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9 Septiembre 2021\Envios Gx\"/>
    </mc:Choice>
  </mc:AlternateContent>
  <xr:revisionPtr revIDLastSave="210" documentId="11_3D3D73A0D6896A41743B52AF1B9D0673611A480F" xr6:coauthVersionLast="45" xr6:coauthVersionMax="46" xr10:uidLastSave="{3FEAEA45-4B97-4FBF-832B-2C35181E1902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'DESPACHO_PSxBH-'!$A$3:$K$459</definedName>
    <definedName name="_xlnm._FilterDatabase" localSheetId="5" hidden="1">ENERGÍA_ANUAL!$C$73:$I$196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" i="7" l="1"/>
  <c r="L459" i="7" l="1"/>
  <c r="O459" i="7"/>
  <c r="M459" i="7"/>
  <c r="I43" i="9" l="1"/>
  <c r="H43" i="9"/>
  <c r="I46" i="9"/>
  <c r="H46" i="9"/>
  <c r="D746" i="6" l="1"/>
  <c r="E746" i="6"/>
  <c r="F746" i="6"/>
  <c r="G746" i="6"/>
  <c r="H746" i="6"/>
  <c r="I746" i="6"/>
  <c r="J746" i="6"/>
  <c r="K746" i="6"/>
  <c r="L746" i="6"/>
  <c r="M746" i="6"/>
  <c r="N746" i="6"/>
  <c r="O746" i="6"/>
  <c r="P746" i="6"/>
  <c r="Q746" i="6"/>
  <c r="R746" i="6"/>
  <c r="S746" i="6"/>
  <c r="T746" i="6"/>
  <c r="U746" i="6"/>
  <c r="V746" i="6"/>
  <c r="W746" i="6"/>
  <c r="X746" i="6"/>
  <c r="Y746" i="6"/>
  <c r="Z746" i="6"/>
  <c r="AA746" i="6"/>
  <c r="AB746" i="6"/>
  <c r="AC746" i="6"/>
  <c r="AD746" i="6"/>
  <c r="AE746" i="6"/>
  <c r="AF746" i="6"/>
  <c r="AG746" i="6"/>
  <c r="AH746" i="6"/>
  <c r="AI746" i="6"/>
  <c r="AJ746" i="6"/>
  <c r="AK746" i="6"/>
  <c r="AL746" i="6"/>
  <c r="AM746" i="6"/>
  <c r="AN746" i="6"/>
  <c r="AO746" i="6"/>
  <c r="AP746" i="6"/>
  <c r="AQ746" i="6"/>
  <c r="AR746" i="6"/>
  <c r="AS746" i="6"/>
  <c r="AT746" i="6"/>
  <c r="AU746" i="6"/>
  <c r="AV746" i="6"/>
  <c r="AW746" i="6"/>
  <c r="AX746" i="6"/>
  <c r="AY746" i="6"/>
  <c r="C746" i="6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P1" i="7" l="1"/>
  <c r="J67" i="9" l="1"/>
  <c r="J66" i="9"/>
  <c r="J65" i="9"/>
  <c r="K65" i="9" s="1"/>
  <c r="J64" i="9"/>
  <c r="J63" i="9"/>
  <c r="J62" i="9"/>
  <c r="K62" i="9" s="1"/>
  <c r="J61" i="9"/>
  <c r="J60" i="9"/>
  <c r="J59" i="9"/>
  <c r="J58" i="9"/>
  <c r="K58" i="9" s="1"/>
  <c r="J57" i="9"/>
  <c r="K57" i="9" s="1"/>
  <c r="J56" i="9"/>
  <c r="K56" i="9" s="1"/>
  <c r="J55" i="9"/>
  <c r="J54" i="9"/>
  <c r="K54" i="9" s="1"/>
  <c r="J53" i="9"/>
  <c r="J52" i="9"/>
  <c r="J51" i="9"/>
  <c r="J50" i="9"/>
  <c r="K50" i="9" s="1"/>
  <c r="J49" i="9"/>
  <c r="K49" i="9" s="1"/>
  <c r="J48" i="9"/>
  <c r="J47" i="9"/>
  <c r="J45" i="9"/>
  <c r="I44" i="9"/>
  <c r="H44" i="9"/>
  <c r="J44" i="9" s="1"/>
  <c r="J42" i="9"/>
  <c r="J41" i="9"/>
  <c r="J40" i="9"/>
  <c r="K40" i="9" s="1"/>
  <c r="J39" i="9"/>
  <c r="J38" i="9"/>
  <c r="J37" i="9"/>
  <c r="J36" i="9"/>
  <c r="K36" i="9" s="1"/>
  <c r="J35" i="9"/>
  <c r="K35" i="9" s="1"/>
  <c r="J34" i="9"/>
  <c r="J33" i="9"/>
  <c r="J32" i="9"/>
  <c r="J31" i="9"/>
  <c r="J30" i="9"/>
  <c r="J29" i="9"/>
  <c r="J28" i="9"/>
  <c r="J27" i="9"/>
  <c r="J26" i="9"/>
  <c r="K26" i="9" s="1"/>
  <c r="J25" i="9"/>
  <c r="K25" i="9" s="1"/>
  <c r="J24" i="9"/>
  <c r="J23" i="9"/>
  <c r="J22" i="9"/>
  <c r="K22" i="9" s="1"/>
  <c r="J21" i="9"/>
  <c r="J20" i="9"/>
  <c r="J19" i="9"/>
  <c r="J18" i="9"/>
  <c r="K18" i="9" s="1"/>
  <c r="J17" i="9"/>
  <c r="K17" i="9" s="1"/>
  <c r="J16" i="9"/>
  <c r="J15" i="9"/>
  <c r="J14" i="9"/>
  <c r="K14" i="9" s="1"/>
  <c r="J13" i="9"/>
  <c r="J12" i="9"/>
  <c r="J11" i="9"/>
  <c r="K11" i="9" s="1"/>
  <c r="J10" i="9"/>
  <c r="K10" i="9" s="1"/>
  <c r="J9" i="9"/>
  <c r="K9" i="9" s="1"/>
  <c r="J8" i="9"/>
  <c r="J7" i="9"/>
  <c r="J6" i="9"/>
  <c r="J5" i="9"/>
  <c r="J4" i="9"/>
  <c r="J3" i="9"/>
  <c r="J43" i="9" l="1"/>
  <c r="J46" i="9"/>
  <c r="K32" i="9"/>
  <c r="K3" i="9"/>
  <c r="J68" i="9"/>
  <c r="K6" i="9"/>
  <c r="L8" i="9"/>
  <c r="G7" i="5" s="1"/>
  <c r="L55" i="9"/>
  <c r="G54" i="5" s="1"/>
  <c r="L13" i="9"/>
  <c r="G19" i="5" s="1"/>
  <c r="L19" i="9"/>
  <c r="G12" i="5" s="1"/>
  <c r="L37" i="9"/>
  <c r="G34" i="5" s="1"/>
  <c r="K44" i="9"/>
  <c r="L44" i="9"/>
  <c r="G43" i="5" s="1"/>
  <c r="L56" i="9"/>
  <c r="G55" i="5" s="1"/>
  <c r="L61" i="9"/>
  <c r="G60" i="5" s="1"/>
  <c r="L31" i="9"/>
  <c r="G11" i="5" s="1"/>
  <c r="L20" i="9"/>
  <c r="G26" i="5" s="1"/>
  <c r="L26" i="9"/>
  <c r="G23" i="5" s="1"/>
  <c r="L38" i="9"/>
  <c r="G37" i="5" s="1"/>
  <c r="L50" i="9"/>
  <c r="G49" i="5" s="1"/>
  <c r="L63" i="9"/>
  <c r="G62" i="5" s="1"/>
  <c r="L43" i="9"/>
  <c r="G42" i="5" s="1"/>
  <c r="K43" i="9"/>
  <c r="L15" i="9"/>
  <c r="G18" i="5" s="1"/>
  <c r="L45" i="9"/>
  <c r="G44" i="5" s="1"/>
  <c r="L27" i="9"/>
  <c r="G24" i="5" s="1"/>
  <c r="K46" i="9"/>
  <c r="L46" i="9"/>
  <c r="G45" i="5" s="1"/>
  <c r="L51" i="9"/>
  <c r="G50" i="5" s="1"/>
  <c r="L58" i="9"/>
  <c r="G57" i="5" s="1"/>
  <c r="L21" i="9"/>
  <c r="G27" i="5" s="1"/>
  <c r="L64" i="9"/>
  <c r="G63" i="5" s="1"/>
  <c r="L34" i="9"/>
  <c r="G33" i="5" s="1"/>
  <c r="L41" i="9"/>
  <c r="G40" i="5" s="1"/>
  <c r="L52" i="9"/>
  <c r="G51" i="5" s="1"/>
  <c r="L11" i="9"/>
  <c r="G30" i="5" s="1"/>
  <c r="L33" i="9"/>
  <c r="G32" i="5" s="1"/>
  <c r="L5" i="9"/>
  <c r="G2" i="5" s="1"/>
  <c r="L28" i="9"/>
  <c r="G16" i="5" s="1"/>
  <c r="L23" i="9"/>
  <c r="G20" i="5" s="1"/>
  <c r="L29" i="9"/>
  <c r="G25" i="5" s="1"/>
  <c r="L42" i="9"/>
  <c r="G41" i="5" s="1"/>
  <c r="L47" i="9"/>
  <c r="G46" i="5" s="1"/>
  <c r="L53" i="9"/>
  <c r="G52" i="5" s="1"/>
  <c r="L59" i="9"/>
  <c r="G58" i="5" s="1"/>
  <c r="L66" i="9"/>
  <c r="G65" i="5" s="1"/>
  <c r="L10" i="9"/>
  <c r="G29" i="5" s="1"/>
  <c r="L39" i="9"/>
  <c r="G38" i="5" s="1"/>
  <c r="L16" i="9"/>
  <c r="G13" i="5" s="1"/>
  <c r="L7" i="9"/>
  <c r="G6" i="5" s="1"/>
  <c r="L12" i="9"/>
  <c r="G9" i="5" s="1"/>
  <c r="L18" i="9"/>
  <c r="G15" i="5" s="1"/>
  <c r="L24" i="9"/>
  <c r="G21" i="5" s="1"/>
  <c r="K30" i="9"/>
  <c r="L30" i="9"/>
  <c r="G10" i="5" s="1"/>
  <c r="L36" i="9"/>
  <c r="G36" i="5" s="1"/>
  <c r="L48" i="9"/>
  <c r="G47" i="5" s="1"/>
  <c r="L60" i="9"/>
  <c r="G59" i="5" s="1"/>
  <c r="L67" i="9"/>
  <c r="G66" i="5" s="1"/>
  <c r="L9" i="9"/>
  <c r="G8" i="5" s="1"/>
  <c r="K12" i="9"/>
  <c r="K20" i="9"/>
  <c r="K28" i="9"/>
  <c r="K38" i="9"/>
  <c r="L49" i="9"/>
  <c r="G48" i="5" s="1"/>
  <c r="K52" i="9"/>
  <c r="L57" i="9"/>
  <c r="G56" i="5" s="1"/>
  <c r="K60" i="9"/>
  <c r="L65" i="9"/>
  <c r="G64" i="5" s="1"/>
  <c r="L4" i="9"/>
  <c r="G4" i="5" s="1"/>
  <c r="K7" i="9"/>
  <c r="K15" i="9"/>
  <c r="K23" i="9"/>
  <c r="K33" i="9"/>
  <c r="K41" i="9"/>
  <c r="K45" i="9"/>
  <c r="K47" i="9"/>
  <c r="K55" i="9"/>
  <c r="K63" i="9"/>
  <c r="L17" i="9"/>
  <c r="G14" i="5" s="1"/>
  <c r="K66" i="9"/>
  <c r="K4" i="9"/>
  <c r="L35" i="9"/>
  <c r="G35" i="5" s="1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L6" i="9"/>
  <c r="G5" i="5" s="1"/>
  <c r="L14" i="9"/>
  <c r="G17" i="5" s="1"/>
  <c r="L22" i="9"/>
  <c r="G28" i="5" s="1"/>
  <c r="L32" i="9"/>
  <c r="G31" i="5" s="1"/>
  <c r="L40" i="9"/>
  <c r="G39" i="5" s="1"/>
  <c r="L54" i="9"/>
  <c r="G53" i="5" s="1"/>
  <c r="L62" i="9"/>
  <c r="G61" i="5" s="1"/>
  <c r="L25" i="9"/>
  <c r="G22" i="5" s="1"/>
  <c r="K19" i="9"/>
  <c r="K27" i="9"/>
  <c r="K37" i="9"/>
  <c r="K51" i="9"/>
  <c r="K59" i="9"/>
  <c r="K67" i="9"/>
  <c r="L3" i="9"/>
  <c r="K68" i="9" l="1"/>
  <c r="G3" i="5"/>
  <c r="L68" i="9"/>
  <c r="E74" i="9"/>
  <c r="C67" i="9" l="1"/>
  <c r="E167" i="9"/>
  <c r="C66" i="9"/>
  <c r="E166" i="9"/>
  <c r="C65" i="9"/>
  <c r="C64" i="9"/>
  <c r="E165" i="9"/>
  <c r="C63" i="9"/>
  <c r="E84" i="9"/>
  <c r="C62" i="9"/>
  <c r="E164" i="9"/>
  <c r="C61" i="9"/>
  <c r="E83" i="9"/>
  <c r="C60" i="9"/>
  <c r="E163" i="9"/>
  <c r="C59" i="9"/>
  <c r="E82" i="9"/>
  <c r="C58" i="9"/>
  <c r="C57" i="9"/>
  <c r="E193" i="9"/>
  <c r="C56" i="9"/>
  <c r="C55" i="9"/>
  <c r="E162" i="9"/>
  <c r="C54" i="9"/>
  <c r="E81" i="9"/>
  <c r="C53" i="9"/>
  <c r="E161" i="9"/>
  <c r="C52" i="9"/>
  <c r="E80" i="9"/>
  <c r="C51" i="9"/>
  <c r="C50" i="9"/>
  <c r="C49" i="9"/>
  <c r="C48" i="9"/>
  <c r="C47" i="9"/>
  <c r="E105" i="9"/>
  <c r="C46" i="9"/>
  <c r="C45" i="9"/>
  <c r="E186" i="9"/>
  <c r="C44" i="9"/>
  <c r="C43" i="9"/>
  <c r="C42" i="9"/>
  <c r="E124" i="9"/>
  <c r="C41" i="9"/>
  <c r="E123" i="9"/>
  <c r="C40" i="9"/>
  <c r="E122" i="9"/>
  <c r="C39" i="9"/>
  <c r="E121" i="9"/>
  <c r="C38" i="9"/>
  <c r="C37" i="9"/>
  <c r="E160" i="9"/>
  <c r="C36" i="9"/>
  <c r="E79" i="9"/>
  <c r="C35" i="9"/>
  <c r="E120" i="9"/>
  <c r="C34" i="9"/>
  <c r="C33" i="9"/>
  <c r="C32" i="9"/>
  <c r="E159" i="9"/>
  <c r="C31" i="9"/>
  <c r="C30" i="9"/>
  <c r="C29" i="9"/>
  <c r="C28" i="9"/>
  <c r="C27" i="9"/>
  <c r="C26" i="9"/>
  <c r="C25" i="9"/>
  <c r="C24" i="9"/>
  <c r="E171" i="9"/>
  <c r="C23" i="9"/>
  <c r="C22" i="9"/>
  <c r="E118" i="9"/>
  <c r="C21" i="9"/>
  <c r="E77" i="9"/>
  <c r="C20" i="9"/>
  <c r="C19" i="9"/>
  <c r="E157" i="9"/>
  <c r="C18" i="9"/>
  <c r="E117" i="9"/>
  <c r="C17" i="9"/>
  <c r="E76" i="9"/>
  <c r="C16" i="9"/>
  <c r="C15" i="9"/>
  <c r="E116" i="9"/>
  <c r="C14" i="9"/>
  <c r="C13" i="9"/>
  <c r="C12" i="9"/>
  <c r="C11" i="9"/>
  <c r="C10" i="9"/>
  <c r="C9" i="9"/>
  <c r="C8" i="9"/>
  <c r="C7" i="9"/>
  <c r="E178" i="9"/>
  <c r="C6" i="9"/>
  <c r="C5" i="9"/>
  <c r="E155" i="9"/>
  <c r="C4" i="9"/>
  <c r="C3" i="9"/>
  <c r="B3" i="5"/>
  <c r="H74" i="9" s="1"/>
  <c r="C3" i="5"/>
  <c r="D3" i="5"/>
  <c r="B4" i="5"/>
  <c r="C4" i="5"/>
  <c r="D4" i="5"/>
  <c r="H155" i="9" s="1"/>
  <c r="B5" i="5"/>
  <c r="H95" i="9" s="1"/>
  <c r="C5" i="5"/>
  <c r="H135" i="9" s="1"/>
  <c r="D5" i="5"/>
  <c r="H178" i="9" s="1"/>
  <c r="B6" i="5"/>
  <c r="H75" i="9" s="1"/>
  <c r="C6" i="5"/>
  <c r="D6" i="5"/>
  <c r="B7" i="5"/>
  <c r="C7" i="5"/>
  <c r="H114" i="9" s="1"/>
  <c r="D7" i="5"/>
  <c r="B8" i="5"/>
  <c r="C8" i="5"/>
  <c r="D8" i="5"/>
  <c r="H156" i="9" s="1"/>
  <c r="B9" i="5"/>
  <c r="C9" i="5"/>
  <c r="H115" i="9" s="1"/>
  <c r="D9" i="5"/>
  <c r="B10" i="5"/>
  <c r="H78" i="9" s="1"/>
  <c r="C10" i="5"/>
  <c r="D10" i="5"/>
  <c r="B11" i="5"/>
  <c r="C11" i="5"/>
  <c r="D11" i="5"/>
  <c r="H159" i="9" s="1"/>
  <c r="B12" i="5"/>
  <c r="H97" i="9" s="1"/>
  <c r="C12" i="5"/>
  <c r="H137" i="9" s="1"/>
  <c r="D12" i="5"/>
  <c r="H180" i="9" s="1"/>
  <c r="B13" i="5"/>
  <c r="H76" i="9" s="1"/>
  <c r="C13" i="5"/>
  <c r="D13" i="5"/>
  <c r="B14" i="5"/>
  <c r="C14" i="5"/>
  <c r="H117" i="9" s="1"/>
  <c r="D14" i="5"/>
  <c r="B15" i="5"/>
  <c r="C15" i="5"/>
  <c r="D15" i="5"/>
  <c r="H157" i="9" s="1"/>
  <c r="B16" i="5"/>
  <c r="C16" i="5"/>
  <c r="H119" i="9" s="1"/>
  <c r="D16" i="5"/>
  <c r="B17" i="5"/>
  <c r="C17" i="5"/>
  <c r="H116" i="9" s="1"/>
  <c r="D17" i="5"/>
  <c r="B18" i="5"/>
  <c r="H87" i="9" s="1"/>
  <c r="C18" i="5"/>
  <c r="H127" i="9" s="1"/>
  <c r="D18" i="5"/>
  <c r="H170" i="9" s="1"/>
  <c r="B19" i="5"/>
  <c r="H96" i="9" s="1"/>
  <c r="C19" i="5"/>
  <c r="H136" i="9" s="1"/>
  <c r="D19" i="5"/>
  <c r="H179" i="9" s="1"/>
  <c r="B20" i="5"/>
  <c r="H88" i="9" s="1"/>
  <c r="C20" i="5"/>
  <c r="H128" i="9" s="1"/>
  <c r="D20" i="5"/>
  <c r="H171" i="9" s="1"/>
  <c r="B21" i="5"/>
  <c r="H89" i="9" s="1"/>
  <c r="C21" i="5"/>
  <c r="H129" i="9" s="1"/>
  <c r="D21" i="5"/>
  <c r="H172" i="9" s="1"/>
  <c r="B22" i="5"/>
  <c r="H90" i="9" s="1"/>
  <c r="C22" i="5"/>
  <c r="H130" i="9" s="1"/>
  <c r="D22" i="5"/>
  <c r="H173" i="9" s="1"/>
  <c r="B23" i="5"/>
  <c r="H91" i="9" s="1"/>
  <c r="C23" i="5"/>
  <c r="H131" i="9" s="1"/>
  <c r="D23" i="5"/>
  <c r="H174" i="9" s="1"/>
  <c r="B24" i="5"/>
  <c r="H92" i="9" s="1"/>
  <c r="C24" i="5"/>
  <c r="H132" i="9" s="1"/>
  <c r="D24" i="5"/>
  <c r="H175" i="9" s="1"/>
  <c r="B25" i="5"/>
  <c r="H98" i="9" s="1"/>
  <c r="C25" i="5"/>
  <c r="H138" i="9" s="1"/>
  <c r="D25" i="5"/>
  <c r="H181" i="9" s="1"/>
  <c r="B26" i="5"/>
  <c r="H77" i="9" s="1"/>
  <c r="C26" i="5"/>
  <c r="D26" i="5"/>
  <c r="B27" i="5"/>
  <c r="C27" i="5"/>
  <c r="H118" i="9" s="1"/>
  <c r="D27" i="5"/>
  <c r="B28" i="5"/>
  <c r="C28" i="5"/>
  <c r="D28" i="5"/>
  <c r="H158" i="9" s="1"/>
  <c r="B29" i="5"/>
  <c r="H85" i="9" s="1"/>
  <c r="C29" i="5"/>
  <c r="H125" i="9" s="1"/>
  <c r="D29" i="5"/>
  <c r="H168" i="9" s="1"/>
  <c r="B30" i="5"/>
  <c r="H86" i="9" s="1"/>
  <c r="C30" i="5"/>
  <c r="H126" i="9" s="1"/>
  <c r="D30" i="5"/>
  <c r="H169" i="9" s="1"/>
  <c r="B31" i="5"/>
  <c r="H99" i="9" s="1"/>
  <c r="C31" i="5"/>
  <c r="H139" i="9" s="1"/>
  <c r="D31" i="5"/>
  <c r="H182" i="9" s="1"/>
  <c r="B32" i="5"/>
  <c r="H93" i="9" s="1"/>
  <c r="C32" i="5"/>
  <c r="H133" i="9" s="1"/>
  <c r="D32" i="5"/>
  <c r="H176" i="9" s="1"/>
  <c r="B33" i="5"/>
  <c r="C33" i="5"/>
  <c r="H120" i="9" s="1"/>
  <c r="D33" i="5"/>
  <c r="B34" i="5"/>
  <c r="H100" i="9" s="1"/>
  <c r="C34" i="5"/>
  <c r="H140" i="9" s="1"/>
  <c r="D34" i="5"/>
  <c r="H183" i="9" s="1"/>
  <c r="B35" i="5"/>
  <c r="H79" i="9" s="1"/>
  <c r="C35" i="5"/>
  <c r="D35" i="5"/>
  <c r="B36" i="5"/>
  <c r="C36" i="5"/>
  <c r="D36" i="5"/>
  <c r="H160" i="9" s="1"/>
  <c r="B37" i="5"/>
  <c r="C37" i="5"/>
  <c r="H121" i="9" s="1"/>
  <c r="D37" i="5"/>
  <c r="B38" i="5"/>
  <c r="C38" i="5"/>
  <c r="H122" i="9" s="1"/>
  <c r="D38" i="5"/>
  <c r="B39" i="5"/>
  <c r="C39" i="5"/>
  <c r="H123" i="9" s="1"/>
  <c r="D39" i="5"/>
  <c r="B40" i="5"/>
  <c r="C40" i="5"/>
  <c r="H124" i="9" s="1"/>
  <c r="D40" i="5"/>
  <c r="B41" i="5"/>
  <c r="H101" i="9" s="1"/>
  <c r="C41" i="5"/>
  <c r="H141" i="9" s="1"/>
  <c r="D41" i="5"/>
  <c r="H184" i="9" s="1"/>
  <c r="B42" i="5"/>
  <c r="H102" i="9" s="1"/>
  <c r="C42" i="5"/>
  <c r="H142" i="9" s="1"/>
  <c r="D42" i="5"/>
  <c r="H185" i="9" s="1"/>
  <c r="B43" i="5"/>
  <c r="H103" i="9" s="1"/>
  <c r="C43" i="5"/>
  <c r="H143" i="9" s="1"/>
  <c r="D43" i="5"/>
  <c r="H186" i="9" s="1"/>
  <c r="B44" i="5"/>
  <c r="H104" i="9" s="1"/>
  <c r="C44" i="5"/>
  <c r="H144" i="9" s="1"/>
  <c r="D44" i="5"/>
  <c r="H187" i="9" s="1"/>
  <c r="B45" i="5"/>
  <c r="H105" i="9" s="1"/>
  <c r="C45" i="5"/>
  <c r="H145" i="9" s="1"/>
  <c r="D45" i="5"/>
  <c r="H188" i="9" s="1"/>
  <c r="B46" i="5"/>
  <c r="H106" i="9" s="1"/>
  <c r="C46" i="5"/>
  <c r="H146" i="9" s="1"/>
  <c r="D46" i="5"/>
  <c r="H189" i="9" s="1"/>
  <c r="B47" i="5"/>
  <c r="H107" i="9" s="1"/>
  <c r="C47" i="5"/>
  <c r="H147" i="9" s="1"/>
  <c r="D47" i="5"/>
  <c r="H190" i="9" s="1"/>
  <c r="B48" i="5"/>
  <c r="C48" i="5"/>
  <c r="D48" i="5"/>
  <c r="H191" i="9" s="1"/>
  <c r="B49" i="5"/>
  <c r="H108" i="9" s="1"/>
  <c r="C49" i="5"/>
  <c r="H148" i="9" s="1"/>
  <c r="D49" i="5"/>
  <c r="H192" i="9" s="1"/>
  <c r="B50" i="5"/>
  <c r="H80" i="9" s="1"/>
  <c r="C50" i="5"/>
  <c r="D50" i="5"/>
  <c r="B51" i="5"/>
  <c r="C51" i="5"/>
  <c r="D51" i="5"/>
  <c r="H161" i="9" s="1"/>
  <c r="B52" i="5"/>
  <c r="H81" i="9" s="1"/>
  <c r="C52" i="5"/>
  <c r="D52" i="5"/>
  <c r="B53" i="5"/>
  <c r="C53" i="5"/>
  <c r="D53" i="5"/>
  <c r="H162" i="9" s="1"/>
  <c r="B54" i="5"/>
  <c r="C54" i="5"/>
  <c r="H149" i="9" s="1"/>
  <c r="D54" i="5"/>
  <c r="B55" i="5"/>
  <c r="H109" i="9" s="1"/>
  <c r="C55" i="5"/>
  <c r="H150" i="9" s="1"/>
  <c r="D55" i="5"/>
  <c r="H193" i="9" s="1"/>
  <c r="B56" i="5"/>
  <c r="H110" i="9" s="1"/>
  <c r="C56" i="5"/>
  <c r="H151" i="9" s="1"/>
  <c r="D56" i="5"/>
  <c r="H194" i="9" s="1"/>
  <c r="B57" i="5"/>
  <c r="H82" i="9" s="1"/>
  <c r="C57" i="5"/>
  <c r="D57" i="5"/>
  <c r="B58" i="5"/>
  <c r="C58" i="5"/>
  <c r="D58" i="5"/>
  <c r="H163" i="9" s="1"/>
  <c r="B59" i="5"/>
  <c r="H83" i="9" s="1"/>
  <c r="C59" i="5"/>
  <c r="D59" i="5"/>
  <c r="B60" i="5"/>
  <c r="C60" i="5"/>
  <c r="D60" i="5"/>
  <c r="H164" i="9" s="1"/>
  <c r="B61" i="5"/>
  <c r="H84" i="9" s="1"/>
  <c r="C61" i="5"/>
  <c r="D61" i="5"/>
  <c r="B62" i="5"/>
  <c r="C62" i="5"/>
  <c r="D62" i="5"/>
  <c r="H165" i="9" s="1"/>
  <c r="B63" i="5"/>
  <c r="H111" i="9" s="1"/>
  <c r="C63" i="5"/>
  <c r="H152" i="9" s="1"/>
  <c r="D63" i="5"/>
  <c r="H195" i="9" s="1"/>
  <c r="B64" i="5"/>
  <c r="C64" i="5"/>
  <c r="D64" i="5"/>
  <c r="H166" i="9" s="1"/>
  <c r="B65" i="5"/>
  <c r="C65" i="5"/>
  <c r="D65" i="5"/>
  <c r="H167" i="9" s="1"/>
  <c r="B66" i="5"/>
  <c r="H112" i="9" s="1"/>
  <c r="C66" i="5"/>
  <c r="H153" i="9" s="1"/>
  <c r="D66" i="5"/>
  <c r="H196" i="9" s="1"/>
  <c r="D2" i="5"/>
  <c r="H177" i="9" s="1"/>
  <c r="C2" i="5"/>
  <c r="H134" i="9" s="1"/>
  <c r="B2" i="5"/>
  <c r="H94" i="9" s="1"/>
  <c r="E48" i="5" l="1"/>
  <c r="E66" i="5"/>
  <c r="E58" i="5"/>
  <c r="E46" i="5"/>
  <c r="E56" i="5"/>
  <c r="E47" i="5"/>
  <c r="E65" i="5"/>
  <c r="E63" i="5"/>
  <c r="E57" i="5"/>
  <c r="E41" i="5"/>
  <c r="E60" i="5"/>
  <c r="E52" i="5"/>
  <c r="E61" i="5"/>
  <c r="E51" i="5"/>
  <c r="E42" i="5"/>
  <c r="E43" i="5"/>
  <c r="E55" i="5"/>
  <c r="E53" i="5"/>
  <c r="E49" i="5"/>
  <c r="E45" i="5"/>
  <c r="E44" i="5"/>
  <c r="E54" i="5"/>
  <c r="E59" i="5"/>
  <c r="E50" i="5"/>
  <c r="E62" i="5"/>
  <c r="E64" i="5"/>
  <c r="E150" i="9"/>
  <c r="I118" i="9"/>
  <c r="E95" i="9"/>
  <c r="E115" i="9"/>
  <c r="E109" i="9"/>
  <c r="E119" i="9"/>
  <c r="E135" i="9"/>
  <c r="H198" i="9"/>
  <c r="I165" i="9"/>
  <c r="I74" i="9"/>
  <c r="I75" i="9"/>
  <c r="I110" i="9"/>
  <c r="I77" i="9"/>
  <c r="E85" i="9"/>
  <c r="E168" i="9"/>
  <c r="E125" i="9"/>
  <c r="E136" i="9"/>
  <c r="E96" i="9"/>
  <c r="E179" i="9"/>
  <c r="E130" i="9"/>
  <c r="E90" i="9"/>
  <c r="E173" i="9"/>
  <c r="E114" i="9"/>
  <c r="E177" i="9"/>
  <c r="E134" i="9"/>
  <c r="E94" i="9"/>
  <c r="E170" i="9"/>
  <c r="E127" i="9"/>
  <c r="E87" i="9"/>
  <c r="E92" i="9"/>
  <c r="E175" i="9"/>
  <c r="E132" i="9"/>
  <c r="E139" i="9"/>
  <c r="E99" i="9"/>
  <c r="E147" i="9"/>
  <c r="E107" i="9"/>
  <c r="E151" i="9"/>
  <c r="E110" i="9"/>
  <c r="E194" i="9"/>
  <c r="E195" i="9"/>
  <c r="E152" i="9"/>
  <c r="E182" i="9"/>
  <c r="I192" i="9"/>
  <c r="E158" i="9"/>
  <c r="E78" i="9"/>
  <c r="E188" i="9"/>
  <c r="E145" i="9"/>
  <c r="E149" i="9"/>
  <c r="I78" i="9"/>
  <c r="I81" i="9"/>
  <c r="I89" i="9"/>
  <c r="I96" i="9"/>
  <c r="I104" i="9"/>
  <c r="I120" i="9"/>
  <c r="I125" i="9"/>
  <c r="I135" i="9"/>
  <c r="I140" i="9"/>
  <c r="I150" i="9"/>
  <c r="I156" i="9"/>
  <c r="I167" i="9"/>
  <c r="I172" i="9"/>
  <c r="I182" i="9"/>
  <c r="I187" i="9"/>
  <c r="E111" i="9"/>
  <c r="I126" i="9"/>
  <c r="I141" i="9"/>
  <c r="I146" i="9"/>
  <c r="I157" i="9"/>
  <c r="I188" i="9"/>
  <c r="E75" i="9"/>
  <c r="E156" i="9"/>
  <c r="E141" i="9"/>
  <c r="E101" i="9"/>
  <c r="E184" i="9"/>
  <c r="E153" i="9"/>
  <c r="E112" i="9"/>
  <c r="E196" i="9"/>
  <c r="I82" i="9"/>
  <c r="I86" i="9"/>
  <c r="I93" i="9"/>
  <c r="I97" i="9"/>
  <c r="I101" i="9"/>
  <c r="I105" i="9"/>
  <c r="I108" i="9"/>
  <c r="I111" i="9"/>
  <c r="I116" i="9"/>
  <c r="I149" i="9"/>
  <c r="I142" i="9"/>
  <c r="I134" i="9"/>
  <c r="I127" i="9"/>
  <c r="I119" i="9"/>
  <c r="I115" i="9"/>
  <c r="I121" i="9"/>
  <c r="I131" i="9"/>
  <c r="I136" i="9"/>
  <c r="I147" i="9"/>
  <c r="I151" i="9"/>
  <c r="I163" i="9"/>
  <c r="I168" i="9"/>
  <c r="I178" i="9"/>
  <c r="I183" i="9"/>
  <c r="I193" i="9"/>
  <c r="E100" i="9"/>
  <c r="E183" i="9"/>
  <c r="E140" i="9"/>
  <c r="E133" i="9"/>
  <c r="E93" i="9"/>
  <c r="E176" i="9"/>
  <c r="I79" i="9"/>
  <c r="I122" i="9"/>
  <c r="E128" i="9"/>
  <c r="E143" i="9"/>
  <c r="I184" i="9"/>
  <c r="E190" i="9"/>
  <c r="E180" i="9"/>
  <c r="E137" i="9"/>
  <c r="E97" i="9"/>
  <c r="E191" i="9"/>
  <c r="E146" i="9"/>
  <c r="E106" i="9"/>
  <c r="E189" i="9"/>
  <c r="I87" i="9"/>
  <c r="I94" i="9"/>
  <c r="I102" i="9"/>
  <c r="I117" i="9"/>
  <c r="I128" i="9"/>
  <c r="I132" i="9"/>
  <c r="I143" i="9"/>
  <c r="I164" i="9"/>
  <c r="I174" i="9"/>
  <c r="I179" i="9"/>
  <c r="I190" i="9"/>
  <c r="I194" i="9"/>
  <c r="I107" i="9"/>
  <c r="I99" i="9"/>
  <c r="I91" i="9"/>
  <c r="I84" i="9"/>
  <c r="I76" i="9"/>
  <c r="I100" i="9"/>
  <c r="I92" i="9"/>
  <c r="I85" i="9"/>
  <c r="I80" i="9"/>
  <c r="I83" i="9"/>
  <c r="E88" i="9"/>
  <c r="I90" i="9"/>
  <c r="I98" i="9"/>
  <c r="I112" i="9"/>
  <c r="I133" i="9"/>
  <c r="I148" i="9"/>
  <c r="I180" i="9"/>
  <c r="I195" i="9"/>
  <c r="E144" i="9"/>
  <c r="E104" i="9"/>
  <c r="E187" i="9"/>
  <c r="E103" i="9"/>
  <c r="I106" i="9"/>
  <c r="E138" i="9"/>
  <c r="E98" i="9"/>
  <c r="E181" i="9"/>
  <c r="E185" i="9"/>
  <c r="E142" i="9"/>
  <c r="E102" i="9"/>
  <c r="E148" i="9"/>
  <c r="E108" i="9"/>
  <c r="E192" i="9"/>
  <c r="I88" i="9"/>
  <c r="I95" i="9"/>
  <c r="I103" i="9"/>
  <c r="I109" i="9"/>
  <c r="I152" i="9"/>
  <c r="I124" i="9"/>
  <c r="I129" i="9"/>
  <c r="I139" i="9"/>
  <c r="I144" i="9"/>
  <c r="I155" i="9"/>
  <c r="I160" i="9"/>
  <c r="I171" i="9"/>
  <c r="I175" i="9"/>
  <c r="I186" i="9"/>
  <c r="I191" i="9"/>
  <c r="I123" i="9"/>
  <c r="I130" i="9"/>
  <c r="I138" i="9"/>
  <c r="I153" i="9"/>
  <c r="I162" i="9"/>
  <c r="I170" i="9"/>
  <c r="I177" i="9"/>
  <c r="I185" i="9"/>
  <c r="I159" i="9"/>
  <c r="I114" i="9"/>
  <c r="I137" i="9"/>
  <c r="I145" i="9"/>
  <c r="I161" i="9"/>
  <c r="I169" i="9"/>
  <c r="I176" i="9"/>
  <c r="I158" i="9"/>
  <c r="I166" i="9"/>
  <c r="I173" i="9"/>
  <c r="I181" i="9"/>
  <c r="I189" i="9"/>
  <c r="I196" i="9"/>
  <c r="B67" i="5"/>
  <c r="C67" i="5"/>
  <c r="D67" i="5"/>
  <c r="E126" i="9" l="1"/>
  <c r="E86" i="9"/>
  <c r="E169" i="9"/>
  <c r="E131" i="9"/>
  <c r="E91" i="9"/>
  <c r="E174" i="9"/>
  <c r="E129" i="9"/>
  <c r="E89" i="9"/>
  <c r="E172" i="9"/>
  <c r="F170" i="9" l="1"/>
  <c r="J170" i="9" s="1"/>
  <c r="F144" i="9"/>
  <c r="J144" i="9" s="1"/>
  <c r="F111" i="9"/>
  <c r="J111" i="9" s="1"/>
  <c r="F173" i="9"/>
  <c r="J173" i="9" s="1"/>
  <c r="F168" i="9"/>
  <c r="J168" i="9" s="1"/>
  <c r="F189" i="9"/>
  <c r="J189" i="9" s="1"/>
  <c r="F102" i="9"/>
  <c r="J102" i="9" s="1"/>
  <c r="F155" i="9"/>
  <c r="J155" i="9" s="1"/>
  <c r="F159" i="9"/>
  <c r="J159" i="9" s="1"/>
  <c r="F96" i="9"/>
  <c r="J96" i="9" s="1"/>
  <c r="F92" i="9"/>
  <c r="J92" i="9" s="1"/>
  <c r="F176" i="9"/>
  <c r="J176" i="9" s="1"/>
  <c r="F77" i="9"/>
  <c r="J77" i="9" s="1"/>
  <c r="F79" i="9"/>
  <c r="J79" i="9" s="1"/>
  <c r="F80" i="9"/>
  <c r="J80" i="9" s="1"/>
  <c r="F194" i="9"/>
  <c r="J194" i="9" s="1"/>
  <c r="F97" i="9"/>
  <c r="J97" i="9" s="1"/>
  <c r="F158" i="9"/>
  <c r="J158" i="9" s="1"/>
  <c r="F105" i="9"/>
  <c r="J105" i="9" s="1"/>
  <c r="F110" i="9"/>
  <c r="J110" i="9" s="1"/>
  <c r="F180" i="9"/>
  <c r="J180" i="9" s="1"/>
  <c r="F167" i="9"/>
  <c r="J167" i="9" s="1"/>
  <c r="F90" i="9"/>
  <c r="J90" i="9" s="1"/>
  <c r="F174" i="9"/>
  <c r="J174" i="9" s="1"/>
  <c r="F104" i="9"/>
  <c r="J104" i="9" s="1"/>
  <c r="F132" i="9"/>
  <c r="J132" i="9" s="1"/>
  <c r="F131" i="9"/>
  <c r="J131" i="9" s="1"/>
  <c r="F103" i="9"/>
  <c r="J103" i="9" s="1"/>
  <c r="F181" i="9"/>
  <c r="J181" i="9" s="1"/>
  <c r="F100" i="9"/>
  <c r="J100" i="9" s="1"/>
  <c r="F108" i="9"/>
  <c r="J108" i="9" s="1"/>
  <c r="F147" i="9"/>
  <c r="J147" i="9" s="1"/>
  <c r="F139" i="9"/>
  <c r="J139" i="9" s="1"/>
  <c r="F128" i="9"/>
  <c r="J128" i="9" s="1"/>
  <c r="F137" i="9"/>
  <c r="J137" i="9" s="1"/>
  <c r="F184" i="9"/>
  <c r="J184" i="9" s="1"/>
  <c r="F172" i="9"/>
  <c r="J172" i="9" s="1"/>
  <c r="F142" i="9"/>
  <c r="J142" i="9" s="1"/>
  <c r="F78" i="9"/>
  <c r="J78" i="9" s="1"/>
  <c r="F190" i="9"/>
  <c r="J190" i="9" s="1"/>
  <c r="F115" i="9"/>
  <c r="J115" i="9" s="1"/>
  <c r="F83" i="9"/>
  <c r="J83" i="9" s="1"/>
  <c r="F140" i="9"/>
  <c r="J140" i="9" s="1"/>
  <c r="F162" i="9"/>
  <c r="J162" i="9" s="1"/>
  <c r="F164" i="9"/>
  <c r="J164" i="9" s="1"/>
  <c r="F141" i="9"/>
  <c r="J141" i="9" s="1"/>
  <c r="F175" i="9"/>
  <c r="J175" i="9" s="1"/>
  <c r="F85" i="9"/>
  <c r="J85" i="9" s="1"/>
  <c r="F143" i="9"/>
  <c r="J143" i="9" s="1"/>
  <c r="F89" i="9"/>
  <c r="J89" i="9" s="1"/>
  <c r="F106" i="9"/>
  <c r="J106" i="9" s="1"/>
  <c r="F149" i="9"/>
  <c r="J149" i="9" s="1"/>
  <c r="F191" i="9"/>
  <c r="J191" i="9" s="1"/>
  <c r="F99" i="9"/>
  <c r="J99" i="9" s="1"/>
  <c r="F88" i="9"/>
  <c r="J88" i="9" s="1"/>
  <c r="F177" i="9"/>
  <c r="J177" i="9" s="1"/>
  <c r="F134" i="9"/>
  <c r="J134" i="9" s="1"/>
  <c r="F95" i="9"/>
  <c r="J95" i="9" s="1"/>
  <c r="F93" i="9"/>
  <c r="J93" i="9" s="1"/>
  <c r="F75" i="9"/>
  <c r="J75" i="9" s="1"/>
  <c r="F148" i="9"/>
  <c r="J148" i="9" s="1"/>
  <c r="F98" i="9"/>
  <c r="J98" i="9" s="1"/>
  <c r="F169" i="9"/>
  <c r="J169" i="9" s="1"/>
  <c r="F178" i="9"/>
  <c r="J178" i="9" s="1"/>
  <c r="F157" i="9"/>
  <c r="J157" i="9" s="1"/>
  <c r="F161" i="9"/>
  <c r="J161" i="9" s="1"/>
  <c r="F171" i="9"/>
  <c r="J171" i="9" s="1"/>
  <c r="F163" i="9"/>
  <c r="J163" i="9" s="1"/>
  <c r="F166" i="9"/>
  <c r="J166" i="9" s="1"/>
  <c r="F160" i="9"/>
  <c r="J160" i="9" s="1"/>
  <c r="F193" i="9"/>
  <c r="J193" i="9" s="1"/>
  <c r="F165" i="9"/>
  <c r="J165" i="9" s="1"/>
  <c r="F186" i="9"/>
  <c r="J186" i="9" s="1"/>
  <c r="F192" i="9"/>
  <c r="J192" i="9" s="1"/>
  <c r="F182" i="9"/>
  <c r="J182" i="9" s="1"/>
  <c r="F124" i="9"/>
  <c r="J124" i="9" s="1"/>
  <c r="F152" i="9"/>
  <c r="J152" i="9" s="1"/>
  <c r="F145" i="9"/>
  <c r="J145" i="9" s="1"/>
  <c r="F129" i="9"/>
  <c r="J129" i="9" s="1"/>
  <c r="F125" i="9"/>
  <c r="J125" i="9" s="1"/>
  <c r="F146" i="9"/>
  <c r="J146" i="9" s="1"/>
  <c r="F86" i="9"/>
  <c r="J86" i="9" s="1"/>
  <c r="F82" i="9"/>
  <c r="J82" i="9" s="1"/>
  <c r="F109" i="9"/>
  <c r="J109" i="9" s="1"/>
  <c r="F76" i="9"/>
  <c r="J76" i="9" s="1"/>
  <c r="F81" i="9"/>
  <c r="J81" i="9" s="1"/>
  <c r="F188" i="9"/>
  <c r="J188" i="9" s="1"/>
  <c r="F84" i="9"/>
  <c r="J84" i="9" s="1"/>
  <c r="F74" i="9"/>
  <c r="J74" i="9" s="1"/>
  <c r="F185" i="9"/>
  <c r="J185" i="9" s="1"/>
  <c r="F101" i="9"/>
  <c r="J101" i="9" s="1"/>
  <c r="F107" i="9"/>
  <c r="J107" i="9" s="1"/>
  <c r="F127" i="9"/>
  <c r="J127" i="9" s="1"/>
  <c r="F87" i="9"/>
  <c r="J87" i="9" s="1"/>
  <c r="F91" i="9"/>
  <c r="J91" i="9" s="1"/>
  <c r="F136" i="9"/>
  <c r="J136" i="9" s="1"/>
  <c r="F156" i="9"/>
  <c r="J156" i="9" s="1"/>
  <c r="F187" i="9"/>
  <c r="J187" i="9" s="1"/>
  <c r="F126" i="9"/>
  <c r="J126" i="9" s="1"/>
  <c r="F117" i="9"/>
  <c r="J117" i="9" s="1"/>
  <c r="F135" i="9"/>
  <c r="J135" i="9" s="1"/>
  <c r="F118" i="9"/>
  <c r="J118" i="9" s="1"/>
  <c r="F150" i="9"/>
  <c r="J150" i="9" s="1"/>
  <c r="F119" i="9"/>
  <c r="J119" i="9" s="1"/>
  <c r="F116" i="9"/>
  <c r="J116" i="9" s="1"/>
  <c r="F122" i="9"/>
  <c r="J122" i="9" s="1"/>
  <c r="F121" i="9"/>
  <c r="J121" i="9" s="1"/>
  <c r="F123" i="9"/>
  <c r="J123" i="9" s="1"/>
  <c r="F196" i="9"/>
  <c r="J196" i="9" s="1"/>
  <c r="F112" i="9"/>
  <c r="J112" i="9" s="1"/>
  <c r="F94" i="9"/>
  <c r="J94" i="9" s="1"/>
  <c r="F130" i="9"/>
  <c r="J130" i="9" s="1"/>
  <c r="F133" i="9"/>
  <c r="J133" i="9" s="1"/>
  <c r="F114" i="9"/>
  <c r="J114" i="9" s="1"/>
  <c r="F138" i="9"/>
  <c r="J138" i="9" s="1"/>
  <c r="F151" i="9"/>
  <c r="J151" i="9" s="1"/>
  <c r="F183" i="9"/>
  <c r="J183" i="9" s="1"/>
  <c r="F153" i="9"/>
  <c r="J153" i="9" s="1"/>
  <c r="F179" i="9"/>
  <c r="J179" i="9" s="1"/>
  <c r="F195" i="9"/>
  <c r="J195" i="9" s="1"/>
  <c r="F120" i="9"/>
  <c r="J120" i="9" s="1"/>
  <c r="E27" i="5"/>
  <c r="E34" i="5"/>
  <c r="E36" i="5"/>
  <c r="E19" i="5" l="1"/>
  <c r="E39" i="5"/>
  <c r="E40" i="5"/>
  <c r="E11" i="5"/>
  <c r="E3" i="5"/>
  <c r="E29" i="5"/>
  <c r="E21" i="5"/>
  <c r="E13" i="5"/>
  <c r="E5" i="5"/>
  <c r="E38" i="5"/>
  <c r="E30" i="5"/>
  <c r="E22" i="5"/>
  <c r="E14" i="5"/>
  <c r="E6" i="5"/>
  <c r="E31" i="5"/>
  <c r="E23" i="5"/>
  <c r="E15" i="5"/>
  <c r="E7" i="5"/>
  <c r="E32" i="5"/>
  <c r="E24" i="5"/>
  <c r="E16" i="5"/>
  <c r="E8" i="5"/>
  <c r="E33" i="5"/>
  <c r="E25" i="5"/>
  <c r="E17" i="5"/>
  <c r="E9" i="5"/>
  <c r="E37" i="5"/>
  <c r="E26" i="5"/>
  <c r="E18" i="5"/>
  <c r="E10" i="5"/>
  <c r="E35" i="5"/>
  <c r="E28" i="5"/>
  <c r="E20" i="5"/>
  <c r="E12" i="5"/>
  <c r="E4" i="5"/>
  <c r="J459" i="7" l="1"/>
  <c r="E2" i="5"/>
  <c r="E67" i="5" s="1"/>
  <c r="B51" i="2"/>
  <c r="B10" i="3" l="1"/>
  <c r="F63" i="5"/>
  <c r="F65" i="5"/>
  <c r="F66" i="5"/>
  <c r="F45" i="5"/>
  <c r="F46" i="5"/>
  <c r="F55" i="5"/>
  <c r="F61" i="5"/>
  <c r="F62" i="5"/>
  <c r="F52" i="5"/>
  <c r="F41" i="5"/>
  <c r="F51" i="5"/>
  <c r="F54" i="5"/>
  <c r="F42" i="5"/>
  <c r="F64" i="5"/>
  <c r="F47" i="5"/>
  <c r="F53" i="5"/>
  <c r="F57" i="5"/>
  <c r="F50" i="5"/>
  <c r="F56" i="5"/>
  <c r="F48" i="5"/>
  <c r="F43" i="5"/>
  <c r="F58" i="5"/>
  <c r="F44" i="5"/>
  <c r="F59" i="5"/>
  <c r="F60" i="5"/>
  <c r="F49" i="5"/>
  <c r="F31" i="5"/>
  <c r="F39" i="5" l="1"/>
  <c r="F33" i="5"/>
  <c r="F13" i="5"/>
  <c r="F14" i="5"/>
  <c r="F17" i="5"/>
  <c r="F28" i="5"/>
  <c r="F34" i="5"/>
  <c r="F21" i="5"/>
  <c r="F26" i="5"/>
  <c r="F10" i="5"/>
  <c r="F38" i="5"/>
  <c r="F25" i="5"/>
  <c r="F22" i="5"/>
  <c r="F6" i="5"/>
  <c r="F15" i="5"/>
  <c r="F35" i="5"/>
  <c r="F20" i="5"/>
  <c r="F19" i="5"/>
  <c r="F5" i="5"/>
  <c r="F40" i="5"/>
  <c r="F18" i="5"/>
  <c r="F2" i="5"/>
  <c r="F23" i="5"/>
  <c r="F9" i="5"/>
  <c r="F30" i="5"/>
  <c r="F36" i="5"/>
  <c r="F27" i="5"/>
  <c r="F37" i="5"/>
  <c r="F11" i="5"/>
  <c r="F8" i="5"/>
  <c r="F3" i="5"/>
  <c r="F24" i="5"/>
  <c r="F12" i="5"/>
  <c r="F4" i="5"/>
  <c r="F29" i="5"/>
  <c r="F32" i="5"/>
  <c r="F16" i="5"/>
  <c r="F7" i="5"/>
  <c r="F6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<sst xmlns="http://schemas.openxmlformats.org/spreadsheetml/2006/main" count="2614" uniqueCount="341">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</sst>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32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6" fontId="0" fillId="0" borderId="8" xfId="2" applyNumberFormat="1" applyFont="1" applyBorder="1" applyAlignment="1"/>
    <xf numFmtId="166" fontId="0" fillId="0" borderId="9" xfId="2" applyNumberFormat="1" applyFont="1" applyBorder="1" applyAlignment="1"/>
    <xf numFmtId="166" fontId="1" fillId="0" borderId="0" xfId="1" applyNumberFormat="1" applyAlignment="1"/>
    <xf numFmtId="0" fontId="1" fillId="0" borderId="10" xfId="1" applyBorder="1" applyAlignment="1"/>
    <xf numFmtId="0" fontId="1" fillId="0" borderId="11" xfId="1" applyBorder="1" applyAlignment="1"/>
    <xf numFmtId="166" fontId="0" fillId="0" borderId="11" xfId="2" applyNumberFormat="1" applyFont="1" applyBorder="1" applyAlignment="1"/>
    <xf numFmtId="166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6" fontId="0" fillId="0" borderId="14" xfId="2" applyNumberFormat="1" applyFont="1" applyBorder="1" applyAlignment="1"/>
    <xf numFmtId="166" fontId="0" fillId="0" borderId="15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165" fontId="2" fillId="0" borderId="3" xfId="1" applyNumberFormat="1" applyFont="1" applyBorder="1" applyAlignment="1">
      <alignment horizontal="center" vertical="center"/>
    </xf>
    <xf numFmtId="0" fontId="1" fillId="0" borderId="21" xfId="1" applyBorder="1" applyAlignment="1"/>
    <xf numFmtId="0" fontId="1" fillId="0" borderId="22" xfId="1" applyBorder="1" applyAlignment="1"/>
    <xf numFmtId="166" fontId="0" fillId="0" borderId="22" xfId="2" applyNumberFormat="1" applyFont="1" applyBorder="1" applyAlignment="1"/>
    <xf numFmtId="166" fontId="0" fillId="0" borderId="23" xfId="2" applyNumberFormat="1" applyFont="1" applyBorder="1" applyAlignment="1"/>
    <xf numFmtId="165" fontId="1" fillId="0" borderId="25" xfId="6" applyFont="1" applyBorder="1" applyAlignment="1"/>
    <xf numFmtId="0" fontId="1" fillId="0" borderId="24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9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20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11" xfId="8" applyFill="1" applyBorder="1"/>
    <xf numFmtId="0" fontId="9" fillId="0" borderId="11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10" fontId="0" fillId="0" borderId="0" xfId="11" applyNumberFormat="1" applyFont="1" applyBorder="1"/>
    <xf numFmtId="0" fontId="7" fillId="0" borderId="18" xfId="8" applyFont="1" applyBorder="1" applyAlignment="1">
      <alignment horizontal="center" vertical="center"/>
    </xf>
    <xf numFmtId="0" fontId="7" fillId="0" borderId="18" xfId="8" applyFont="1" applyBorder="1"/>
    <xf numFmtId="0" fontId="7" fillId="0" borderId="18" xfId="8" applyFont="1" applyBorder="1" applyAlignment="1">
      <alignment horizontal="center"/>
    </xf>
    <xf numFmtId="0" fontId="7" fillId="0" borderId="17" xfId="8" applyFont="1" applyBorder="1"/>
    <xf numFmtId="0" fontId="7" fillId="0" borderId="16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7" xfId="9" applyFont="1" applyFill="1" applyBorder="1"/>
    <xf numFmtId="164" fontId="0" fillId="0" borderId="16" xfId="10" applyFont="1" applyBorder="1"/>
    <xf numFmtId="10" fontId="0" fillId="0" borderId="16" xfId="11" applyNumberFormat="1" applyFont="1" applyBorder="1"/>
    <xf numFmtId="0" fontId="6" fillId="0" borderId="16" xfId="8" applyBorder="1"/>
    <xf numFmtId="166" fontId="0" fillId="0" borderId="16" xfId="10" applyNumberFormat="1" applyFont="1" applyBorder="1"/>
    <xf numFmtId="0" fontId="0" fillId="0" borderId="0" xfId="9" applyFont="1"/>
    <xf numFmtId="0" fontId="1" fillId="0" borderId="11" xfId="9" applyFill="1" applyBorder="1"/>
    <xf numFmtId="0" fontId="6" fillId="0" borderId="11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165" fontId="2" fillId="0" borderId="0" xfId="1" applyNumberFormat="1" applyFont="1" applyBorder="1" applyAlignment="1">
      <alignment horizontal="center" vertical="center"/>
    </xf>
    <xf numFmtId="0" fontId="6" fillId="0" borderId="8" xfId="8" applyFont="1" applyFill="1" applyBorder="1"/>
    <xf numFmtId="170" fontId="6" fillId="0" borderId="8" xfId="10" applyNumberFormat="1" applyFont="1" applyFill="1" applyBorder="1"/>
    <xf numFmtId="171" fontId="6" fillId="0" borderId="8" xfId="10" applyNumberFormat="1" applyFont="1" applyFill="1" applyBorder="1"/>
    <xf numFmtId="172" fontId="6" fillId="0" borderId="8" xfId="8" applyNumberFormat="1" applyFont="1" applyFill="1" applyBorder="1"/>
    <xf numFmtId="10" fontId="6" fillId="0" borderId="8" xfId="11" applyNumberFormat="1" applyFont="1" applyFill="1" applyBorder="1"/>
    <xf numFmtId="170" fontId="6" fillId="0" borderId="11" xfId="10" applyNumberFormat="1" applyFont="1" applyFill="1" applyBorder="1"/>
    <xf numFmtId="172" fontId="6" fillId="0" borderId="11" xfId="8" applyNumberFormat="1" applyFont="1" applyFill="1" applyBorder="1"/>
    <xf numFmtId="169" fontId="6" fillId="0" borderId="11" xfId="10" applyNumberFormat="1" applyFont="1" applyFill="1" applyBorder="1"/>
    <xf numFmtId="171" fontId="6" fillId="0" borderId="11" xfId="10" applyNumberFormat="1" applyFont="1" applyFill="1" applyBorder="1"/>
    <xf numFmtId="43" fontId="6" fillId="0" borderId="11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175" fontId="6" fillId="0" borderId="8" xfId="11" applyNumberFormat="1" applyFont="1" applyFill="1" applyBorder="1"/>
    <xf numFmtId="175" fontId="0" fillId="0" borderId="0" xfId="11" applyNumberFormat="1" applyFon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9" xfId="1" applyFill="1" applyBorder="1" applyAlignment="1">
      <alignment horizontal="center" vertical="center"/>
    </xf>
    <xf numFmtId="165" fontId="1" fillId="0" borderId="30" xfId="6" applyFont="1" applyBorder="1" applyAlignment="1"/>
    <xf numFmtId="177" fontId="0" fillId="0" borderId="31" xfId="4" applyNumberFormat="1" applyFont="1" applyBorder="1"/>
    <xf numFmtId="178" fontId="0" fillId="0" borderId="31" xfId="4" applyNumberFormat="1" applyFont="1" applyBorder="1"/>
    <xf numFmtId="166" fontId="0" fillId="0" borderId="24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6" xfId="4" applyNumberFormat="1" applyFont="1" applyBorder="1"/>
    <xf numFmtId="165" fontId="1" fillId="0" borderId="28" xfId="6" applyFont="1" applyBorder="1" applyAlignment="1"/>
    <xf numFmtId="177" fontId="0" fillId="0" borderId="29" xfId="4" applyNumberFormat="1" applyFont="1" applyBorder="1"/>
    <xf numFmtId="178" fontId="0" fillId="0" borderId="29" xfId="4" applyNumberFormat="1" applyFont="1" applyBorder="1"/>
    <xf numFmtId="166" fontId="0" fillId="0" borderId="27" xfId="4" applyNumberFormat="1" applyFont="1" applyBorder="1"/>
    <xf numFmtId="166" fontId="0" fillId="0" borderId="30" xfId="4" applyNumberFormat="1" applyFont="1" applyBorder="1"/>
    <xf numFmtId="166" fontId="0" fillId="0" borderId="25" xfId="4" applyNumberFormat="1" applyFont="1" applyBorder="1"/>
    <xf numFmtId="166" fontId="0" fillId="0" borderId="28" xfId="4" applyNumberFormat="1" applyFont="1" applyBorder="1"/>
    <xf numFmtId="0" fontId="0" fillId="0" borderId="0" xfId="0" applyBorder="1"/>
    <xf numFmtId="166" fontId="0" fillId="0" borderId="24" xfId="4" applyNumberFormat="1" applyFont="1" applyBorder="1" applyAlignment="1"/>
    <xf numFmtId="166" fontId="0" fillId="0" borderId="26" xfId="4" applyNumberFormat="1" applyFont="1" applyBorder="1" applyAlignment="1"/>
    <xf numFmtId="166" fontId="0" fillId="0" borderId="27" xfId="4" applyNumberFormat="1" applyFont="1" applyBorder="1" applyAlignment="1"/>
    <xf numFmtId="165" fontId="12" fillId="0" borderId="32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6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C1" zoomScaleNormal="100" workbookViewId="0">
      <selection activeCell="E12" sqref="E12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31" t="s">
        <v>0</v>
      </c>
      <c r="B1" s="31" t="s">
        <v>1</v>
      </c>
      <c r="C1" s="31" t="s">
        <v>2</v>
      </c>
      <c r="D1" s="31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1" t="s">
        <v>12</v>
      </c>
      <c r="N1" s="31" t="s">
        <v>13</v>
      </c>
      <c r="O1" s="31" t="s">
        <v>14</v>
      </c>
      <c r="P1" s="31" t="s">
        <v>15</v>
      </c>
      <c r="Q1" s="31" t="s">
        <v>16</v>
      </c>
      <c r="R1" s="31" t="s">
        <v>17</v>
      </c>
      <c r="S1" s="31" t="s">
        <v>18</v>
      </c>
      <c r="T1" s="31" t="s">
        <v>19</v>
      </c>
      <c r="U1" s="31" t="s">
        <v>20</v>
      </c>
      <c r="V1" s="31" t="s">
        <v>21</v>
      </c>
      <c r="W1" s="31" t="s">
        <v>22</v>
      </c>
      <c r="X1" s="31" t="s">
        <v>23</v>
      </c>
      <c r="Y1" s="31" t="s">
        <v>24</v>
      </c>
      <c r="Z1" s="31" t="s">
        <v>25</v>
      </c>
      <c r="AA1" s="31" t="s">
        <v>26</v>
      </c>
      <c r="AB1" s="31" t="s">
        <v>27</v>
      </c>
      <c r="AC1" s="31" t="s">
        <v>28</v>
      </c>
      <c r="AD1" s="31" t="s">
        <v>29</v>
      </c>
      <c r="AE1" s="31" t="s">
        <v>30</v>
      </c>
      <c r="AF1" s="31" t="s">
        <v>31</v>
      </c>
      <c r="AG1" s="31" t="s">
        <v>32</v>
      </c>
      <c r="AH1" s="31" t="s">
        <v>33</v>
      </c>
      <c r="AI1" s="31" t="s">
        <v>34</v>
      </c>
      <c r="AJ1" s="31" t="s">
        <v>35</v>
      </c>
      <c r="AK1" s="31" t="s">
        <v>36</v>
      </c>
      <c r="AL1" s="31" t="s">
        <v>37</v>
      </c>
      <c r="AM1" s="31" t="s">
        <v>38</v>
      </c>
      <c r="AN1" s="31" t="s">
        <v>39</v>
      </c>
      <c r="AO1" s="31" t="s">
        <v>40</v>
      </c>
      <c r="AP1" s="31" t="s">
        <v>41</v>
      </c>
      <c r="AQ1" s="31" t="s">
        <v>42</v>
      </c>
      <c r="AR1" s="31" t="s">
        <v>43</v>
      </c>
      <c r="AS1" s="31" t="s">
        <v>44</v>
      </c>
      <c r="AT1" s="31" t="s">
        <v>45</v>
      </c>
      <c r="AU1" s="31" t="s">
        <v>46</v>
      </c>
      <c r="AV1" s="31" t="s">
        <v>47</v>
      </c>
      <c r="AW1" s="31" t="s">
        <v>48</v>
      </c>
      <c r="AX1" s="31" t="s">
        <v>49</v>
      </c>
      <c r="AY1" s="31" t="s">
        <v>50</v>
      </c>
    </row>
    <row r="2" spans="1:51" x14ac:dyDescent="0.25">
      <c r="A2" s="32">
        <v>44440</v>
      </c>
      <c r="B2" s="33">
        <v>1</v>
      </c>
      <c r="C2" s="34">
        <v>25183.644772217805</v>
      </c>
      <c r="D2" s="34">
        <v>34841.339743937497</v>
      </c>
      <c r="E2" s="34">
        <v>15106.849930250008</v>
      </c>
      <c r="F2" s="34">
        <v>48142.546615781248</v>
      </c>
      <c r="G2" s="34">
        <v>23488.671672265642</v>
      </c>
      <c r="H2" s="34">
        <v>7862.4688420000111</v>
      </c>
      <c r="I2" s="34">
        <v>21901.02975223483</v>
      </c>
      <c r="J2" s="34">
        <v>106.75775146484371</v>
      </c>
      <c r="K2" s="34">
        <v>18654.069153421889</v>
      </c>
      <c r="L2" s="34">
        <v>-578.03337979994467</v>
      </c>
      <c r="M2" s="34">
        <v>38722.398137267301</v>
      </c>
      <c r="N2" s="34">
        <v>12693.66038925001</v>
      </c>
      <c r="O2" s="34">
        <v>38048.526835727767</v>
      </c>
      <c r="P2" s="34">
        <v>8799.9519764609595</v>
      </c>
      <c r="Q2" s="34">
        <v>32.349757194519043</v>
      </c>
      <c r="R2" s="34">
        <v>5897.027688496094</v>
      </c>
      <c r="S2" s="34">
        <v>44856.489519535317</v>
      </c>
      <c r="T2" s="34">
        <v>13009.83343194533</v>
      </c>
      <c r="U2" s="34">
        <v>7719.0682822421895</v>
      </c>
      <c r="V2" s="34">
        <v>60445.734025593745</v>
      </c>
      <c r="W2" s="34">
        <v>3170.3512255546998</v>
      </c>
      <c r="X2" s="34">
        <v>7572.2679007560691</v>
      </c>
      <c r="Y2" s="34">
        <v>21196.8237499961</v>
      </c>
      <c r="Z2" s="34">
        <v>76.790881958007901</v>
      </c>
      <c r="AA2" s="34">
        <v>20583.738165203151</v>
      </c>
      <c r="AB2" s="34">
        <v>14655.584336015629</v>
      </c>
      <c r="AC2" s="34">
        <v>23417.656437063386</v>
      </c>
      <c r="AD2" s="34">
        <v>35821.819003978657</v>
      </c>
      <c r="AE2" s="34">
        <v>9065.0808679999882</v>
      </c>
      <c r="AF2" s="34">
        <v>15.753880389429765</v>
      </c>
      <c r="AG2" s="34">
        <v>20000.854064718751</v>
      </c>
      <c r="AH2" s="34">
        <v>39058.881863238115</v>
      </c>
      <c r="AI2" s="34">
        <v>6121.6323974609395</v>
      </c>
      <c r="AJ2" s="34">
        <v>0.11679090744695486</v>
      </c>
      <c r="AK2" s="34">
        <v>2827.0753440937497</v>
      </c>
      <c r="AL2" s="34">
        <v>20233.7201961094</v>
      </c>
      <c r="AM2" s="34">
        <v>12618.778824656289</v>
      </c>
      <c r="AN2" s="34">
        <v>9733.6197130312612</v>
      </c>
      <c r="AO2" s="34">
        <v>41074.029783871098</v>
      </c>
      <c r="AP2" s="34">
        <v>754.14518800000008</v>
      </c>
      <c r="AQ2" s="34">
        <v>37393.558546882836</v>
      </c>
      <c r="AR2" s="34">
        <v>46633.204994920161</v>
      </c>
      <c r="AS2" s="34">
        <v>47369.573784296888</v>
      </c>
      <c r="AT2" s="34">
        <v>19144.320577387534</v>
      </c>
      <c r="AU2" s="34">
        <v>45525.154038368069</v>
      </c>
      <c r="AV2" s="34">
        <v>17787.646828029519</v>
      </c>
      <c r="AW2" s="34">
        <v>14590.243758557617</v>
      </c>
      <c r="AX2" s="34">
        <v>41384.457405878929</v>
      </c>
      <c r="AY2" s="34">
        <v>33565.120135685269</v>
      </c>
    </row>
    <row r="3" spans="1:51" x14ac:dyDescent="0.25">
      <c r="A3" s="32">
        <v>44440</v>
      </c>
      <c r="B3" s="33">
        <v>2</v>
      </c>
      <c r="C3" s="34">
        <v>23230.913725749073</v>
      </c>
      <c r="D3" s="34">
        <v>29673.278041562495</v>
      </c>
      <c r="E3" s="34">
        <v>13368.332223468764</v>
      </c>
      <c r="F3" s="34">
        <v>42413.396731953137</v>
      </c>
      <c r="G3" s="34">
        <v>21318.618928203134</v>
      </c>
      <c r="H3" s="34">
        <v>7903.2820383750131</v>
      </c>
      <c r="I3" s="34">
        <v>19283.157207508269</v>
      </c>
      <c r="J3" s="34">
        <v>90.289882659912195</v>
      </c>
      <c r="K3" s="34">
        <v>15930.566550812529</v>
      </c>
      <c r="L3" s="34">
        <v>-1179.8532712269168</v>
      </c>
      <c r="M3" s="34">
        <v>37791.604151974978</v>
      </c>
      <c r="N3" s="34">
        <v>11617.05008876564</v>
      </c>
      <c r="O3" s="34">
        <v>33742.361416805907</v>
      </c>
      <c r="P3" s="34">
        <v>6508.8162162148519</v>
      </c>
      <c r="Q3" s="34">
        <v>31.564385414123535</v>
      </c>
      <c r="R3" s="34">
        <v>4934.6739407031273</v>
      </c>
      <c r="S3" s="34">
        <v>37571.289869597822</v>
      </c>
      <c r="T3" s="34">
        <v>11914.59582810939</v>
      </c>
      <c r="U3" s="34">
        <v>7110.6798346796895</v>
      </c>
      <c r="V3" s="34">
        <v>52246.2578564375</v>
      </c>
      <c r="W3" s="34">
        <v>2829.2430769453199</v>
      </c>
      <c r="X3" s="34">
        <v>6868.2087372717251</v>
      </c>
      <c r="Y3" s="34">
        <v>19369.051526724041</v>
      </c>
      <c r="Z3" s="34">
        <v>95.465578002929703</v>
      </c>
      <c r="AA3" s="34">
        <v>16254.610689187533</v>
      </c>
      <c r="AB3" s="34">
        <v>13493.234250843758</v>
      </c>
      <c r="AC3" s="34">
        <v>21108.234472500888</v>
      </c>
      <c r="AD3" s="34">
        <v>29804.145561353653</v>
      </c>
      <c r="AE3" s="34">
        <v>6642.6665829999893</v>
      </c>
      <c r="AF3" s="34">
        <v>15.753880389429765</v>
      </c>
      <c r="AG3" s="34">
        <v>16438.284492968753</v>
      </c>
      <c r="AH3" s="34">
        <v>30656.224646831863</v>
      </c>
      <c r="AI3" s="34">
        <v>5072.4173583984502</v>
      </c>
      <c r="AJ3" s="34">
        <v>3.4610331128944267</v>
      </c>
      <c r="AK3" s="34">
        <v>2702.3145031250101</v>
      </c>
      <c r="AL3" s="34">
        <v>16454.08662554689</v>
      </c>
      <c r="AM3" s="34">
        <v>10242.517347898476</v>
      </c>
      <c r="AN3" s="34">
        <v>8780.8522575625102</v>
      </c>
      <c r="AO3" s="34">
        <v>35727.803379214842</v>
      </c>
      <c r="AP3" s="34">
        <v>717.82366999999999</v>
      </c>
      <c r="AQ3" s="34">
        <v>34031.352961578152</v>
      </c>
      <c r="AR3" s="34">
        <v>39520.925212607624</v>
      </c>
      <c r="AS3" s="34">
        <v>39151.273948453148</v>
      </c>
      <c r="AT3" s="34">
        <v>16354.288713996899</v>
      </c>
      <c r="AU3" s="34">
        <v>39390.412626914942</v>
      </c>
      <c r="AV3" s="34">
        <v>10119.093359717015</v>
      </c>
      <c r="AW3" s="34">
        <v>8818.5537114785257</v>
      </c>
      <c r="AX3" s="34">
        <v>33681.142591546886</v>
      </c>
      <c r="AY3" s="34">
        <v>30910.305453544639</v>
      </c>
    </row>
    <row r="4" spans="1:51" x14ac:dyDescent="0.25">
      <c r="A4" s="32">
        <v>44440</v>
      </c>
      <c r="B4" s="33">
        <v>3</v>
      </c>
      <c r="C4" s="34">
        <v>21605.674808483458</v>
      </c>
      <c r="D4" s="34">
        <v>26256.091370312504</v>
      </c>
      <c r="E4" s="34">
        <v>12447.063445640657</v>
      </c>
      <c r="F4" s="34">
        <v>39683.924627515647</v>
      </c>
      <c r="G4" s="34">
        <v>19722.474230312517</v>
      </c>
      <c r="H4" s="34">
        <v>7598.0368876718985</v>
      </c>
      <c r="I4" s="34">
        <v>17778.186508184044</v>
      </c>
      <c r="J4" s="34">
        <v>85.847805023193402</v>
      </c>
      <c r="K4" s="34">
        <v>14493.299897859391</v>
      </c>
      <c r="L4" s="34">
        <v>-843.95922961229371</v>
      </c>
      <c r="M4" s="34">
        <v>37151.050279736271</v>
      </c>
      <c r="N4" s="34">
        <v>11249.622729437511</v>
      </c>
      <c r="O4" s="34">
        <v>30924.074314579353</v>
      </c>
      <c r="P4" s="34">
        <v>5207.9418259882814</v>
      </c>
      <c r="Q4" s="34">
        <v>31.594108581542969</v>
      </c>
      <c r="R4" s="34">
        <v>4364.9900184765629</v>
      </c>
      <c r="S4" s="34">
        <v>33568.346598035321</v>
      </c>
      <c r="T4" s="34">
        <v>11490.460979695328</v>
      </c>
      <c r="U4" s="34">
        <v>6908.3199005234501</v>
      </c>
      <c r="V4" s="34">
        <v>46974.752960312515</v>
      </c>
      <c r="W4" s="34">
        <v>2862.7042371328198</v>
      </c>
      <c r="X4" s="34">
        <v>5830.7620885529686</v>
      </c>
      <c r="Y4" s="34">
        <v>18603.624473089247</v>
      </c>
      <c r="Z4" s="34">
        <v>73.67488403320317</v>
      </c>
      <c r="AA4" s="34">
        <v>13669.0087317344</v>
      </c>
      <c r="AB4" s="34">
        <v>12756.647246867189</v>
      </c>
      <c r="AC4" s="34">
        <v>19918.318909516511</v>
      </c>
      <c r="AD4" s="34">
        <v>26513.117603541155</v>
      </c>
      <c r="AE4" s="34">
        <v>6910.3065260000012</v>
      </c>
      <c r="AF4" s="34">
        <v>15.753880389429765</v>
      </c>
      <c r="AG4" s="34">
        <v>13874.568008593749</v>
      </c>
      <c r="AH4" s="34">
        <v>25846.374088863118</v>
      </c>
      <c r="AI4" s="34">
        <v>4447.3619384765698</v>
      </c>
      <c r="AJ4" s="34">
        <v>9.6510594878679967E-2</v>
      </c>
      <c r="AK4" s="34">
        <v>2678.6413010351648</v>
      </c>
      <c r="AL4" s="34">
        <v>14431.192021296891</v>
      </c>
      <c r="AM4" s="34">
        <v>8153.3447609297054</v>
      </c>
      <c r="AN4" s="34">
        <v>8175.2950467031405</v>
      </c>
      <c r="AO4" s="34">
        <v>32048.051364988278</v>
      </c>
      <c r="AP4" s="34">
        <v>654.19505300000003</v>
      </c>
      <c r="AQ4" s="34">
        <v>31988.33822614848</v>
      </c>
      <c r="AR4" s="34">
        <v>35558.473459451394</v>
      </c>
      <c r="AS4" s="34">
        <v>33832.815984289075</v>
      </c>
      <c r="AT4" s="34">
        <v>17733.721430325029</v>
      </c>
      <c r="AU4" s="34">
        <v>36171.776492946214</v>
      </c>
      <c r="AV4" s="34">
        <v>11933.825624810768</v>
      </c>
      <c r="AW4" s="34">
        <v>8228.6570135957081</v>
      </c>
      <c r="AX4" s="34">
        <v>29404.881080996111</v>
      </c>
      <c r="AY4" s="34">
        <v>29566.219968982139</v>
      </c>
    </row>
    <row r="5" spans="1:51" x14ac:dyDescent="0.25">
      <c r="A5" s="32">
        <v>44440</v>
      </c>
      <c r="B5" s="33">
        <v>4</v>
      </c>
      <c r="C5" s="34">
        <v>21289.802043842832</v>
      </c>
      <c r="D5" s="34">
        <v>24589.86783853126</v>
      </c>
      <c r="E5" s="34">
        <v>12394.736033671892</v>
      </c>
      <c r="F5" s="34">
        <v>38310.612970000009</v>
      </c>
      <c r="G5" s="34">
        <v>18656.037722906291</v>
      </c>
      <c r="H5" s="34">
        <v>8011.3802409375048</v>
      </c>
      <c r="I5" s="34">
        <v>17138.016789172318</v>
      </c>
      <c r="J5" s="34">
        <v>83.737634658813604</v>
      </c>
      <c r="K5" s="34">
        <v>13884.868658546891</v>
      </c>
      <c r="L5" s="34">
        <v>-1315.9762083179703</v>
      </c>
      <c r="M5" s="34">
        <v>33436.808370517589</v>
      </c>
      <c r="N5" s="34">
        <v>11067.08574932814</v>
      </c>
      <c r="O5" s="34">
        <v>29512.017111376223</v>
      </c>
      <c r="P5" s="34">
        <v>5021.3746809609538</v>
      </c>
      <c r="Q5" s="34">
        <v>30.906100749969482</v>
      </c>
      <c r="R5" s="34">
        <v>4123.3391641406251</v>
      </c>
      <c r="S5" s="34">
        <v>30883.606015722828</v>
      </c>
      <c r="T5" s="34">
        <v>11447.526341359402</v>
      </c>
      <c r="U5" s="34">
        <v>6832.2119154218699</v>
      </c>
      <c r="V5" s="34">
        <v>44854.419467875014</v>
      </c>
      <c r="W5" s="34">
        <v>2808.9768292265599</v>
      </c>
      <c r="X5" s="34">
        <v>6318.7557360373467</v>
      </c>
      <c r="Y5" s="34">
        <v>18050.178960205634</v>
      </c>
      <c r="Z5" s="34">
        <v>51.771111145019631</v>
      </c>
      <c r="AA5" s="34">
        <v>12464.962033374997</v>
      </c>
      <c r="AB5" s="34">
        <v>12530.327254906268</v>
      </c>
      <c r="AC5" s="34">
        <v>19652.901439657133</v>
      </c>
      <c r="AD5" s="34">
        <v>24993.221542416159</v>
      </c>
      <c r="AE5" s="34">
        <v>7064.6967489999934</v>
      </c>
      <c r="AF5" s="34">
        <v>15.753880389429765</v>
      </c>
      <c r="AG5" s="34">
        <v>14033.20371003125</v>
      </c>
      <c r="AH5" s="34">
        <v>24059.302472956879</v>
      </c>
      <c r="AI5" s="34">
        <v>4111.6265869140698</v>
      </c>
      <c r="AJ5" s="34">
        <v>0.31486769784766011</v>
      </c>
      <c r="AK5" s="34">
        <v>2662.5540658710938</v>
      </c>
      <c r="AL5" s="34">
        <v>13221.270516125021</v>
      </c>
      <c r="AM5" s="34">
        <v>8208.4687072500055</v>
      </c>
      <c r="AN5" s="34">
        <v>7810.2664171562592</v>
      </c>
      <c r="AO5" s="34">
        <v>30016.64063493751</v>
      </c>
      <c r="AP5" s="34">
        <v>611.65411399999994</v>
      </c>
      <c r="AQ5" s="34">
        <v>31064.013112921908</v>
      </c>
      <c r="AR5" s="34">
        <v>33693.374221506099</v>
      </c>
      <c r="AS5" s="34">
        <v>31098.015523375012</v>
      </c>
      <c r="AT5" s="34">
        <v>16718.557084278164</v>
      </c>
      <c r="AU5" s="34">
        <v>34914.485345664951</v>
      </c>
      <c r="AV5" s="34">
        <v>11102.050809404514</v>
      </c>
      <c r="AW5" s="34">
        <v>7889.925003377939</v>
      </c>
      <c r="AX5" s="34">
        <v>27260.974693203123</v>
      </c>
      <c r="AY5" s="34">
        <v>28798.258565607161</v>
      </c>
    </row>
    <row r="6" spans="1:51" x14ac:dyDescent="0.25">
      <c r="A6" s="32">
        <v>44440</v>
      </c>
      <c r="B6" s="33">
        <v>5</v>
      </c>
      <c r="C6" s="34">
        <v>21411.238060045947</v>
      </c>
      <c r="D6" s="34">
        <v>24111.350190124995</v>
      </c>
      <c r="E6" s="34">
        <v>11562.913407234382</v>
      </c>
      <c r="F6" s="34">
        <v>37405.27065590625</v>
      </c>
      <c r="G6" s="34">
        <v>17739.85602170317</v>
      </c>
      <c r="H6" s="34">
        <v>7370.8619212187805</v>
      </c>
      <c r="I6" s="34">
        <v>16813.796794129365</v>
      </c>
      <c r="J6" s="34">
        <v>83.726627349853601</v>
      </c>
      <c r="K6" s="34">
        <v>13504.011424085962</v>
      </c>
      <c r="L6" s="34">
        <v>-1027.6368294931708</v>
      </c>
      <c r="M6" s="34">
        <v>34796.800366444331</v>
      </c>
      <c r="N6" s="34">
        <v>11066.43597871876</v>
      </c>
      <c r="O6" s="34">
        <v>29259.215718134034</v>
      </c>
      <c r="P6" s="34">
        <v>4907.8830072324372</v>
      </c>
      <c r="Q6" s="34">
        <v>30.430206298828125</v>
      </c>
      <c r="R6" s="34">
        <v>4030.5369427734386</v>
      </c>
      <c r="S6" s="34">
        <v>29944.764337207209</v>
      </c>
      <c r="T6" s="34">
        <v>11329.652594828131</v>
      </c>
      <c r="U6" s="34">
        <v>6776.3036823359298</v>
      </c>
      <c r="V6" s="34">
        <v>43700.12537507814</v>
      </c>
      <c r="W6" s="34">
        <v>2610.1381463984399</v>
      </c>
      <c r="X6" s="34">
        <v>7138.8043551857809</v>
      </c>
      <c r="Y6" s="34">
        <v>18348.673233946385</v>
      </c>
      <c r="Z6" s="34">
        <v>128.01594146728519</v>
      </c>
      <c r="AA6" s="34">
        <v>11745.708595843751</v>
      </c>
      <c r="AB6" s="34">
        <v>12496.381410429698</v>
      </c>
      <c r="AC6" s="34">
        <v>19430.814537079019</v>
      </c>
      <c r="AD6" s="34">
        <v>24573.634040884906</v>
      </c>
      <c r="AE6" s="34">
        <v>6132.0587620000042</v>
      </c>
      <c r="AF6" s="34">
        <v>15.753880389429765</v>
      </c>
      <c r="AG6" s="34">
        <v>12984.61866428125</v>
      </c>
      <c r="AH6" s="34">
        <v>23390.658305550631</v>
      </c>
      <c r="AI6" s="34">
        <v>3977.3918945312503</v>
      </c>
      <c r="AJ6" s="34">
        <v>0.34615948815002184</v>
      </c>
      <c r="AK6" s="34">
        <v>2638.6930159062513</v>
      </c>
      <c r="AL6" s="34">
        <v>12753.708958726571</v>
      </c>
      <c r="AM6" s="34">
        <v>7559.8518824453349</v>
      </c>
      <c r="AN6" s="34">
        <v>6719.8291964062719</v>
      </c>
      <c r="AO6" s="34">
        <v>29041.1585371211</v>
      </c>
      <c r="AP6" s="34">
        <v>605.27191100000005</v>
      </c>
      <c r="AQ6" s="34">
        <v>30666.431927960944</v>
      </c>
      <c r="AR6" s="34">
        <v>32913.604736888898</v>
      </c>
      <c r="AS6" s="34">
        <v>30055.236048570332</v>
      </c>
      <c r="AT6" s="34">
        <v>14507.047532059409</v>
      </c>
      <c r="AU6" s="34">
        <v>34413.074073164949</v>
      </c>
      <c r="AV6" s="34">
        <v>9282.8029742170256</v>
      </c>
      <c r="AW6" s="34">
        <v>4253.6449589423873</v>
      </c>
      <c r="AX6" s="34">
        <v>26114.33130873636</v>
      </c>
      <c r="AY6" s="34">
        <v>28549.564123607142</v>
      </c>
    </row>
    <row r="7" spans="1:51" x14ac:dyDescent="0.25">
      <c r="A7" s="32">
        <v>44440</v>
      </c>
      <c r="B7" s="33">
        <v>6</v>
      </c>
      <c r="C7" s="34">
        <v>22630.791364264711</v>
      </c>
      <c r="D7" s="34">
        <v>25216.637363531248</v>
      </c>
      <c r="E7" s="34">
        <v>12571.815137875017</v>
      </c>
      <c r="F7" s="34">
        <v>38652.258427234388</v>
      </c>
      <c r="G7" s="34">
        <v>19199.440942171899</v>
      </c>
      <c r="H7" s="34">
        <v>7263.839571687533</v>
      </c>
      <c r="I7" s="34">
        <v>17600.086594867618</v>
      </c>
      <c r="J7" s="34">
        <v>85.857906341552692</v>
      </c>
      <c r="K7" s="34">
        <v>13954.565565414092</v>
      </c>
      <c r="L7" s="34">
        <v>-854.51118850514831</v>
      </c>
      <c r="M7" s="34">
        <v>32329.98061964674</v>
      </c>
      <c r="N7" s="34">
        <v>11427.94967734376</v>
      </c>
      <c r="O7" s="34">
        <v>30767.63165143874</v>
      </c>
      <c r="P7" s="34">
        <v>5020.2041788476508</v>
      </c>
      <c r="Q7" s="34">
        <v>31.018474578857422</v>
      </c>
      <c r="R7" s="34">
        <v>4161.9721062792978</v>
      </c>
      <c r="S7" s="34">
        <v>30957.27536641034</v>
      </c>
      <c r="T7" s="34">
        <v>11875.844953562522</v>
      </c>
      <c r="U7" s="34">
        <v>6995.6699678281193</v>
      </c>
      <c r="V7" s="34">
        <v>44053.470734796894</v>
      </c>
      <c r="W7" s="34">
        <v>2611.9467125859501</v>
      </c>
      <c r="X7" s="34">
        <v>5704.6488958185946</v>
      </c>
      <c r="Y7" s="34">
        <v>18968.908923444527</v>
      </c>
      <c r="Z7" s="34">
        <v>209.29811492919919</v>
      </c>
      <c r="AA7" s="34">
        <v>12946.926808914073</v>
      </c>
      <c r="AB7" s="34">
        <v>12862.817130874997</v>
      </c>
      <c r="AC7" s="34">
        <v>19857.19643673527</v>
      </c>
      <c r="AD7" s="34">
        <v>25776.512719759903</v>
      </c>
      <c r="AE7" s="34">
        <v>7245.2909279999876</v>
      </c>
      <c r="AF7" s="34">
        <v>15.753880389429765</v>
      </c>
      <c r="AG7" s="34">
        <v>13613.96573721875</v>
      </c>
      <c r="AH7" s="34">
        <v>25489.076291081881</v>
      </c>
      <c r="AI7" s="34">
        <v>4167.4354492187504</v>
      </c>
      <c r="AJ7" s="34">
        <v>0.55982785759340459</v>
      </c>
      <c r="AK7" s="34">
        <v>2710.1981781875011</v>
      </c>
      <c r="AL7" s="34">
        <v>13401.66033771878</v>
      </c>
      <c r="AM7" s="34">
        <v>7347.4057460078457</v>
      </c>
      <c r="AN7" s="34">
        <v>4695.0629678437599</v>
      </c>
      <c r="AO7" s="34">
        <v>29826.839840613291</v>
      </c>
      <c r="AP7" s="34">
        <v>628.95722899999998</v>
      </c>
      <c r="AQ7" s="34">
        <v>31438.039009890676</v>
      </c>
      <c r="AR7" s="34">
        <v>34085.234155724844</v>
      </c>
      <c r="AS7" s="34">
        <v>31817.48003182813</v>
      </c>
      <c r="AT7" s="34">
        <v>14818.0098794813</v>
      </c>
      <c r="AU7" s="34">
        <v>35716.354402868077</v>
      </c>
      <c r="AV7" s="34">
        <v>12649.623440498268</v>
      </c>
      <c r="AW7" s="34">
        <v>2546.7704620937548</v>
      </c>
      <c r="AX7" s="34">
        <v>27227.7862135586</v>
      </c>
      <c r="AY7" s="34">
        <v>29302.567569450901</v>
      </c>
    </row>
    <row r="8" spans="1:51" x14ac:dyDescent="0.25">
      <c r="A8" s="32">
        <v>44440</v>
      </c>
      <c r="B8" s="33">
        <v>7</v>
      </c>
      <c r="C8" s="34">
        <v>26514.719159420947</v>
      </c>
      <c r="D8" s="34">
        <v>28584.72169828125</v>
      </c>
      <c r="E8" s="34">
        <v>14868.42409089845</v>
      </c>
      <c r="F8" s="34">
        <v>48315.989421015627</v>
      </c>
      <c r="G8" s="34">
        <v>22926.017573656274</v>
      </c>
      <c r="H8" s="34">
        <v>7759.6503604687705</v>
      </c>
      <c r="I8" s="34">
        <v>20781.944352730905</v>
      </c>
      <c r="J8" s="34">
        <v>94.910383224487305</v>
      </c>
      <c r="K8" s="34">
        <v>16270.679013375031</v>
      </c>
      <c r="L8" s="34">
        <v>44.272773870437959</v>
      </c>
      <c r="M8" s="34">
        <v>34220.001863869227</v>
      </c>
      <c r="N8" s="34">
        <v>13645.04939057814</v>
      </c>
      <c r="O8" s="34">
        <v>36523.844602376208</v>
      </c>
      <c r="P8" s="34">
        <v>5596.3143852265648</v>
      </c>
      <c r="Q8" s="34">
        <v>32.556331157684326</v>
      </c>
      <c r="R8" s="34">
        <v>4918.9008292968756</v>
      </c>
      <c r="S8" s="34">
        <v>35938.59358831658</v>
      </c>
      <c r="T8" s="34">
        <v>13937.8854636172</v>
      </c>
      <c r="U8" s="34">
        <v>8307.5609993906291</v>
      </c>
      <c r="V8" s="34">
        <v>51970.120838000003</v>
      </c>
      <c r="W8" s="34">
        <v>2786.1467132343796</v>
      </c>
      <c r="X8" s="34">
        <v>7111.0866461076694</v>
      </c>
      <c r="Y8" s="34">
        <v>20546.63209135826</v>
      </c>
      <c r="Z8" s="34">
        <v>227.73850921630867</v>
      </c>
      <c r="AA8" s="34">
        <v>15813.060730375008</v>
      </c>
      <c r="AB8" s="34">
        <v>14719.994228015641</v>
      </c>
      <c r="AC8" s="34">
        <v>23231.630510157138</v>
      </c>
      <c r="AD8" s="34">
        <v>30709.297381259908</v>
      </c>
      <c r="AE8" s="34">
        <v>6753.5443190000024</v>
      </c>
      <c r="AF8" s="34">
        <v>15.753880389429765</v>
      </c>
      <c r="AG8" s="34">
        <v>16011.998056093749</v>
      </c>
      <c r="AH8" s="34">
        <v>30992.90981336312</v>
      </c>
      <c r="AI8" s="34">
        <v>4775.52961425782</v>
      </c>
      <c r="AJ8" s="34">
        <v>0.75082212152921102</v>
      </c>
      <c r="AK8" s="34">
        <v>2651.0271086367184</v>
      </c>
      <c r="AL8" s="34">
        <v>15065.203471359402</v>
      </c>
      <c r="AM8" s="34">
        <v>9013.37118745314</v>
      </c>
      <c r="AN8" s="34">
        <v>8656.669377640641</v>
      </c>
      <c r="AO8" s="34">
        <v>34049.965971507809</v>
      </c>
      <c r="AP8" s="34">
        <v>678.32682899999998</v>
      </c>
      <c r="AQ8" s="34">
        <v>35988.436306062533</v>
      </c>
      <c r="AR8" s="34">
        <v>39062.08378521703</v>
      </c>
      <c r="AS8" s="34">
        <v>37426.272672687512</v>
      </c>
      <c r="AT8" s="34">
        <v>17399.896434403166</v>
      </c>
      <c r="AU8" s="34">
        <v>43405.468111899318</v>
      </c>
      <c r="AV8" s="34">
        <v>16092.57434934202</v>
      </c>
      <c r="AW8" s="34">
        <v>2674.8380711108762</v>
      </c>
      <c r="AX8" s="34">
        <v>31501.573777546888</v>
      </c>
      <c r="AY8" s="34">
        <v>33867.270130997749</v>
      </c>
    </row>
    <row r="9" spans="1:51" x14ac:dyDescent="0.25">
      <c r="A9" s="32">
        <v>44440</v>
      </c>
      <c r="B9" s="33">
        <v>8</v>
      </c>
      <c r="C9" s="34">
        <v>33550.967907499042</v>
      </c>
      <c r="D9" s="34">
        <v>35092.996159031252</v>
      </c>
      <c r="E9" s="34">
        <v>18549.008297812521</v>
      </c>
      <c r="F9" s="34">
        <v>63379.3979195625</v>
      </c>
      <c r="G9" s="34">
        <v>31362.341693188315</v>
      </c>
      <c r="H9" s="34">
        <v>8794.4921752343889</v>
      </c>
      <c r="I9" s="34">
        <v>27138.921981629355</v>
      </c>
      <c r="J9" s="34">
        <v>107.2215881347657</v>
      </c>
      <c r="K9" s="34">
        <v>19807.516714546899</v>
      </c>
      <c r="L9" s="34">
        <v>1894.1494806956489</v>
      </c>
      <c r="M9" s="34">
        <v>42616.536603230474</v>
      </c>
      <c r="N9" s="34">
        <v>15342.4708679375</v>
      </c>
      <c r="O9" s="34">
        <v>44190.349698907456</v>
      </c>
      <c r="P9" s="34">
        <v>5952.2288569255934</v>
      </c>
      <c r="Q9" s="34">
        <v>32.920119285583496</v>
      </c>
      <c r="R9" s="34">
        <v>5327.1449845507814</v>
      </c>
      <c r="S9" s="34">
        <v>40765.544587004064</v>
      </c>
      <c r="T9" s="34">
        <v>15368.724548070339</v>
      </c>
      <c r="U9" s="34">
        <v>9084.6657540781307</v>
      </c>
      <c r="V9" s="34">
        <v>62383.11087040625</v>
      </c>
      <c r="W9" s="34">
        <v>3517.1421857343803</v>
      </c>
      <c r="X9" s="34">
        <v>10132.151088724848</v>
      </c>
      <c r="Y9" s="34">
        <v>23195.640450777097</v>
      </c>
      <c r="Z9" s="34">
        <v>52.276983032226525</v>
      </c>
      <c r="AA9" s="34">
        <v>19707.89202131252</v>
      </c>
      <c r="AB9" s="34">
        <v>18729.402459078137</v>
      </c>
      <c r="AC9" s="34">
        <v>28470.531654110266</v>
      </c>
      <c r="AD9" s="34">
        <v>35424.473494447404</v>
      </c>
      <c r="AE9" s="34">
        <v>9223.6671740000002</v>
      </c>
      <c r="AF9" s="34">
        <v>15.753880389429765</v>
      </c>
      <c r="AG9" s="34">
        <v>19452.49889259375</v>
      </c>
      <c r="AH9" s="34">
        <v>34103.740865019383</v>
      </c>
      <c r="AI9" s="34">
        <v>4865.8773250376362</v>
      </c>
      <c r="AJ9" s="34">
        <v>0.23788511986913363</v>
      </c>
      <c r="AK9" s="34">
        <v>2954.1508914415499</v>
      </c>
      <c r="AL9" s="34">
        <v>16476.697720390639</v>
      </c>
      <c r="AM9" s="34">
        <v>10938.481603390668</v>
      </c>
      <c r="AN9" s="34">
        <v>10241.231494453141</v>
      </c>
      <c r="AO9" s="34">
        <v>39389.442708445313</v>
      </c>
      <c r="AP9" s="34">
        <v>617.90835136838155</v>
      </c>
      <c r="AQ9" s="34">
        <v>45580.354774671898</v>
      </c>
      <c r="AR9" s="34">
        <v>46749.164874052978</v>
      </c>
      <c r="AS9" s="34">
        <v>42457.420797781269</v>
      </c>
      <c r="AT9" s="34">
        <v>20493.99834999692</v>
      </c>
      <c r="AU9" s="34">
        <v>52733.543059836811</v>
      </c>
      <c r="AV9" s="34">
        <v>17536.164826685763</v>
      </c>
      <c r="AW9" s="34">
        <v>2545.8020788510084</v>
      </c>
      <c r="AX9" s="34">
        <v>34898.252283818372</v>
      </c>
      <c r="AY9" s="34">
        <v>44649.263003513348</v>
      </c>
    </row>
    <row r="10" spans="1:51" x14ac:dyDescent="0.25">
      <c r="A10" s="32">
        <v>44440</v>
      </c>
      <c r="B10" s="33">
        <v>9</v>
      </c>
      <c r="C10" s="34">
        <v>40287.669811233434</v>
      </c>
      <c r="D10" s="34">
        <v>41434.77623662501</v>
      </c>
      <c r="E10" s="34">
        <v>20775.700175796901</v>
      </c>
      <c r="F10" s="34">
        <v>72681.834747656249</v>
      </c>
      <c r="G10" s="34">
        <v>39933.669611665398</v>
      </c>
      <c r="H10" s="34">
        <v>10716.391884812518</v>
      </c>
      <c r="I10" s="34">
        <v>34094.874490137161</v>
      </c>
      <c r="J10" s="34">
        <v>128.24452972412121</v>
      </c>
      <c r="K10" s="34">
        <v>23717.347771531269</v>
      </c>
      <c r="L10" s="34">
        <v>4562.1142582793436</v>
      </c>
      <c r="M10" s="34">
        <v>46073.537761480708</v>
      </c>
      <c r="N10" s="34">
        <v>16081.641732374999</v>
      </c>
      <c r="O10" s="34">
        <v>52712.005320977769</v>
      </c>
      <c r="P10" s="34">
        <v>6826.1770400789919</v>
      </c>
      <c r="Q10" s="34">
        <v>33.68268871307373</v>
      </c>
      <c r="R10" s="34">
        <v>6151.6867781250075</v>
      </c>
      <c r="S10" s="34">
        <v>48079.432055566554</v>
      </c>
      <c r="T10" s="34">
        <v>17002.40769298439</v>
      </c>
      <c r="U10" s="34">
        <v>9369.9729515468898</v>
      </c>
      <c r="V10" s="34">
        <v>69976.024538625003</v>
      </c>
      <c r="W10" s="34">
        <v>4552.6890262265697</v>
      </c>
      <c r="X10" s="34">
        <v>15669.422342685753</v>
      </c>
      <c r="Y10" s="34">
        <v>27259.795542380965</v>
      </c>
      <c r="Z10" s="34">
        <v>-183.60497131347654</v>
      </c>
      <c r="AA10" s="34">
        <v>25707.435323171881</v>
      </c>
      <c r="AB10" s="34">
        <v>23721.590952125018</v>
      </c>
      <c r="AC10" s="34">
        <v>32977.046213985261</v>
      </c>
      <c r="AD10" s="34">
        <v>40624.370250978653</v>
      </c>
      <c r="AE10" s="34">
        <v>11592.595502</v>
      </c>
      <c r="AF10" s="34">
        <v>15.753880389429765</v>
      </c>
      <c r="AG10" s="34">
        <v>23599.831728718753</v>
      </c>
      <c r="AH10" s="34">
        <v>39215.380421675625</v>
      </c>
      <c r="AI10" s="34">
        <v>6386.2124307117911</v>
      </c>
      <c r="AJ10" s="34">
        <v>20.617381449424897</v>
      </c>
      <c r="AK10" s="34">
        <v>3933.0665710189787</v>
      </c>
      <c r="AL10" s="34">
        <v>18339.87675445314</v>
      </c>
      <c r="AM10" s="34">
        <v>14997.79781917189</v>
      </c>
      <c r="AN10" s="34">
        <v>10661.493301468759</v>
      </c>
      <c r="AO10" s="34">
        <v>47867.863275699216</v>
      </c>
      <c r="AP10" s="34">
        <v>759.54560748815925</v>
      </c>
      <c r="AQ10" s="34">
        <v>56895.115130320308</v>
      </c>
      <c r="AR10" s="34">
        <v>58650.738928771723</v>
      </c>
      <c r="AS10" s="34">
        <v>49445.384572296898</v>
      </c>
      <c r="AT10" s="34">
        <v>25615.4535644344</v>
      </c>
      <c r="AU10" s="34">
        <v>61357.865571586801</v>
      </c>
      <c r="AV10" s="34">
        <v>22185.934545842018</v>
      </c>
      <c r="AW10" s="34">
        <v>2377.2693867867611</v>
      </c>
      <c r="AX10" s="34">
        <v>41039.93357721487</v>
      </c>
      <c r="AY10" s="34">
        <v>56603.297039997749</v>
      </c>
    </row>
    <row r="11" spans="1:51" x14ac:dyDescent="0.25">
      <c r="A11" s="32">
        <v>44440</v>
      </c>
      <c r="B11" s="33">
        <v>10</v>
      </c>
      <c r="C11" s="34">
        <v>43823.220478202151</v>
      </c>
      <c r="D11" s="34">
        <v>47039.941239093758</v>
      </c>
      <c r="E11" s="34">
        <v>22419.389643296901</v>
      </c>
      <c r="F11" s="34">
        <v>78446.876214625008</v>
      </c>
      <c r="G11" s="34">
        <v>43627.795402661599</v>
      </c>
      <c r="H11" s="34">
        <v>11250.01814870315</v>
      </c>
      <c r="I11" s="34">
        <v>37637.997119301224</v>
      </c>
      <c r="J11" s="34">
        <v>134.36894607543951</v>
      </c>
      <c r="K11" s="34">
        <v>25566.445518000008</v>
      </c>
      <c r="L11" s="34">
        <v>4996.6690370485376</v>
      </c>
      <c r="M11" s="34">
        <v>51047.152237240225</v>
      </c>
      <c r="N11" s="34">
        <v>17129.832415375</v>
      </c>
      <c r="O11" s="34">
        <v>58380.093032618403</v>
      </c>
      <c r="P11" s="34">
        <v>7100.7202554872165</v>
      </c>
      <c r="Q11" s="34">
        <v>34.262332916259766</v>
      </c>
      <c r="R11" s="34">
        <v>6685.1373260351593</v>
      </c>
      <c r="S11" s="34">
        <v>53258.193427863422</v>
      </c>
      <c r="T11" s="34">
        <v>18407.624076031272</v>
      </c>
      <c r="U11" s="34">
        <v>9985.4670477031304</v>
      </c>
      <c r="V11" s="34">
        <v>75489.169318875007</v>
      </c>
      <c r="W11" s="34">
        <v>5192.2233787109499</v>
      </c>
      <c r="X11" s="34">
        <v>15342.773545045158</v>
      </c>
      <c r="Y11" s="34">
        <v>30838.111932551186</v>
      </c>
      <c r="Z11" s="34">
        <v>-253.10932739257788</v>
      </c>
      <c r="AA11" s="34">
        <v>28447.909652796912</v>
      </c>
      <c r="AB11" s="34">
        <v>27332.27713176563</v>
      </c>
      <c r="AC11" s="34">
        <v>35253.030664532125</v>
      </c>
      <c r="AD11" s="34">
        <v>44174.912524509899</v>
      </c>
      <c r="AE11" s="34">
        <v>12669.171627999991</v>
      </c>
      <c r="AF11" s="34">
        <v>15.753880389429765</v>
      </c>
      <c r="AG11" s="34">
        <v>24952.157045406249</v>
      </c>
      <c r="AH11" s="34">
        <v>43947.673231394379</v>
      </c>
      <c r="AI11" s="34">
        <v>7213.4292268518902</v>
      </c>
      <c r="AJ11" s="34">
        <v>103.3887652562662</v>
      </c>
      <c r="AK11" s="34">
        <v>4806.1161615173633</v>
      </c>
      <c r="AL11" s="34">
        <v>19942.30632470315</v>
      </c>
      <c r="AM11" s="34">
        <v>17696.17825479688</v>
      </c>
      <c r="AN11" s="34">
        <v>10513.99233271875</v>
      </c>
      <c r="AO11" s="34">
        <v>53524.86481213283</v>
      </c>
      <c r="AP11" s="34">
        <v>909.02558934765625</v>
      </c>
      <c r="AQ11" s="34">
        <v>63835.047387906263</v>
      </c>
      <c r="AR11" s="34">
        <v>65849.174625123283</v>
      </c>
      <c r="AS11" s="34">
        <v>54301.109187562513</v>
      </c>
      <c r="AT11" s="34">
        <v>28839.313500621909</v>
      </c>
      <c r="AU11" s="34">
        <v>65171.373807430551</v>
      </c>
      <c r="AV11" s="34">
        <v>24341.992784904516</v>
      </c>
      <c r="AW11" s="34">
        <v>1526.3638858892734</v>
      </c>
      <c r="AX11" s="34">
        <v>45468.959888015634</v>
      </c>
      <c r="AY11" s="34">
        <v>63960.707980310246</v>
      </c>
    </row>
    <row r="12" spans="1:51" x14ac:dyDescent="0.25">
      <c r="A12" s="32">
        <v>44440</v>
      </c>
      <c r="B12" s="33">
        <v>11</v>
      </c>
      <c r="C12" s="34">
        <v>46849.749533702154</v>
      </c>
      <c r="D12" s="34">
        <v>48784.851258187497</v>
      </c>
      <c r="E12" s="34">
        <v>23907.190001843774</v>
      </c>
      <c r="F12" s="34">
        <v>83692.154239312498</v>
      </c>
      <c r="G12" s="34">
        <v>44517.393671873862</v>
      </c>
      <c r="H12" s="34">
        <v>11321.576196109389</v>
      </c>
      <c r="I12" s="34">
        <v>39480.062660566859</v>
      </c>
      <c r="J12" s="34">
        <v>142.32135009765631</v>
      </c>
      <c r="K12" s="34">
        <v>26959.80728196877</v>
      </c>
      <c r="L12" s="34">
        <v>4745.3668645667167</v>
      </c>
      <c r="M12" s="34">
        <v>48727.027640037901</v>
      </c>
      <c r="N12" s="34">
        <v>18414.968891375</v>
      </c>
      <c r="O12" s="34">
        <v>61314.233606446527</v>
      </c>
      <c r="P12" s="34">
        <v>7380.8986961230839</v>
      </c>
      <c r="Q12" s="34">
        <v>34.566986083984375</v>
      </c>
      <c r="R12" s="34">
        <v>7162.6052426172</v>
      </c>
      <c r="S12" s="34">
        <v>55283.628505738423</v>
      </c>
      <c r="T12" s="34">
        <v>20510.13298139063</v>
      </c>
      <c r="U12" s="34">
        <v>10781.245187484379</v>
      </c>
      <c r="V12" s="34">
        <v>80350.396957312492</v>
      </c>
      <c r="W12" s="34">
        <v>4910.4802334297001</v>
      </c>
      <c r="X12" s="34">
        <v>12084.973443263931</v>
      </c>
      <c r="Y12" s="34">
        <v>32298.822165912465</v>
      </c>
      <c r="Z12" s="34">
        <v>-142.10478790283196</v>
      </c>
      <c r="AA12" s="34">
        <v>29127.178790765629</v>
      </c>
      <c r="AB12" s="34">
        <v>28574.25143190625</v>
      </c>
      <c r="AC12" s="34">
        <v>37536.68598796962</v>
      </c>
      <c r="AD12" s="34">
        <v>46038.92027322865</v>
      </c>
      <c r="AE12" s="34">
        <v>11599.069803000008</v>
      </c>
      <c r="AF12" s="34">
        <v>15.753880389429765</v>
      </c>
      <c r="AG12" s="34">
        <v>26153.756241999999</v>
      </c>
      <c r="AH12" s="34">
        <v>45273.14997261313</v>
      </c>
      <c r="AI12" s="34">
        <v>7324.9311910086763</v>
      </c>
      <c r="AJ12" s="34">
        <v>134.5408207709151</v>
      </c>
      <c r="AK12" s="34">
        <v>5264.447220203273</v>
      </c>
      <c r="AL12" s="34">
        <v>20985.363043515648</v>
      </c>
      <c r="AM12" s="34">
        <v>18164.637764500003</v>
      </c>
      <c r="AN12" s="34">
        <v>11135.323906000011</v>
      </c>
      <c r="AO12" s="34">
        <v>55738.277774531249</v>
      </c>
      <c r="AP12" s="34">
        <v>921.83724193554735</v>
      </c>
      <c r="AQ12" s="34">
        <v>68607.46362075003</v>
      </c>
      <c r="AR12" s="34">
        <v>68346.331460123285</v>
      </c>
      <c r="AS12" s="34">
        <v>56985.256290078134</v>
      </c>
      <c r="AT12" s="34">
        <v>28885.612777121889</v>
      </c>
      <c r="AU12" s="34">
        <v>66566.903460555564</v>
      </c>
      <c r="AV12" s="34">
        <v>24667.333384404516</v>
      </c>
      <c r="AW12" s="34">
        <v>3269.4040922778117</v>
      </c>
      <c r="AX12" s="34">
        <v>47449.680263550807</v>
      </c>
      <c r="AY12" s="34">
        <v>67986.53366243522</v>
      </c>
    </row>
    <row r="13" spans="1:51" x14ac:dyDescent="0.25">
      <c r="A13" s="32">
        <v>44440</v>
      </c>
      <c r="B13" s="33">
        <v>12</v>
      </c>
      <c r="C13" s="34">
        <v>46899.203316389685</v>
      </c>
      <c r="D13" s="34">
        <v>50247.105838593765</v>
      </c>
      <c r="E13" s="34">
        <v>24383.023760562504</v>
      </c>
      <c r="F13" s="34">
        <v>86639.24165750001</v>
      </c>
      <c r="G13" s="34">
        <v>45027.619354102986</v>
      </c>
      <c r="H13" s="34">
        <v>11201.441533046895</v>
      </c>
      <c r="I13" s="34">
        <v>40570.159979848097</v>
      </c>
      <c r="J13" s="34">
        <v>139.63891983032241</v>
      </c>
      <c r="K13" s="34">
        <v>27403.5365953125</v>
      </c>
      <c r="L13" s="34">
        <v>4977.7218279641202</v>
      </c>
      <c r="M13" s="34">
        <v>51810.617480566398</v>
      </c>
      <c r="N13" s="34">
        <v>19635.763256937498</v>
      </c>
      <c r="O13" s="34">
        <v>63247.790031618395</v>
      </c>
      <c r="P13" s="34">
        <v>7403.95907889517</v>
      </c>
      <c r="Q13" s="34">
        <v>33.462360382080078</v>
      </c>
      <c r="R13" s="34">
        <v>7407.726176152345</v>
      </c>
      <c r="S13" s="34">
        <v>57299.753732519675</v>
      </c>
      <c r="T13" s="34">
        <v>21147.935279328136</v>
      </c>
      <c r="U13" s="34">
        <v>11386.715591671891</v>
      </c>
      <c r="V13" s="34">
        <v>82491.921699156257</v>
      </c>
      <c r="W13" s="34">
        <v>4956.14979416406</v>
      </c>
      <c r="X13" s="34">
        <v>14160.631619482712</v>
      </c>
      <c r="Y13" s="34">
        <v>32773.981467690624</v>
      </c>
      <c r="Z13" s="34">
        <v>-101.0418743896484</v>
      </c>
      <c r="AA13" s="34">
        <v>29906.860545921878</v>
      </c>
      <c r="AB13" s="34">
        <v>29372.042313781247</v>
      </c>
      <c r="AC13" s="34">
        <v>38441.455164625877</v>
      </c>
      <c r="AD13" s="34">
        <v>46511.368432666168</v>
      </c>
      <c r="AE13" s="34">
        <v>10424.589448999997</v>
      </c>
      <c r="AF13" s="34">
        <v>15.753880389429765</v>
      </c>
      <c r="AG13" s="34">
        <v>26631.771231000002</v>
      </c>
      <c r="AH13" s="34">
        <v>46087.954496894366</v>
      </c>
      <c r="AI13" s="34">
        <v>7410.7551889114911</v>
      </c>
      <c r="AJ13" s="34">
        <v>124.11235170743799</v>
      </c>
      <c r="AK13" s="34">
        <v>5349.2103845723514</v>
      </c>
      <c r="AL13" s="34">
        <v>21908.276951843782</v>
      </c>
      <c r="AM13" s="34">
        <v>19062.475588171885</v>
      </c>
      <c r="AN13" s="34">
        <v>11410.244544343761</v>
      </c>
      <c r="AO13" s="34">
        <v>57400.294041617191</v>
      </c>
      <c r="AP13" s="34">
        <v>891.84363594384808</v>
      </c>
      <c r="AQ13" s="34">
        <v>71231.21981124999</v>
      </c>
      <c r="AR13" s="34">
        <v>69863.054312935783</v>
      </c>
      <c r="AS13" s="34">
        <v>58929.619027359389</v>
      </c>
      <c r="AT13" s="34">
        <v>28507.917559215668</v>
      </c>
      <c r="AU13" s="34">
        <v>68964.965652399304</v>
      </c>
      <c r="AV13" s="34">
        <v>24961.642599310773</v>
      </c>
      <c r="AW13" s="34">
        <v>5338.3969002816948</v>
      </c>
      <c r="AX13" s="34">
        <v>48550.662463566434</v>
      </c>
      <c r="AY13" s="34">
        <v>70174.129859247725</v>
      </c>
    </row>
    <row r="14" spans="1:51" x14ac:dyDescent="0.25">
      <c r="A14" s="32">
        <v>44440</v>
      </c>
      <c r="B14" s="33">
        <v>13</v>
      </c>
      <c r="C14" s="34">
        <v>48629.319280545918</v>
      </c>
      <c r="D14" s="34">
        <v>50126.642292999997</v>
      </c>
      <c r="E14" s="34">
        <v>25283.342353093758</v>
      </c>
      <c r="F14" s="34">
        <v>90344.193715218746</v>
      </c>
      <c r="G14" s="34">
        <v>45435.858457618699</v>
      </c>
      <c r="H14" s="34">
        <v>10976.373097109394</v>
      </c>
      <c r="I14" s="34">
        <v>41724.285351160586</v>
      </c>
      <c r="J14" s="34">
        <v>135.29802322387701</v>
      </c>
      <c r="K14" s="34">
        <v>27864.772558328128</v>
      </c>
      <c r="L14" s="34">
        <v>4648.4991005264856</v>
      </c>
      <c r="M14" s="34">
        <v>49640.740267068373</v>
      </c>
      <c r="N14" s="34">
        <v>20555.218603406251</v>
      </c>
      <c r="O14" s="34">
        <v>65175.374168774651</v>
      </c>
      <c r="P14" s="34">
        <v>7458.5236990024114</v>
      </c>
      <c r="Q14" s="34">
        <v>34.388181686401367</v>
      </c>
      <c r="R14" s="34">
        <v>7745.6741408007902</v>
      </c>
      <c r="S14" s="34">
        <v>59939.964982925929</v>
      </c>
      <c r="T14" s="34">
        <v>22405.66483734376</v>
      </c>
      <c r="U14" s="34">
        <v>12341.06687846876</v>
      </c>
      <c r="V14" s="34">
        <v>85900.812957093745</v>
      </c>
      <c r="W14" s="34">
        <v>4888.9313537265707</v>
      </c>
      <c r="X14" s="34">
        <v>10273.851596279514</v>
      </c>
      <c r="Y14" s="34">
        <v>31977.589530525234</v>
      </c>
      <c r="Z14" s="34">
        <v>-54.472343749999965</v>
      </c>
      <c r="AA14" s="34">
        <v>30724.985361187497</v>
      </c>
      <c r="AB14" s="34">
        <v>30146.091224374999</v>
      </c>
      <c r="AC14" s="34">
        <v>40396.463669907127</v>
      </c>
      <c r="AD14" s="34">
        <v>48977.125428353662</v>
      </c>
      <c r="AE14" s="34">
        <v>10906.992150999993</v>
      </c>
      <c r="AF14" s="34">
        <v>15.753880389429765</v>
      </c>
      <c r="AG14" s="34">
        <v>27451.960981250002</v>
      </c>
      <c r="AH14" s="34">
        <v>47315.782293800614</v>
      </c>
      <c r="AI14" s="34">
        <v>7716.8952043792315</v>
      </c>
      <c r="AJ14" s="34">
        <v>68.658693224040121</v>
      </c>
      <c r="AK14" s="34">
        <v>5330.2706153540948</v>
      </c>
      <c r="AL14" s="34">
        <v>22967.756487140639</v>
      </c>
      <c r="AM14" s="34">
        <v>18236.631118250021</v>
      </c>
      <c r="AN14" s="34">
        <v>11592.58194720314</v>
      </c>
      <c r="AO14" s="34">
        <v>58903.394133882808</v>
      </c>
      <c r="AP14" s="34">
        <v>834.35100864746198</v>
      </c>
      <c r="AQ14" s="34">
        <v>72555.080208593747</v>
      </c>
      <c r="AR14" s="34">
        <v>71093.964649232672</v>
      </c>
      <c r="AS14" s="34">
        <v>60591.18807735938</v>
      </c>
      <c r="AT14" s="34">
        <v>28487.302891403167</v>
      </c>
      <c r="AU14" s="34">
        <v>71530.241084399313</v>
      </c>
      <c r="AV14" s="34">
        <v>23463.166805123255</v>
      </c>
      <c r="AW14" s="34">
        <v>6151.4565933081412</v>
      </c>
      <c r="AX14" s="34">
        <v>50291.877796550798</v>
      </c>
      <c r="AY14" s="34">
        <v>72424.463081685244</v>
      </c>
    </row>
    <row r="15" spans="1:51" x14ac:dyDescent="0.25">
      <c r="A15" s="32">
        <v>44440</v>
      </c>
      <c r="B15" s="33">
        <v>14</v>
      </c>
      <c r="C15" s="34">
        <v>48759.877815420899</v>
      </c>
      <c r="D15" s="34">
        <v>49418.594867812506</v>
      </c>
      <c r="E15" s="34">
        <v>25730.119394374997</v>
      </c>
      <c r="F15" s="34">
        <v>91986.314605125008</v>
      </c>
      <c r="G15" s="34">
        <v>43391.440895560634</v>
      </c>
      <c r="H15" s="34">
        <v>10734.242051234402</v>
      </c>
      <c r="I15" s="34">
        <v>42107.966270199664</v>
      </c>
      <c r="J15" s="34">
        <v>128.61164665222179</v>
      </c>
      <c r="K15" s="34">
        <v>27566.590697921893</v>
      </c>
      <c r="L15" s="34">
        <v>3083.3121148072751</v>
      </c>
      <c r="M15" s="34">
        <v>49926.849625712886</v>
      </c>
      <c r="N15" s="34">
        <v>20360.088453343749</v>
      </c>
      <c r="O15" s="34">
        <v>65668.202015337141</v>
      </c>
      <c r="P15" s="34">
        <v>6798.9018024507131</v>
      </c>
      <c r="Q15" s="34">
        <v>37.162208557128906</v>
      </c>
      <c r="R15" s="34">
        <v>7956.8153673437473</v>
      </c>
      <c r="S15" s="34">
        <v>59291.633573238425</v>
      </c>
      <c r="T15" s="34">
        <v>22833.889808218762</v>
      </c>
      <c r="U15" s="34">
        <v>12313.04731826563</v>
      </c>
      <c r="V15" s="34">
        <v>88140.277434093761</v>
      </c>
      <c r="W15" s="34">
        <v>4604.0952372031406</v>
      </c>
      <c r="X15" s="34">
        <v>11144.089737459231</v>
      </c>
      <c r="Y15" s="34">
        <v>30087.970091590232</v>
      </c>
      <c r="Z15" s="34">
        <v>-100.75667938232414</v>
      </c>
      <c r="AA15" s="34">
        <v>30123.312353203139</v>
      </c>
      <c r="AB15" s="34">
        <v>29983.658898187496</v>
      </c>
      <c r="AC15" s="34">
        <v>40464.507053750873</v>
      </c>
      <c r="AD15" s="34">
        <v>49230.826449666165</v>
      </c>
      <c r="AE15" s="34">
        <v>11933.427132000006</v>
      </c>
      <c r="AF15" s="34">
        <v>15.753880389429765</v>
      </c>
      <c r="AG15" s="34">
        <v>27691.135371187502</v>
      </c>
      <c r="AH15" s="34">
        <v>48822.497615581873</v>
      </c>
      <c r="AI15" s="34">
        <v>7354.0193249468794</v>
      </c>
      <c r="AJ15" s="34">
        <v>75.694536207439398</v>
      </c>
      <c r="AK15" s="34">
        <v>5282.3412604338855</v>
      </c>
      <c r="AL15" s="34">
        <v>23761.966832156279</v>
      </c>
      <c r="AM15" s="34">
        <v>18711.905379937532</v>
      </c>
      <c r="AN15" s="34">
        <v>12294.37792956251</v>
      </c>
      <c r="AO15" s="34">
        <v>58924.11697939063</v>
      </c>
      <c r="AP15" s="34">
        <v>774.77911609619093</v>
      </c>
      <c r="AQ15" s="34">
        <v>72391.658192437506</v>
      </c>
      <c r="AR15" s="34">
        <v>70927.162165342044</v>
      </c>
      <c r="AS15" s="34">
        <v>61100.598955968759</v>
      </c>
      <c r="AT15" s="34">
        <v>28635.845923653156</v>
      </c>
      <c r="AU15" s="34">
        <v>67676.099417274294</v>
      </c>
      <c r="AV15" s="34">
        <v>24118.273656748264</v>
      </c>
      <c r="AW15" s="34">
        <v>7293.7076927031339</v>
      </c>
      <c r="AX15" s="34">
        <v>51835.41617569924</v>
      </c>
      <c r="AY15" s="34">
        <v>72673.472311153979</v>
      </c>
    </row>
    <row r="16" spans="1:51" x14ac:dyDescent="0.25">
      <c r="A16" s="32">
        <v>44440</v>
      </c>
      <c r="B16" s="33">
        <v>15</v>
      </c>
      <c r="C16" s="34">
        <v>45839.476849045903</v>
      </c>
      <c r="D16" s="34">
        <v>48628.803688312502</v>
      </c>
      <c r="E16" s="34">
        <v>24044.734661500006</v>
      </c>
      <c r="F16" s="34">
        <v>87763.903650468754</v>
      </c>
      <c r="G16" s="34">
        <v>43102.764721691761</v>
      </c>
      <c r="H16" s="34">
        <v>10406.779800546901</v>
      </c>
      <c r="I16" s="34">
        <v>40870.123500262176</v>
      </c>
      <c r="J16" s="34">
        <v>121.8113842010499</v>
      </c>
      <c r="K16" s="34">
        <v>27173.519203671891</v>
      </c>
      <c r="L16" s="34">
        <v>3283.5896425264655</v>
      </c>
      <c r="M16" s="34">
        <v>48507.742342239238</v>
      </c>
      <c r="N16" s="34">
        <v>19194.259789781252</v>
      </c>
      <c r="O16" s="34">
        <v>63510.012833087138</v>
      </c>
      <c r="P16" s="34">
        <v>6367.1724145919834</v>
      </c>
      <c r="Q16" s="34">
        <v>38.154380798339844</v>
      </c>
      <c r="R16" s="34">
        <v>7622.6922501562531</v>
      </c>
      <c r="S16" s="34">
        <v>58901.178120644676</v>
      </c>
      <c r="T16" s="34">
        <v>21327.18234850001</v>
      </c>
      <c r="U16" s="34">
        <v>11577.37220609376</v>
      </c>
      <c r="V16" s="34">
        <v>84660.584867593745</v>
      </c>
      <c r="W16" s="34">
        <v>4718.55450331251</v>
      </c>
      <c r="X16" s="34">
        <v>13292.479436006091</v>
      </c>
      <c r="Y16" s="34">
        <v>29782.064285984379</v>
      </c>
      <c r="Z16" s="34">
        <v>-196.29201660156247</v>
      </c>
      <c r="AA16" s="34">
        <v>30400.397884968777</v>
      </c>
      <c r="AB16" s="34">
        <v>28949.35391746875</v>
      </c>
      <c r="AC16" s="34">
        <v>38375.486989375873</v>
      </c>
      <c r="AD16" s="34">
        <v>47246.329940041171</v>
      </c>
      <c r="AE16" s="34">
        <v>13062.99375500001</v>
      </c>
      <c r="AF16" s="34">
        <v>15.753880389429765</v>
      </c>
      <c r="AG16" s="34">
        <v>27028.847605875002</v>
      </c>
      <c r="AH16" s="34">
        <v>46820.463335738117</v>
      </c>
      <c r="AI16" s="34">
        <v>7226.1095297137072</v>
      </c>
      <c r="AJ16" s="34">
        <v>135.51834397111008</v>
      </c>
      <c r="AK16" s="34">
        <v>5517.6314293870455</v>
      </c>
      <c r="AL16" s="34">
        <v>23275.892618171911</v>
      </c>
      <c r="AM16" s="34">
        <v>17251.949436000024</v>
      </c>
      <c r="AN16" s="34">
        <v>12308.59674046876</v>
      </c>
      <c r="AO16" s="34">
        <v>57312.18636342969</v>
      </c>
      <c r="AP16" s="34">
        <v>737.11776319824196</v>
      </c>
      <c r="AQ16" s="34">
        <v>70179.645401765622</v>
      </c>
      <c r="AR16" s="34">
        <v>68532.257945951395</v>
      </c>
      <c r="AS16" s="34">
        <v>59625.474503593759</v>
      </c>
      <c r="AT16" s="34">
        <v>26841.034481465664</v>
      </c>
      <c r="AU16" s="34">
        <v>64982.126965805553</v>
      </c>
      <c r="AV16" s="34">
        <v>22694.796090623273</v>
      </c>
      <c r="AW16" s="34">
        <v>7249.5410831125591</v>
      </c>
      <c r="AX16" s="34">
        <v>50941.622026941433</v>
      </c>
      <c r="AY16" s="34">
        <v>69562.638002528955</v>
      </c>
    </row>
    <row r="17" spans="1:51" x14ac:dyDescent="0.25">
      <c r="A17" s="32">
        <v>44440</v>
      </c>
      <c r="B17" s="33">
        <v>16</v>
      </c>
      <c r="C17" s="34">
        <v>42864.981463483433</v>
      </c>
      <c r="D17" s="34">
        <v>47360.601577000009</v>
      </c>
      <c r="E17" s="34">
        <v>23014.90688196876</v>
      </c>
      <c r="F17" s="34">
        <v>83282.670125437508</v>
      </c>
      <c r="G17" s="34">
        <v>41603.509560000028</v>
      </c>
      <c r="H17" s="34">
        <v>11413.696983921904</v>
      </c>
      <c r="I17" s="34">
        <v>39081.674742066847</v>
      </c>
      <c r="J17" s="34">
        <v>125.32669639587411</v>
      </c>
      <c r="K17" s="34">
        <v>26372.594724968771</v>
      </c>
      <c r="L17" s="34">
        <v>3040.9477707533297</v>
      </c>
      <c r="M17" s="34">
        <v>47712.563577135821</v>
      </c>
      <c r="N17" s="34">
        <v>18242.972487968749</v>
      </c>
      <c r="O17" s="34">
        <v>60862.530618727767</v>
      </c>
      <c r="P17" s="34">
        <v>5988.5778633649406</v>
      </c>
      <c r="Q17" s="34">
        <v>37.909603118896484</v>
      </c>
      <c r="R17" s="34">
        <v>7230.1209333007891</v>
      </c>
      <c r="S17" s="34">
        <v>57346.515294269673</v>
      </c>
      <c r="T17" s="34">
        <v>19808.730394593767</v>
      </c>
      <c r="U17" s="34">
        <v>10695.716072234391</v>
      </c>
      <c r="V17" s="34">
        <v>80450.364794156252</v>
      </c>
      <c r="W17" s="34">
        <v>4643.00991041406</v>
      </c>
      <c r="X17" s="34">
        <v>11625.690255271664</v>
      </c>
      <c r="Y17" s="34">
        <v>29698.875233623938</v>
      </c>
      <c r="Z17" s="34">
        <v>-190.05824157714818</v>
      </c>
      <c r="AA17" s="34">
        <v>28818.687512843764</v>
      </c>
      <c r="AB17" s="34">
        <v>27714.213179296894</v>
      </c>
      <c r="AC17" s="34">
        <v>36181.482255922754</v>
      </c>
      <c r="AD17" s="34">
        <v>45258.564268666159</v>
      </c>
      <c r="AE17" s="34">
        <v>11095.392090000012</v>
      </c>
      <c r="AF17" s="34">
        <v>15.753880389429765</v>
      </c>
      <c r="AG17" s="34">
        <v>26391.855808374999</v>
      </c>
      <c r="AH17" s="34">
        <v>43142.084361238114</v>
      </c>
      <c r="AI17" s="34">
        <v>7488.5398745322291</v>
      </c>
      <c r="AJ17" s="34">
        <v>94.666184799235111</v>
      </c>
      <c r="AK17" s="34">
        <v>5655.0477817019901</v>
      </c>
      <c r="AL17" s="34">
        <v>22420.263534468759</v>
      </c>
      <c r="AM17" s="34">
        <v>16022.641285375021</v>
      </c>
      <c r="AN17" s="34">
        <v>12002.117073953141</v>
      </c>
      <c r="AO17" s="34">
        <v>55553.920254074226</v>
      </c>
      <c r="AP17" s="34">
        <v>766.50527034081995</v>
      </c>
      <c r="AQ17" s="34">
        <v>70490.136984843761</v>
      </c>
      <c r="AR17" s="34">
        <v>67391.652240670155</v>
      </c>
      <c r="AS17" s="34">
        <v>58066.638235359387</v>
      </c>
      <c r="AT17" s="34">
        <v>28013.637683371904</v>
      </c>
      <c r="AU17" s="34">
        <v>61584.454431555554</v>
      </c>
      <c r="AV17" s="34">
        <v>22806.501771185769</v>
      </c>
      <c r="AW17" s="34">
        <v>6601.6992289267455</v>
      </c>
      <c r="AX17" s="34">
        <v>49424.168088906285</v>
      </c>
      <c r="AY17" s="34">
        <v>65915.365202747751</v>
      </c>
    </row>
    <row r="18" spans="1:51" x14ac:dyDescent="0.25">
      <c r="A18" s="32">
        <v>44440</v>
      </c>
      <c r="B18" s="33">
        <v>17</v>
      </c>
      <c r="C18" s="34">
        <v>40338.115123514668</v>
      </c>
      <c r="D18" s="34">
        <v>46036.559870500008</v>
      </c>
      <c r="E18" s="34">
        <v>21789.443420125022</v>
      </c>
      <c r="F18" s="34">
        <v>78249.658899000002</v>
      </c>
      <c r="G18" s="34">
        <v>38572.404988689523</v>
      </c>
      <c r="H18" s="34">
        <v>11051.019779796903</v>
      </c>
      <c r="I18" s="34">
        <v>37291.917014332474</v>
      </c>
      <c r="J18" s="34">
        <v>124.46159553527831</v>
      </c>
      <c r="K18" s="34">
        <v>25241.347917015639</v>
      </c>
      <c r="L18" s="34">
        <v>2639.8319545230588</v>
      </c>
      <c r="M18" s="34">
        <v>45646.960035720309</v>
      </c>
      <c r="N18" s="34">
        <v>16901.1662999375</v>
      </c>
      <c r="O18" s="34">
        <v>58467.194668384021</v>
      </c>
      <c r="P18" s="34">
        <v>6423.6184503444947</v>
      </c>
      <c r="Q18" s="34">
        <v>37.7806396484375</v>
      </c>
      <c r="R18" s="34">
        <v>6899.6262277929791</v>
      </c>
      <c r="S18" s="34">
        <v>55796.167348019677</v>
      </c>
      <c r="T18" s="34">
        <v>18348.5946395469</v>
      </c>
      <c r="U18" s="34">
        <v>9593.4890744531294</v>
      </c>
      <c r="V18" s="34">
        <v>74897.774444281255</v>
      </c>
      <c r="W18" s="34">
        <v>4371.05374094532</v>
      </c>
      <c r="X18" s="34">
        <v>9646.9931894514011</v>
      </c>
      <c r="Y18" s="34">
        <v>28955.196760018531</v>
      </c>
      <c r="Z18" s="34">
        <v>-15.542731628417883</v>
      </c>
      <c r="AA18" s="34">
        <v>27423.406003750031</v>
      </c>
      <c r="AB18" s="34">
        <v>26192.853419171886</v>
      </c>
      <c r="AC18" s="34">
        <v>32828.654326469637</v>
      </c>
      <c r="AD18" s="34">
        <v>43071.213575197413</v>
      </c>
      <c r="AE18" s="34">
        <v>8787.8608780000068</v>
      </c>
      <c r="AF18" s="34">
        <v>15.753880389429765</v>
      </c>
      <c r="AG18" s="34">
        <v>25310.847237812501</v>
      </c>
      <c r="AH18" s="34">
        <v>42817.134265363129</v>
      </c>
      <c r="AI18" s="34">
        <v>7433.3151382839251</v>
      </c>
      <c r="AJ18" s="34">
        <v>106.85939180900095</v>
      </c>
      <c r="AK18" s="34">
        <v>4936.3335566934766</v>
      </c>
      <c r="AL18" s="34">
        <v>22152.704580437508</v>
      </c>
      <c r="AM18" s="34">
        <v>14562.673742406274</v>
      </c>
      <c r="AN18" s="34">
        <v>11963.646187031261</v>
      </c>
      <c r="AO18" s="34">
        <v>53548.555423335929</v>
      </c>
      <c r="AP18" s="34">
        <v>822.1780487534179</v>
      </c>
      <c r="AQ18" s="34">
        <v>67272.034189640617</v>
      </c>
      <c r="AR18" s="34">
        <v>65484.701449545188</v>
      </c>
      <c r="AS18" s="34">
        <v>56696.036545140654</v>
      </c>
      <c r="AT18" s="34">
        <v>25720.62849380941</v>
      </c>
      <c r="AU18" s="34">
        <v>58122.465297805553</v>
      </c>
      <c r="AV18" s="34">
        <v>21756.713866373273</v>
      </c>
      <c r="AW18" s="34">
        <v>4127.3350823158653</v>
      </c>
      <c r="AX18" s="34">
        <v>47650.891714703161</v>
      </c>
      <c r="AY18" s="34">
        <v>62281.134087935257</v>
      </c>
    </row>
    <row r="19" spans="1:51" x14ac:dyDescent="0.25">
      <c r="A19" s="32">
        <v>44440</v>
      </c>
      <c r="B19" s="33">
        <v>18</v>
      </c>
      <c r="C19" s="34">
        <v>39179.140643983432</v>
      </c>
      <c r="D19" s="34">
        <v>42817.742424124997</v>
      </c>
      <c r="E19" s="34">
        <v>20138.349539421888</v>
      </c>
      <c r="F19" s="34">
        <v>75090.724451062502</v>
      </c>
      <c r="G19" s="34">
        <v>35376.566859128565</v>
      </c>
      <c r="H19" s="34">
        <v>9940.774110203145</v>
      </c>
      <c r="I19" s="34">
        <v>35365.706714238739</v>
      </c>
      <c r="J19" s="34">
        <v>136.75754165649408</v>
      </c>
      <c r="K19" s="34">
        <v>24277.514496500018</v>
      </c>
      <c r="L19" s="34">
        <v>1202.7040073774806</v>
      </c>
      <c r="M19" s="34">
        <v>43636.715945239797</v>
      </c>
      <c r="N19" s="34">
        <v>15745.860964625001</v>
      </c>
      <c r="O19" s="34">
        <v>55534.614297821521</v>
      </c>
      <c r="P19" s="34">
        <v>6574.727221911694</v>
      </c>
      <c r="Q19" s="34">
        <v>35.044034004211426</v>
      </c>
      <c r="R19" s="34">
        <v>6808.3756210937581</v>
      </c>
      <c r="S19" s="34">
        <v>55000.495473019677</v>
      </c>
      <c r="T19" s="34">
        <v>17438.483130140652</v>
      </c>
      <c r="U19" s="34">
        <v>8976.5963747968908</v>
      </c>
      <c r="V19" s="34">
        <v>73757.979346843757</v>
      </c>
      <c r="W19" s="34">
        <v>4036.46545129688</v>
      </c>
      <c r="X19" s="34">
        <v>9034.8837494201653</v>
      </c>
      <c r="Y19" s="34">
        <v>26804.743061854253</v>
      </c>
      <c r="Z19" s="34">
        <v>101.4110751342774</v>
      </c>
      <c r="AA19" s="34">
        <v>26797.550118093768</v>
      </c>
      <c r="AB19" s="34">
        <v>24546.391641046903</v>
      </c>
      <c r="AC19" s="34">
        <v>31335.468240547769</v>
      </c>
      <c r="AD19" s="34">
        <v>42568.789593791167</v>
      </c>
      <c r="AE19" s="34">
        <v>9604.5480190000017</v>
      </c>
      <c r="AF19" s="34">
        <v>15.753880389429765</v>
      </c>
      <c r="AG19" s="34">
        <v>25116.551945625</v>
      </c>
      <c r="AH19" s="34">
        <v>44392.514790925627</v>
      </c>
      <c r="AI19" s="34">
        <v>7162.7310712468898</v>
      </c>
      <c r="AJ19" s="34">
        <v>64.969804724039022</v>
      </c>
      <c r="AK19" s="34">
        <v>3983.8512142795571</v>
      </c>
      <c r="AL19" s="34">
        <v>22891.47929765626</v>
      </c>
      <c r="AM19" s="34">
        <v>14730.90267539064</v>
      </c>
      <c r="AN19" s="34">
        <v>11778.159415156249</v>
      </c>
      <c r="AO19" s="34">
        <v>53434.899286074222</v>
      </c>
      <c r="AP19" s="34">
        <v>743.20495954809564</v>
      </c>
      <c r="AQ19" s="34">
        <v>64596.833494265615</v>
      </c>
      <c r="AR19" s="34">
        <v>62307.13829290455</v>
      </c>
      <c r="AS19" s="34">
        <v>56933.07983137502</v>
      </c>
      <c r="AT19" s="34">
        <v>23769.832062184403</v>
      </c>
      <c r="AU19" s="34">
        <v>56743.142175305555</v>
      </c>
      <c r="AV19" s="34">
        <v>22443.472895654515</v>
      </c>
      <c r="AW19" s="34">
        <v>3758.6364246886455</v>
      </c>
      <c r="AX19" s="34">
        <v>47706.749629062513</v>
      </c>
      <c r="AY19" s="34">
        <v>59470.108887778988</v>
      </c>
    </row>
    <row r="20" spans="1:51" x14ac:dyDescent="0.25">
      <c r="A20" s="32">
        <v>44440</v>
      </c>
      <c r="B20" s="33">
        <v>19</v>
      </c>
      <c r="C20" s="34">
        <v>40479.72121738967</v>
      </c>
      <c r="D20" s="34">
        <v>42038.038962531238</v>
      </c>
      <c r="E20" s="34">
        <v>22129.871792921884</v>
      </c>
      <c r="F20" s="34">
        <v>81191.173364375005</v>
      </c>
      <c r="G20" s="34">
        <v>38690.962693340538</v>
      </c>
      <c r="H20" s="34">
        <v>8818.1537387812623</v>
      </c>
      <c r="I20" s="34">
        <v>33657.213486137152</v>
      </c>
      <c r="J20" s="34">
        <v>138.37886047363281</v>
      </c>
      <c r="K20" s="34">
        <v>25098.361597609408</v>
      </c>
      <c r="L20" s="34">
        <v>1340.4634352641115</v>
      </c>
      <c r="M20" s="34">
        <v>42241.15888868575</v>
      </c>
      <c r="N20" s="34">
        <v>17491.022100499998</v>
      </c>
      <c r="O20" s="34">
        <v>54269.538520305883</v>
      </c>
      <c r="P20" s="34">
        <v>7688.328046673937</v>
      </c>
      <c r="Q20" s="34">
        <v>32.993044853210449</v>
      </c>
      <c r="R20" s="34">
        <v>7934.7043996679731</v>
      </c>
      <c r="S20" s="34">
        <v>58895.195502425922</v>
      </c>
      <c r="T20" s="34">
        <v>19727.914255062526</v>
      </c>
      <c r="U20" s="34">
        <v>10483.070739453131</v>
      </c>
      <c r="V20" s="34">
        <v>83420.186086968752</v>
      </c>
      <c r="W20" s="34">
        <v>3842.3103600859404</v>
      </c>
      <c r="X20" s="34">
        <v>6003.7592046623904</v>
      </c>
      <c r="Y20" s="34">
        <v>25908.482316494275</v>
      </c>
      <c r="Z20" s="34">
        <v>194.14613861083996</v>
      </c>
      <c r="AA20" s="34">
        <v>28545.024270968774</v>
      </c>
      <c r="AB20" s="34">
        <v>22824.394852609399</v>
      </c>
      <c r="AC20" s="34">
        <v>34783.276852032141</v>
      </c>
      <c r="AD20" s="34">
        <v>48442.484039697418</v>
      </c>
      <c r="AE20" s="34">
        <v>10252.932196999984</v>
      </c>
      <c r="AF20" s="34">
        <v>15.753880389429765</v>
      </c>
      <c r="AG20" s="34">
        <v>27032.331473656253</v>
      </c>
      <c r="AH20" s="34">
        <v>52064.828032613121</v>
      </c>
      <c r="AI20" s="34">
        <v>7429.0460177740588</v>
      </c>
      <c r="AJ20" s="34">
        <v>26.49460199161706</v>
      </c>
      <c r="AK20" s="34">
        <v>3495.2035677555741</v>
      </c>
      <c r="AL20" s="34">
        <v>26075.687986031262</v>
      </c>
      <c r="AM20" s="34">
        <v>16707.709376250034</v>
      </c>
      <c r="AN20" s="34">
        <v>12792.8239826875</v>
      </c>
      <c r="AO20" s="34">
        <v>56321.915184359372</v>
      </c>
      <c r="AP20" s="34">
        <v>777.68299638231269</v>
      </c>
      <c r="AQ20" s="34">
        <v>62670.084632757818</v>
      </c>
      <c r="AR20" s="34">
        <v>61969.597242615462</v>
      </c>
      <c r="AS20" s="34">
        <v>62871.737240343762</v>
      </c>
      <c r="AT20" s="34">
        <v>22237.930916137557</v>
      </c>
      <c r="AU20" s="34">
        <v>60745.722764461803</v>
      </c>
      <c r="AV20" s="34">
        <v>28887.306197029524</v>
      </c>
      <c r="AW20" s="34">
        <v>4547.3128356933603</v>
      </c>
      <c r="AX20" s="34">
        <v>54579.857907183592</v>
      </c>
      <c r="AY20" s="34">
        <v>55229.612264747746</v>
      </c>
    </row>
    <row r="21" spans="1:51" x14ac:dyDescent="0.25">
      <c r="A21" s="32">
        <v>44440</v>
      </c>
      <c r="B21" s="33">
        <v>20</v>
      </c>
      <c r="C21" s="34">
        <v>41727.109548608423</v>
      </c>
      <c r="D21" s="34">
        <v>47861.289934437496</v>
      </c>
      <c r="E21" s="34">
        <v>24639.271012968758</v>
      </c>
      <c r="F21" s="34">
        <v>83859.684438781245</v>
      </c>
      <c r="G21" s="34">
        <v>43701.038082500003</v>
      </c>
      <c r="H21" s="34">
        <v>8062.8969701406377</v>
      </c>
      <c r="I21" s="34">
        <v>33612.815554754343</v>
      </c>
      <c r="J21" s="34">
        <v>156.14390563964841</v>
      </c>
      <c r="K21" s="34">
        <v>27366.974397640632</v>
      </c>
      <c r="L21" s="34">
        <v>1823.9724620613088</v>
      </c>
      <c r="M21" s="34">
        <v>43194.949790738792</v>
      </c>
      <c r="N21" s="34">
        <v>19721.903795843751</v>
      </c>
      <c r="O21" s="34">
        <v>56772.871357665266</v>
      </c>
      <c r="P21" s="34">
        <v>8877.1023801582141</v>
      </c>
      <c r="Q21" s="34">
        <v>33.176579475402832</v>
      </c>
      <c r="R21" s="34">
        <v>9477.0274717382927</v>
      </c>
      <c r="S21" s="34">
        <v>66238.304506894667</v>
      </c>
      <c r="T21" s="34">
        <v>22242.632256765628</v>
      </c>
      <c r="U21" s="34">
        <v>12342.20860353126</v>
      </c>
      <c r="V21" s="34">
        <v>94823.9753145</v>
      </c>
      <c r="W21" s="34">
        <v>3916.9731457812604</v>
      </c>
      <c r="X21" s="34">
        <v>10406.250667802935</v>
      </c>
      <c r="Y21" s="34">
        <v>26481.959091450455</v>
      </c>
      <c r="Z21" s="34">
        <v>230.0421118164063</v>
      </c>
      <c r="AA21" s="34">
        <v>33367.366964515626</v>
      </c>
      <c r="AB21" s="34">
        <v>21441.944420265649</v>
      </c>
      <c r="AC21" s="34">
        <v>37852.743358625885</v>
      </c>
      <c r="AD21" s="34">
        <v>56122.347042791167</v>
      </c>
      <c r="AE21" s="34">
        <v>11693.624296999995</v>
      </c>
      <c r="AF21" s="34">
        <v>15.753880389429765</v>
      </c>
      <c r="AG21" s="34">
        <v>30510.967051124997</v>
      </c>
      <c r="AH21" s="34">
        <v>62456.469578769371</v>
      </c>
      <c r="AI21" s="34">
        <v>9151.8179687500106</v>
      </c>
      <c r="AJ21" s="34">
        <v>15.316301892008141</v>
      </c>
      <c r="AK21" s="34">
        <v>3488.9453724140703</v>
      </c>
      <c r="AL21" s="34">
        <v>30341.7931650625</v>
      </c>
      <c r="AM21" s="34">
        <v>20136.742031921898</v>
      </c>
      <c r="AN21" s="34">
        <v>13788.093245781261</v>
      </c>
      <c r="AO21" s="34">
        <v>60544.059427386717</v>
      </c>
      <c r="AP21" s="34">
        <v>897.07861400000002</v>
      </c>
      <c r="AQ21" s="34">
        <v>60765.160416398459</v>
      </c>
      <c r="AR21" s="34">
        <v>66535.655206154537</v>
      </c>
      <c r="AS21" s="34">
        <v>71720.076030953132</v>
      </c>
      <c r="AT21" s="34">
        <v>22601.128984918781</v>
      </c>
      <c r="AU21" s="34">
        <v>66481.2576287743</v>
      </c>
      <c r="AV21" s="34">
        <v>34809.827585342013</v>
      </c>
      <c r="AW21" s="34">
        <v>5622.5042142548309</v>
      </c>
      <c r="AX21" s="34">
        <v>63572.116632718768</v>
      </c>
      <c r="AY21" s="34">
        <v>53357.189013685253</v>
      </c>
    </row>
    <row r="22" spans="1:51" x14ac:dyDescent="0.25">
      <c r="A22" s="32">
        <v>44440</v>
      </c>
      <c r="B22" s="33">
        <v>21</v>
      </c>
      <c r="C22" s="34">
        <v>39330.14054871782</v>
      </c>
      <c r="D22" s="34">
        <v>49378.68536087501</v>
      </c>
      <c r="E22" s="34">
        <v>25518.08624978126</v>
      </c>
      <c r="F22" s="34">
        <v>82563.700580781253</v>
      </c>
      <c r="G22" s="34">
        <v>44845.284559359381</v>
      </c>
      <c r="H22" s="34">
        <v>7746.1104540781471</v>
      </c>
      <c r="I22" s="34">
        <v>32612.587115477007</v>
      </c>
      <c r="J22" s="34">
        <v>159.32693099975592</v>
      </c>
      <c r="K22" s="34">
        <v>27700.76278106252</v>
      </c>
      <c r="L22" s="34">
        <v>2192.1974195165931</v>
      </c>
      <c r="M22" s="34">
        <v>42664.212220215246</v>
      </c>
      <c r="N22" s="34">
        <v>19740.755475812501</v>
      </c>
      <c r="O22" s="34">
        <v>57201.715757837148</v>
      </c>
      <c r="P22" s="34">
        <v>9024.1588518554781</v>
      </c>
      <c r="Q22" s="34">
        <v>33.832981109619141</v>
      </c>
      <c r="R22" s="34">
        <v>9749.9315252343822</v>
      </c>
      <c r="S22" s="34">
        <v>67468.867311144684</v>
      </c>
      <c r="T22" s="34">
        <v>21602.47220284375</v>
      </c>
      <c r="U22" s="34">
        <v>12033.935576750011</v>
      </c>
      <c r="V22" s="34">
        <v>96590.962641249993</v>
      </c>
      <c r="W22" s="34">
        <v>3938.5877381250002</v>
      </c>
      <c r="X22" s="34">
        <v>13631.604764967</v>
      </c>
      <c r="Y22" s="34">
        <v>25158.357205409353</v>
      </c>
      <c r="Z22" s="34">
        <v>220.4148226928711</v>
      </c>
      <c r="AA22" s="34">
        <v>33793.560758703126</v>
      </c>
      <c r="AB22" s="34">
        <v>20197.285223468767</v>
      </c>
      <c r="AC22" s="34">
        <v>37238.140995172762</v>
      </c>
      <c r="AD22" s="34">
        <v>56423.11728494741</v>
      </c>
      <c r="AE22" s="34">
        <v>13336.670713000001</v>
      </c>
      <c r="AF22" s="34">
        <v>15.753880389429765</v>
      </c>
      <c r="AG22" s="34">
        <v>31411.1177570625</v>
      </c>
      <c r="AH22" s="34">
        <v>64163.173680706874</v>
      </c>
      <c r="AI22" s="34">
        <v>9376.5950683593801</v>
      </c>
      <c r="AJ22" s="34">
        <v>44.28224346329722</v>
      </c>
      <c r="AK22" s="34">
        <v>3340.6317017968795</v>
      </c>
      <c r="AL22" s="34">
        <v>31094.8282425625</v>
      </c>
      <c r="AM22" s="34">
        <v>20288.29219984376</v>
      </c>
      <c r="AN22" s="34">
        <v>13906.12189564063</v>
      </c>
      <c r="AO22" s="34">
        <v>60367.643456617188</v>
      </c>
      <c r="AP22" s="34">
        <v>881.78941299999997</v>
      </c>
      <c r="AQ22" s="34">
        <v>54790.549042632811</v>
      </c>
      <c r="AR22" s="34">
        <v>67634.995292404521</v>
      </c>
      <c r="AS22" s="34">
        <v>73226.598075312504</v>
      </c>
      <c r="AT22" s="34">
        <v>22188.57711263754</v>
      </c>
      <c r="AU22" s="34">
        <v>67720.427447399299</v>
      </c>
      <c r="AV22" s="34">
        <v>36077.256006654527</v>
      </c>
      <c r="AW22" s="34">
        <v>5750.5138545039072</v>
      </c>
      <c r="AX22" s="34">
        <v>65391.567682437497</v>
      </c>
      <c r="AY22" s="34">
        <v>49657.528427778976</v>
      </c>
    </row>
    <row r="23" spans="1:51" x14ac:dyDescent="0.25">
      <c r="A23" s="32">
        <v>44440</v>
      </c>
      <c r="B23" s="33">
        <v>22</v>
      </c>
      <c r="C23" s="34">
        <v>37847.059354764671</v>
      </c>
      <c r="D23" s="34">
        <v>48574.144749156258</v>
      </c>
      <c r="E23" s="34">
        <v>24115.428098109387</v>
      </c>
      <c r="F23" s="34">
        <v>77596.169018625005</v>
      </c>
      <c r="G23" s="34">
        <v>43741.928008062525</v>
      </c>
      <c r="H23" s="34">
        <v>7554.7156514687849</v>
      </c>
      <c r="I23" s="34">
        <v>30350.824903879347</v>
      </c>
      <c r="J23" s="34">
        <v>161.38867568969718</v>
      </c>
      <c r="K23" s="34">
        <v>27018.68247767189</v>
      </c>
      <c r="L23" s="34">
        <v>2163.5779985311783</v>
      </c>
      <c r="M23" s="34">
        <v>42150.143505450404</v>
      </c>
      <c r="N23" s="34">
        <v>19185.199981343751</v>
      </c>
      <c r="O23" s="34">
        <v>55716.946687415271</v>
      </c>
      <c r="P23" s="34">
        <v>8889.3062007011868</v>
      </c>
      <c r="Q23" s="34">
        <v>34.465305328369141</v>
      </c>
      <c r="R23" s="34">
        <v>9640.6657109570333</v>
      </c>
      <c r="S23" s="34">
        <v>66976.83606439468</v>
      </c>
      <c r="T23" s="34">
        <v>19887.756871156267</v>
      </c>
      <c r="U23" s="34">
        <v>11276.534946281261</v>
      </c>
      <c r="V23" s="34">
        <v>94643.666100062488</v>
      </c>
      <c r="W23" s="34">
        <v>3961.9178355703098</v>
      </c>
      <c r="X23" s="34">
        <v>11830.240397927999</v>
      </c>
      <c r="Y23" s="34">
        <v>24805.359093430368</v>
      </c>
      <c r="Z23" s="34">
        <v>100.86330200195317</v>
      </c>
      <c r="AA23" s="34">
        <v>33039.904266765639</v>
      </c>
      <c r="AB23" s="34">
        <v>19392.924100640648</v>
      </c>
      <c r="AC23" s="34">
        <v>35593.480247688392</v>
      </c>
      <c r="AD23" s="34">
        <v>55294.832894447405</v>
      </c>
      <c r="AE23" s="34">
        <v>12392.010468</v>
      </c>
      <c r="AF23" s="34">
        <v>15.753880389429765</v>
      </c>
      <c r="AG23" s="34">
        <v>30856.455511875</v>
      </c>
      <c r="AH23" s="34">
        <v>63284.910642394374</v>
      </c>
      <c r="AI23" s="34">
        <v>9234.7617675781294</v>
      </c>
      <c r="AJ23" s="34">
        <v>48.475236573649227</v>
      </c>
      <c r="AK23" s="34">
        <v>3352.7391298515704</v>
      </c>
      <c r="AL23" s="34">
        <v>30593.763703375</v>
      </c>
      <c r="AM23" s="34">
        <v>19546.302844421916</v>
      </c>
      <c r="AN23" s="34">
        <v>13780.25370687501</v>
      </c>
      <c r="AO23" s="34">
        <v>59830.487975882817</v>
      </c>
      <c r="AP23" s="34">
        <v>891.65974499999993</v>
      </c>
      <c r="AQ23" s="34">
        <v>52181.802830390632</v>
      </c>
      <c r="AR23" s="34">
        <v>66917.739918451407</v>
      </c>
      <c r="AS23" s="34">
        <v>72379.825521218765</v>
      </c>
      <c r="AT23" s="34">
        <v>22616.220413684405</v>
      </c>
      <c r="AU23" s="34">
        <v>65671.600237711798</v>
      </c>
      <c r="AV23" s="34">
        <v>35258.922429248269</v>
      </c>
      <c r="AW23" s="34">
        <v>5546.8447557382842</v>
      </c>
      <c r="AX23" s="34">
        <v>65190.855409757816</v>
      </c>
      <c r="AY23" s="34">
        <v>46376.578112903982</v>
      </c>
    </row>
    <row r="24" spans="1:51" x14ac:dyDescent="0.25">
      <c r="A24" s="32">
        <v>44440</v>
      </c>
      <c r="B24" s="33">
        <v>23</v>
      </c>
      <c r="C24" s="34">
        <v>34021.167731139678</v>
      </c>
      <c r="D24" s="34">
        <v>44508.99244584376</v>
      </c>
      <c r="E24" s="34">
        <v>21181.584829703152</v>
      </c>
      <c r="F24" s="34">
        <v>69323.068815750012</v>
      </c>
      <c r="G24" s="34">
        <v>39583.232634937514</v>
      </c>
      <c r="H24" s="34">
        <v>7980.0836490156416</v>
      </c>
      <c r="I24" s="34">
        <v>28176.158038203568</v>
      </c>
      <c r="J24" s="34">
        <v>150.0217399597168</v>
      </c>
      <c r="K24" s="34">
        <v>24937.021246687509</v>
      </c>
      <c r="L24" s="34">
        <v>1763.4610638999075</v>
      </c>
      <c r="M24" s="34">
        <v>40831.577665924349</v>
      </c>
      <c r="N24" s="34">
        <v>16988.223827812501</v>
      </c>
      <c r="O24" s="34">
        <v>50926.058457524647</v>
      </c>
      <c r="P24" s="34">
        <v>8516.0399160527468</v>
      </c>
      <c r="Q24" s="34">
        <v>34.378689765930176</v>
      </c>
      <c r="R24" s="34">
        <v>8802.7280748437497</v>
      </c>
      <c r="S24" s="34">
        <v>62390.382312769674</v>
      </c>
      <c r="T24" s="34">
        <v>17961.490103945318</v>
      </c>
      <c r="U24" s="34">
        <v>10081.22713648438</v>
      </c>
      <c r="V24" s="34">
        <v>86868.790472437497</v>
      </c>
      <c r="W24" s="34">
        <v>3883.1010240078199</v>
      </c>
      <c r="X24" s="34">
        <v>12716.273924013953</v>
      </c>
      <c r="Y24" s="34">
        <v>24022.46726534118</v>
      </c>
      <c r="Z24" s="34">
        <v>93.466400146484432</v>
      </c>
      <c r="AA24" s="34">
        <v>31065.534615281256</v>
      </c>
      <c r="AB24" s="34">
        <v>18119.905401281281</v>
      </c>
      <c r="AC24" s="34">
        <v>32385.212957188392</v>
      </c>
      <c r="AD24" s="34">
        <v>51269.85932822866</v>
      </c>
      <c r="AE24" s="34">
        <v>14044.50073</v>
      </c>
      <c r="AF24" s="34">
        <v>15.753880389429765</v>
      </c>
      <c r="AG24" s="34">
        <v>28184.830199312499</v>
      </c>
      <c r="AH24" s="34">
        <v>59165.944486956876</v>
      </c>
      <c r="AI24" s="34">
        <v>8389.4083984375102</v>
      </c>
      <c r="AJ24" s="34">
        <v>32.346498249430908</v>
      </c>
      <c r="AK24" s="34">
        <v>3198.8246281484403</v>
      </c>
      <c r="AL24" s="34">
        <v>28826.00993462501</v>
      </c>
      <c r="AM24" s="34">
        <v>18145.870827656268</v>
      </c>
      <c r="AN24" s="34">
        <v>13065.15795879689</v>
      </c>
      <c r="AO24" s="34">
        <v>55014.686107585941</v>
      </c>
      <c r="AP24" s="34">
        <v>902.37881600000003</v>
      </c>
      <c r="AQ24" s="34">
        <v>51377.691000460953</v>
      </c>
      <c r="AR24" s="34">
        <v>63239.849829482635</v>
      </c>
      <c r="AS24" s="34">
        <v>67681.816140156268</v>
      </c>
      <c r="AT24" s="34">
        <v>21743.656181059418</v>
      </c>
      <c r="AU24" s="34">
        <v>59378.395238961806</v>
      </c>
      <c r="AV24" s="34">
        <v>32900.527172342008</v>
      </c>
      <c r="AW24" s="34">
        <v>6744.7550200156302</v>
      </c>
      <c r="AX24" s="34">
        <v>60694.746413347675</v>
      </c>
      <c r="AY24" s="34">
        <v>42752.39746885714</v>
      </c>
    </row>
    <row r="25" spans="1:51" x14ac:dyDescent="0.25">
      <c r="A25" s="32">
        <v>44440</v>
      </c>
      <c r="B25" s="33">
        <v>24</v>
      </c>
      <c r="C25" s="34">
        <v>29398.775328295924</v>
      </c>
      <c r="D25" s="34">
        <v>40174.022604437501</v>
      </c>
      <c r="E25" s="34">
        <v>18566.140804875024</v>
      </c>
      <c r="F25" s="34">
        <v>59733.820154093752</v>
      </c>
      <c r="G25" s="34">
        <v>35308.771643906257</v>
      </c>
      <c r="H25" s="34">
        <v>7751.4124096093901</v>
      </c>
      <c r="I25" s="34">
        <v>25308.195459965282</v>
      </c>
      <c r="J25" s="34">
        <v>133.24811363220209</v>
      </c>
      <c r="K25" s="34">
        <v>21952.841512828141</v>
      </c>
      <c r="L25" s="34">
        <v>601.89159378187469</v>
      </c>
      <c r="M25" s="34">
        <v>42942.035317447262</v>
      </c>
      <c r="N25" s="34">
        <v>14703.789419156261</v>
      </c>
      <c r="O25" s="34">
        <v>44938.932723149635</v>
      </c>
      <c r="P25" s="34">
        <v>7669.2949438007836</v>
      </c>
      <c r="Q25" s="34">
        <v>33.962939262390137</v>
      </c>
      <c r="R25" s="34">
        <v>7470.0601366796936</v>
      </c>
      <c r="S25" s="34">
        <v>54334.718140300931</v>
      </c>
      <c r="T25" s="34">
        <v>15395.666007617192</v>
      </c>
      <c r="U25" s="34">
        <v>8879.8702369687599</v>
      </c>
      <c r="V25" s="34">
        <v>77250.634913937494</v>
      </c>
      <c r="W25" s="34">
        <v>3582.9512954687602</v>
      </c>
      <c r="X25" s="34">
        <v>10090.93700367014</v>
      </c>
      <c r="Y25" s="34">
        <v>22512.886594866057</v>
      </c>
      <c r="Z25" s="34">
        <v>36.293782348632831</v>
      </c>
      <c r="AA25" s="34">
        <v>25772.965805140622</v>
      </c>
      <c r="AB25" s="34">
        <v>16448.584648578137</v>
      </c>
      <c r="AC25" s="34">
        <v>28562.376883500885</v>
      </c>
      <c r="AD25" s="34">
        <v>44473.688770697408</v>
      </c>
      <c r="AE25" s="34">
        <v>10538.908439000008</v>
      </c>
      <c r="AF25" s="34">
        <v>15.753880389429765</v>
      </c>
      <c r="AG25" s="34">
        <v>24947.629396093751</v>
      </c>
      <c r="AH25" s="34">
        <v>53311.789910425628</v>
      </c>
      <c r="AI25" s="34">
        <v>7254.0966796875</v>
      </c>
      <c r="AJ25" s="34">
        <v>18.701098321696236</v>
      </c>
      <c r="AK25" s="34">
        <v>2939.4931733984404</v>
      </c>
      <c r="AL25" s="34">
        <v>24672.372835515645</v>
      </c>
      <c r="AM25" s="34">
        <v>15807.879458218786</v>
      </c>
      <c r="AN25" s="34">
        <v>11400.655891015631</v>
      </c>
      <c r="AO25" s="34">
        <v>48943.645293343747</v>
      </c>
      <c r="AP25" s="34">
        <v>838.44871499999999</v>
      </c>
      <c r="AQ25" s="34">
        <v>45723.083228914074</v>
      </c>
      <c r="AR25" s="34">
        <v>56450.022023498263</v>
      </c>
      <c r="AS25" s="34">
        <v>58423.790075640631</v>
      </c>
      <c r="AT25" s="34">
        <v>23316.91850845002</v>
      </c>
      <c r="AU25" s="34">
        <v>54058.324834368053</v>
      </c>
      <c r="AV25" s="34">
        <v>27188.697385310759</v>
      </c>
      <c r="AW25" s="34">
        <v>15408.902513285157</v>
      </c>
      <c r="AX25" s="34">
        <v>51762.707497953146</v>
      </c>
      <c r="AY25" s="34">
        <v>38656.059087279027</v>
      </c>
    </row>
    <row r="26" spans="1:51" x14ac:dyDescent="0.25">
      <c r="A26" s="32">
        <v>44441</v>
      </c>
      <c r="B26" s="33">
        <v>1</v>
      </c>
      <c r="C26" s="34">
        <v>25770.503621795939</v>
      </c>
      <c r="D26" s="34">
        <v>34840.924697625</v>
      </c>
      <c r="E26" s="34">
        <v>15638.20264031252</v>
      </c>
      <c r="F26" s="34">
        <v>50219.567767031258</v>
      </c>
      <c r="G26" s="34">
        <v>29244.942837937524</v>
      </c>
      <c r="H26" s="34">
        <v>7430.0293379844061</v>
      </c>
      <c r="I26" s="34">
        <v>22109.619996328573</v>
      </c>
      <c r="J26" s="34">
        <v>103.8084716796875</v>
      </c>
      <c r="K26" s="34">
        <v>18669.62120865627</v>
      </c>
      <c r="L26" s="34">
        <v>-826.45264058085013</v>
      </c>
      <c r="M26" s="34">
        <v>35365.750383292732</v>
      </c>
      <c r="N26" s="34">
        <v>13217.72707790626</v>
      </c>
      <c r="O26" s="34">
        <v>38801.258589563709</v>
      </c>
      <c r="P26" s="34">
        <v>6816.7062392910248</v>
      </c>
      <c r="Q26" s="34">
        <v>32.864648818969727</v>
      </c>
      <c r="R26" s="34">
        <v>6087.9969674414078</v>
      </c>
      <c r="S26" s="34">
        <v>45523.420492707191</v>
      </c>
      <c r="T26" s="34">
        <v>13518.742717289071</v>
      </c>
      <c r="U26" s="34">
        <v>7798.37342735938</v>
      </c>
      <c r="V26" s="34">
        <v>61493.68241809374</v>
      </c>
      <c r="W26" s="34">
        <v>3284.0732925000002</v>
      </c>
      <c r="X26" s="34">
        <v>6580.5853030607977</v>
      </c>
      <c r="Y26" s="34">
        <v>20860.698971444344</v>
      </c>
      <c r="Z26" s="34">
        <v>85.18758941650394</v>
      </c>
      <c r="AA26" s="34">
        <v>20315.599636750012</v>
      </c>
      <c r="AB26" s="34">
        <v>14814.903330671897</v>
      </c>
      <c r="AC26" s="34">
        <v>23838.704118579015</v>
      </c>
      <c r="AD26" s="34">
        <v>36576.443538791158</v>
      </c>
      <c r="AE26" s="34">
        <v>8984.9615950000079</v>
      </c>
      <c r="AF26" s="34">
        <v>15.753880389429765</v>
      </c>
      <c r="AG26" s="34">
        <v>20294.744397937502</v>
      </c>
      <c r="AH26" s="34">
        <v>39175.393073925618</v>
      </c>
      <c r="AI26" s="34">
        <v>5857.3866699218806</v>
      </c>
      <c r="AJ26" s="34">
        <v>8.5638580318118329E-2</v>
      </c>
      <c r="AK26" s="34">
        <v>2815.7526729257802</v>
      </c>
      <c r="AL26" s="34">
        <v>20183.472452031277</v>
      </c>
      <c r="AM26" s="34">
        <v>12681.290597109397</v>
      </c>
      <c r="AN26" s="34">
        <v>9942.0463448281407</v>
      </c>
      <c r="AO26" s="34">
        <v>41622.687017617187</v>
      </c>
      <c r="AP26" s="34">
        <v>753.42183</v>
      </c>
      <c r="AQ26" s="34">
        <v>37836.159481359406</v>
      </c>
      <c r="AR26" s="34">
        <v>47377.468642498257</v>
      </c>
      <c r="AS26" s="34">
        <v>47948.638422062533</v>
      </c>
      <c r="AT26" s="34">
        <v>17918.197464371926</v>
      </c>
      <c r="AU26" s="34">
        <v>47094.926388649314</v>
      </c>
      <c r="AV26" s="34">
        <v>18130.861232435771</v>
      </c>
      <c r="AW26" s="34">
        <v>15910.688521470704</v>
      </c>
      <c r="AX26" s="34">
        <v>42336.05559641798</v>
      </c>
      <c r="AY26" s="34">
        <v>34322.048966529022</v>
      </c>
    </row>
    <row r="27" spans="1:51" x14ac:dyDescent="0.25">
      <c r="A27" s="32">
        <v>44441</v>
      </c>
      <c r="B27" s="33">
        <v>2</v>
      </c>
      <c r="C27" s="34">
        <v>23233.33229659282</v>
      </c>
      <c r="D27" s="34">
        <v>30498.002255875002</v>
      </c>
      <c r="E27" s="34">
        <v>13715.151122000032</v>
      </c>
      <c r="F27" s="34">
        <v>43710.963460687504</v>
      </c>
      <c r="G27" s="34">
        <v>24584.362126968736</v>
      </c>
      <c r="H27" s="34">
        <v>6904.6359084218911</v>
      </c>
      <c r="I27" s="34">
        <v>19544.532735117646</v>
      </c>
      <c r="J27" s="34">
        <v>88.292333602905302</v>
      </c>
      <c r="K27" s="34">
        <v>15834.712977984411</v>
      </c>
      <c r="L27" s="34">
        <v>-1307.9093209769242</v>
      </c>
      <c r="M27" s="34">
        <v>34728.34621902345</v>
      </c>
      <c r="N27" s="34">
        <v>11866.538869890641</v>
      </c>
      <c r="O27" s="34">
        <v>33932.106315602781</v>
      </c>
      <c r="P27" s="34">
        <v>6021.759739767579</v>
      </c>
      <c r="Q27" s="34">
        <v>32.377548217773438</v>
      </c>
      <c r="R27" s="34">
        <v>5038.1567957031248</v>
      </c>
      <c r="S27" s="34">
        <v>37867.207640019697</v>
      </c>
      <c r="T27" s="34">
        <v>12566.51518428127</v>
      </c>
      <c r="U27" s="34">
        <v>7146.9432441171803</v>
      </c>
      <c r="V27" s="34">
        <v>52748.771743375</v>
      </c>
      <c r="W27" s="34">
        <v>3101.27888960157</v>
      </c>
      <c r="X27" s="34">
        <v>6807.4839701466808</v>
      </c>
      <c r="Y27" s="34">
        <v>19595.12292590069</v>
      </c>
      <c r="Z27" s="34">
        <v>49.897834014892624</v>
      </c>
      <c r="AA27" s="34">
        <v>16189.0963469375</v>
      </c>
      <c r="AB27" s="34">
        <v>13539.194269664078</v>
      </c>
      <c r="AC27" s="34">
        <v>21189.772735594641</v>
      </c>
      <c r="AD27" s="34">
        <v>30589.552747697402</v>
      </c>
      <c r="AE27" s="34">
        <v>7835.206979000005</v>
      </c>
      <c r="AF27" s="34">
        <v>15.753880389429765</v>
      </c>
      <c r="AG27" s="34">
        <v>16065.8592675</v>
      </c>
      <c r="AH27" s="34">
        <v>30740.37757401936</v>
      </c>
      <c r="AI27" s="34">
        <v>4824.3324218749995</v>
      </c>
      <c r="AJ27" s="34">
        <v>4.334298488411946</v>
      </c>
      <c r="AK27" s="34">
        <v>2644.5022142929702</v>
      </c>
      <c r="AL27" s="34">
        <v>16462.291339843752</v>
      </c>
      <c r="AM27" s="34">
        <v>9829.3757611875371</v>
      </c>
      <c r="AN27" s="34">
        <v>9085.3362463281301</v>
      </c>
      <c r="AO27" s="34">
        <v>35916.512389078125</v>
      </c>
      <c r="AP27" s="34">
        <v>661.50262499999997</v>
      </c>
      <c r="AQ27" s="34">
        <v>34286.247046773475</v>
      </c>
      <c r="AR27" s="34">
        <v>40028.684178787349</v>
      </c>
      <c r="AS27" s="34">
        <v>39133.288091203154</v>
      </c>
      <c r="AT27" s="34">
        <v>16357.439064668803</v>
      </c>
      <c r="AU27" s="34">
        <v>40118.267909930568</v>
      </c>
      <c r="AV27" s="34">
        <v>10177.039309310767</v>
      </c>
      <c r="AW27" s="34">
        <v>11482.740981696299</v>
      </c>
      <c r="AX27" s="34">
        <v>34273.669527238293</v>
      </c>
      <c r="AY27" s="34">
        <v>31249.358497747784</v>
      </c>
    </row>
    <row r="28" spans="1:51" x14ac:dyDescent="0.25">
      <c r="A28" s="32">
        <v>44441</v>
      </c>
      <c r="B28" s="33">
        <v>3</v>
      </c>
      <c r="C28" s="34">
        <v>22124.042973811582</v>
      </c>
      <c r="D28" s="34">
        <v>26565.044038187501</v>
      </c>
      <c r="E28" s="34">
        <v>12667.882031445328</v>
      </c>
      <c r="F28" s="34">
        <v>40145.319584515637</v>
      </c>
      <c r="G28" s="34">
        <v>22131.340257984408</v>
      </c>
      <c r="H28" s="34">
        <v>6885.4541472656556</v>
      </c>
      <c r="I28" s="34">
        <v>17801.145482758257</v>
      </c>
      <c r="J28" s="34">
        <v>82.154361724853501</v>
      </c>
      <c r="K28" s="34">
        <v>14349.44574172658</v>
      </c>
      <c r="L28" s="34">
        <v>-918.60702086194215</v>
      </c>
      <c r="M28" s="34">
        <v>32203.18350792276</v>
      </c>
      <c r="N28" s="34">
        <v>11293.65106773439</v>
      </c>
      <c r="O28" s="34">
        <v>30816.259752094957</v>
      </c>
      <c r="P28" s="34">
        <v>5121.5892831797</v>
      </c>
      <c r="Q28" s="34">
        <v>32.266869068145752</v>
      </c>
      <c r="R28" s="34">
        <v>4409.6707390917982</v>
      </c>
      <c r="S28" s="34">
        <v>33485.448291347828</v>
      </c>
      <c r="T28" s="34">
        <v>11706.9567996797</v>
      </c>
      <c r="U28" s="34">
        <v>6828.7747966484394</v>
      </c>
      <c r="V28" s="34">
        <v>47240.397650453146</v>
      </c>
      <c r="W28" s="34">
        <v>2967.0304856093799</v>
      </c>
      <c r="X28" s="34">
        <v>5374.0649108342477</v>
      </c>
      <c r="Y28" s="34">
        <v>18709.841568689229</v>
      </c>
      <c r="Z28" s="34">
        <v>22.184885253906273</v>
      </c>
      <c r="AA28" s="34">
        <v>13479.232430359405</v>
      </c>
      <c r="AB28" s="34">
        <v>12673.640540039078</v>
      </c>
      <c r="AC28" s="34">
        <v>20235.615022579012</v>
      </c>
      <c r="AD28" s="34">
        <v>26961.35761872866</v>
      </c>
      <c r="AE28" s="34">
        <v>7992.24204500001</v>
      </c>
      <c r="AF28" s="34">
        <v>15.753880389429765</v>
      </c>
      <c r="AG28" s="34">
        <v>14252.142523187498</v>
      </c>
      <c r="AH28" s="34">
        <v>25817.935701675618</v>
      </c>
      <c r="AI28" s="34">
        <v>4164.96564941407</v>
      </c>
      <c r="AJ28" s="34">
        <v>0.11791485456598139</v>
      </c>
      <c r="AK28" s="34">
        <v>2634.5570486093757</v>
      </c>
      <c r="AL28" s="34">
        <v>13995.142075078129</v>
      </c>
      <c r="AM28" s="34">
        <v>8415.8352364297225</v>
      </c>
      <c r="AN28" s="34">
        <v>8086.1442141875104</v>
      </c>
      <c r="AO28" s="34">
        <v>31912.321323132815</v>
      </c>
      <c r="AP28" s="34">
        <v>647.41493300000002</v>
      </c>
      <c r="AQ28" s="34">
        <v>32108.38206557816</v>
      </c>
      <c r="AR28" s="34">
        <v>35757.868482685772</v>
      </c>
      <c r="AS28" s="34">
        <v>34002.585499359389</v>
      </c>
      <c r="AT28" s="34">
        <v>16915.645513918796</v>
      </c>
      <c r="AU28" s="34">
        <v>36452.714556618055</v>
      </c>
      <c r="AV28" s="34">
        <v>10400.996189185764</v>
      </c>
      <c r="AW28" s="34">
        <v>9392.1284175742294</v>
      </c>
      <c r="AX28" s="34">
        <v>29609.433520550785</v>
      </c>
      <c r="AY28" s="34">
        <v>29638.911803138402</v>
      </c>
    </row>
    <row r="29" spans="1:51" x14ac:dyDescent="0.25">
      <c r="A29" s="32">
        <v>44441</v>
      </c>
      <c r="B29" s="33">
        <v>4</v>
      </c>
      <c r="C29" s="34">
        <v>21055.763723686574</v>
      </c>
      <c r="D29" s="34">
        <v>25407.086744281252</v>
      </c>
      <c r="E29" s="34">
        <v>11680.63692987502</v>
      </c>
      <c r="F29" s="34">
        <v>38678.995597890644</v>
      </c>
      <c r="G29" s="34">
        <v>20830.907185078129</v>
      </c>
      <c r="H29" s="34">
        <v>7558.8215707031468</v>
      </c>
      <c r="I29" s="34">
        <v>17049.513715785604</v>
      </c>
      <c r="J29" s="34">
        <v>83.529441833495994</v>
      </c>
      <c r="K29" s="34">
        <v>13745.240150820329</v>
      </c>
      <c r="L29" s="34">
        <v>-434.50378126810159</v>
      </c>
      <c r="M29" s="34">
        <v>33600.840404562514</v>
      </c>
      <c r="N29" s="34">
        <v>11052.959394031261</v>
      </c>
      <c r="O29" s="34">
        <v>29438.074668844984</v>
      </c>
      <c r="P29" s="34">
        <v>4888.2013007636906</v>
      </c>
      <c r="Q29" s="34">
        <v>31.519589900970459</v>
      </c>
      <c r="R29" s="34">
        <v>4146.2722255273438</v>
      </c>
      <c r="S29" s="34">
        <v>30989.078583035323</v>
      </c>
      <c r="T29" s="34">
        <v>11403.8621395469</v>
      </c>
      <c r="U29" s="34">
        <v>6698.33163929688</v>
      </c>
      <c r="V29" s="34">
        <v>44613.758015406267</v>
      </c>
      <c r="W29" s="34">
        <v>2908.3271186875099</v>
      </c>
      <c r="X29" s="34">
        <v>5655.060262670173</v>
      </c>
      <c r="Y29" s="34">
        <v>18236.531759198027</v>
      </c>
      <c r="Z29" s="34">
        <v>3.2144097900390705</v>
      </c>
      <c r="AA29" s="34">
        <v>12212.642660492204</v>
      </c>
      <c r="AB29" s="34">
        <v>12416.368027273438</v>
      </c>
      <c r="AC29" s="34">
        <v>19836.993520141517</v>
      </c>
      <c r="AD29" s="34">
        <v>25298.511429197406</v>
      </c>
      <c r="AE29" s="34">
        <v>6976.2529329999998</v>
      </c>
      <c r="AF29" s="34">
        <v>15.753880389429765</v>
      </c>
      <c r="AG29" s="34">
        <v>13644.593818000001</v>
      </c>
      <c r="AH29" s="34">
        <v>23655.15521767563</v>
      </c>
      <c r="AI29" s="34">
        <v>3853.7541992187598</v>
      </c>
      <c r="AJ29" s="34">
        <v>0.31904721671480729</v>
      </c>
      <c r="AK29" s="34">
        <v>2545.4374103593755</v>
      </c>
      <c r="AL29" s="34">
        <v>13124.742519562511</v>
      </c>
      <c r="AM29" s="34">
        <v>7230.4915714687704</v>
      </c>
      <c r="AN29" s="34">
        <v>8136.2322071562594</v>
      </c>
      <c r="AO29" s="34">
        <v>30587.641807414067</v>
      </c>
      <c r="AP29" s="34">
        <v>638.840149</v>
      </c>
      <c r="AQ29" s="34">
        <v>31307.27719932425</v>
      </c>
      <c r="AR29" s="34">
        <v>34039.367362521698</v>
      </c>
      <c r="AS29" s="34">
        <v>31145.403107429695</v>
      </c>
      <c r="AT29" s="34">
        <v>15341.244781934405</v>
      </c>
      <c r="AU29" s="34">
        <v>35130.580187321204</v>
      </c>
      <c r="AV29" s="34">
        <v>9141.3172795295177</v>
      </c>
      <c r="AW29" s="34">
        <v>7188.9216010263081</v>
      </c>
      <c r="AX29" s="34">
        <v>27187.346316423838</v>
      </c>
      <c r="AY29" s="34">
        <v>28932.014220716512</v>
      </c>
    </row>
    <row r="30" spans="1:51" x14ac:dyDescent="0.25">
      <c r="A30" s="32">
        <v>44441</v>
      </c>
      <c r="B30" s="33">
        <v>5</v>
      </c>
      <c r="C30" s="34">
        <v>21646.085754077194</v>
      </c>
      <c r="D30" s="34">
        <v>24360.412673750001</v>
      </c>
      <c r="E30" s="34">
        <v>11405.151015218758</v>
      </c>
      <c r="F30" s="34">
        <v>38358.797560171894</v>
      </c>
      <c r="G30" s="34">
        <v>21235.188568015659</v>
      </c>
      <c r="H30" s="34">
        <v>7647.6779596093911</v>
      </c>
      <c r="I30" s="34">
        <v>16889.176996668415</v>
      </c>
      <c r="J30" s="34">
        <v>82.656204223632798</v>
      </c>
      <c r="K30" s="34">
        <v>13432.480757140631</v>
      </c>
      <c r="L30" s="34">
        <v>-1906.5020496474172</v>
      </c>
      <c r="M30" s="34">
        <v>31342.122128019742</v>
      </c>
      <c r="N30" s="34">
        <v>11200.657941750011</v>
      </c>
      <c r="O30" s="34">
        <v>29209.069140868407</v>
      </c>
      <c r="P30" s="34">
        <v>4970.0937601289206</v>
      </c>
      <c r="Q30" s="34">
        <v>31.414067268371582</v>
      </c>
      <c r="R30" s="34">
        <v>4073.7564300878907</v>
      </c>
      <c r="S30" s="34">
        <v>30204.609687582193</v>
      </c>
      <c r="T30" s="34">
        <v>11495.469798617201</v>
      </c>
      <c r="U30" s="34">
        <v>6697.0552987031297</v>
      </c>
      <c r="V30" s="34">
        <v>43069.316151468767</v>
      </c>
      <c r="W30" s="34">
        <v>2904.3400421093802</v>
      </c>
      <c r="X30" s="34">
        <v>5605.5478193264498</v>
      </c>
      <c r="Y30" s="34">
        <v>18568.686143874384</v>
      </c>
      <c r="Z30" s="34">
        <v>116.36455917358401</v>
      </c>
      <c r="AA30" s="34">
        <v>11723.017729031251</v>
      </c>
      <c r="AB30" s="34">
        <v>12489.305646617198</v>
      </c>
      <c r="AC30" s="34">
        <v>19636.102697344646</v>
      </c>
      <c r="AD30" s="34">
        <v>24995.280312822404</v>
      </c>
      <c r="AE30" s="34">
        <v>6600.2801969999955</v>
      </c>
      <c r="AF30" s="34">
        <v>15.753880389429765</v>
      </c>
      <c r="AG30" s="34">
        <v>13100.804250687501</v>
      </c>
      <c r="AH30" s="34">
        <v>23670.007532800628</v>
      </c>
      <c r="AI30" s="34">
        <v>3718.0784930647342</v>
      </c>
      <c r="AJ30" s="34">
        <v>0.58461682624579225</v>
      </c>
      <c r="AK30" s="34">
        <v>2498.060858507813</v>
      </c>
      <c r="AL30" s="34">
        <v>12858.95090439064</v>
      </c>
      <c r="AM30" s="34">
        <v>6997.4085355312745</v>
      </c>
      <c r="AN30" s="34">
        <v>8525.2401589218898</v>
      </c>
      <c r="AO30" s="34">
        <v>29709.271092046893</v>
      </c>
      <c r="AP30" s="34">
        <v>625.47491500000001</v>
      </c>
      <c r="AQ30" s="34">
        <v>31037.90032635161</v>
      </c>
      <c r="AR30" s="34">
        <v>33005.449145052968</v>
      </c>
      <c r="AS30" s="34">
        <v>30193.432439007833</v>
      </c>
      <c r="AT30" s="34">
        <v>13592.613348465664</v>
      </c>
      <c r="AU30" s="34">
        <v>34795.01291322746</v>
      </c>
      <c r="AV30" s="34">
        <v>9225.6903573107702</v>
      </c>
      <c r="AW30" s="34">
        <v>3268.5146127524999</v>
      </c>
      <c r="AX30" s="34">
        <v>26597.712085017592</v>
      </c>
      <c r="AY30" s="34">
        <v>28690.819657622771</v>
      </c>
    </row>
    <row r="31" spans="1:51" x14ac:dyDescent="0.25">
      <c r="A31" s="32">
        <v>44441</v>
      </c>
      <c r="B31" s="33">
        <v>6</v>
      </c>
      <c r="C31" s="34">
        <v>22437.366189264696</v>
      </c>
      <c r="D31" s="34">
        <v>25262.732487499998</v>
      </c>
      <c r="E31" s="34">
        <v>12208.752566445321</v>
      </c>
      <c r="F31" s="34">
        <v>39606.577755015634</v>
      </c>
      <c r="G31" s="34">
        <v>21715.934579015651</v>
      </c>
      <c r="H31" s="34">
        <v>7813.0247385781549</v>
      </c>
      <c r="I31" s="34">
        <v>17565.903998715286</v>
      </c>
      <c r="J31" s="34">
        <v>86.206306457519588</v>
      </c>
      <c r="K31" s="34">
        <v>13940.81074014845</v>
      </c>
      <c r="L31" s="34">
        <v>-1509.906628752964</v>
      </c>
      <c r="M31" s="34">
        <v>31499.41558749869</v>
      </c>
      <c r="N31" s="34">
        <v>11318.108730421891</v>
      </c>
      <c r="O31" s="34">
        <v>30571.554772180905</v>
      </c>
      <c r="P31" s="34">
        <v>4991.153837154292</v>
      </c>
      <c r="Q31" s="34">
        <v>31.923656940460205</v>
      </c>
      <c r="R31" s="34">
        <v>4179.3964914941407</v>
      </c>
      <c r="S31" s="34">
        <v>31230.282034254076</v>
      </c>
      <c r="T31" s="34">
        <v>11908.55364881252</v>
      </c>
      <c r="U31" s="34">
        <v>6933.4384956718804</v>
      </c>
      <c r="V31" s="34">
        <v>43586.973384250028</v>
      </c>
      <c r="W31" s="34">
        <v>2790.3579739843799</v>
      </c>
      <c r="X31" s="34">
        <v>7043.6664596154478</v>
      </c>
      <c r="Y31" s="34">
        <v>18567.251446691254</v>
      </c>
      <c r="Z31" s="34">
        <v>161.77155761718737</v>
      </c>
      <c r="AA31" s="34">
        <v>12621.986562703152</v>
      </c>
      <c r="AB31" s="34">
        <v>12880.459685679707</v>
      </c>
      <c r="AC31" s="34">
        <v>20371.203752782138</v>
      </c>
      <c r="AD31" s="34">
        <v>25722.824149228654</v>
      </c>
      <c r="AE31" s="34">
        <v>7609.4875410000004</v>
      </c>
      <c r="AF31" s="34">
        <v>15.753880389429765</v>
      </c>
      <c r="AG31" s="34">
        <v>13555.02951665625</v>
      </c>
      <c r="AH31" s="34">
        <v>25495.565611394384</v>
      </c>
      <c r="AI31" s="34">
        <v>3835.1611816406303</v>
      </c>
      <c r="AJ31" s="34">
        <v>0.65353422544495743</v>
      </c>
      <c r="AK31" s="34">
        <v>2552.200952800782</v>
      </c>
      <c r="AL31" s="34">
        <v>13264.198124390641</v>
      </c>
      <c r="AM31" s="34">
        <v>7434.4819407734503</v>
      </c>
      <c r="AN31" s="34">
        <v>8467.7242205312596</v>
      </c>
      <c r="AO31" s="34">
        <v>30230.986797203128</v>
      </c>
      <c r="AP31" s="34">
        <v>641.44476299999997</v>
      </c>
      <c r="AQ31" s="34">
        <v>31723.014337609406</v>
      </c>
      <c r="AR31" s="34">
        <v>33888.441515177983</v>
      </c>
      <c r="AS31" s="34">
        <v>31795.775854968771</v>
      </c>
      <c r="AT31" s="34">
        <v>15049.549268184415</v>
      </c>
      <c r="AU31" s="34">
        <v>35970.493000586823</v>
      </c>
      <c r="AV31" s="34">
        <v>13123.593917310776</v>
      </c>
      <c r="AW31" s="34">
        <v>2800.1681092800918</v>
      </c>
      <c r="AX31" s="34">
        <v>27623.207202607427</v>
      </c>
      <c r="AY31" s="34">
        <v>29436.195728825878</v>
      </c>
    </row>
    <row r="32" spans="1:51" x14ac:dyDescent="0.25">
      <c r="A32" s="32">
        <v>44441</v>
      </c>
      <c r="B32" s="33">
        <v>7</v>
      </c>
      <c r="C32" s="34">
        <v>26539.320897842819</v>
      </c>
      <c r="D32" s="34">
        <v>28827.403911656245</v>
      </c>
      <c r="E32" s="34">
        <v>15289.30395042189</v>
      </c>
      <c r="F32" s="34">
        <v>49184.49922139063</v>
      </c>
      <c r="G32" s="34">
        <v>25378.756427093744</v>
      </c>
      <c r="H32" s="34">
        <v>7364.656059890629</v>
      </c>
      <c r="I32" s="34">
        <v>20872.944638344201</v>
      </c>
      <c r="J32" s="34">
        <v>98.501480102539091</v>
      </c>
      <c r="K32" s="34">
        <v>16183.890899140652</v>
      </c>
      <c r="L32" s="34">
        <v>-522.25711486997898</v>
      </c>
      <c r="M32" s="34">
        <v>34691.378022035293</v>
      </c>
      <c r="N32" s="34">
        <v>13666.676884125021</v>
      </c>
      <c r="O32" s="34">
        <v>36364.009996251203</v>
      </c>
      <c r="P32" s="34">
        <v>5646.6831372703364</v>
      </c>
      <c r="Q32" s="34">
        <v>32.401573181152344</v>
      </c>
      <c r="R32" s="34">
        <v>4892.0153142578129</v>
      </c>
      <c r="S32" s="34">
        <v>35919.70060078532</v>
      </c>
      <c r="T32" s="34">
        <v>13719.266311921892</v>
      </c>
      <c r="U32" s="34">
        <v>8199.1519322031309</v>
      </c>
      <c r="V32" s="34">
        <v>51997.892411656248</v>
      </c>
      <c r="W32" s="34">
        <v>3013.0265999140702</v>
      </c>
      <c r="X32" s="34">
        <v>7126.5691010295523</v>
      </c>
      <c r="Y32" s="34">
        <v>20720.545891079259</v>
      </c>
      <c r="Z32" s="34">
        <v>207.06094635009774</v>
      </c>
      <c r="AA32" s="34">
        <v>15861.349374679725</v>
      </c>
      <c r="AB32" s="34">
        <v>14948.51906199221</v>
      </c>
      <c r="AC32" s="34">
        <v>23793.329171860256</v>
      </c>
      <c r="AD32" s="34">
        <v>30847.626028759907</v>
      </c>
      <c r="AE32" s="34">
        <v>8519.4300909999947</v>
      </c>
      <c r="AF32" s="34">
        <v>15.753880389429765</v>
      </c>
      <c r="AG32" s="34">
        <v>16284.90489053125</v>
      </c>
      <c r="AH32" s="34">
        <v>30876.366562519375</v>
      </c>
      <c r="AI32" s="34">
        <v>4327.20637207031</v>
      </c>
      <c r="AJ32" s="34">
        <v>0.55914442004473131</v>
      </c>
      <c r="AK32" s="34">
        <v>2564.6920460862143</v>
      </c>
      <c r="AL32" s="34">
        <v>15039.16307862501</v>
      </c>
      <c r="AM32" s="34">
        <v>9672.715622210977</v>
      </c>
      <c r="AN32" s="34">
        <v>9846.6699483437606</v>
      </c>
      <c r="AO32" s="34">
        <v>34529.112195761714</v>
      </c>
      <c r="AP32" s="34">
        <v>676.04092603149979</v>
      </c>
      <c r="AQ32" s="34">
        <v>36254.45854625784</v>
      </c>
      <c r="AR32" s="34">
        <v>39093.825469209209</v>
      </c>
      <c r="AS32" s="34">
        <v>37505.597025296891</v>
      </c>
      <c r="AT32" s="34">
        <v>17470.439008153164</v>
      </c>
      <c r="AU32" s="34">
        <v>43767.916309914945</v>
      </c>
      <c r="AV32" s="34">
        <v>15796.982308654511</v>
      </c>
      <c r="AW32" s="34">
        <v>2880.7511123760355</v>
      </c>
      <c r="AX32" s="34">
        <v>31786.163754074223</v>
      </c>
      <c r="AY32" s="34">
        <v>34324.032530560267</v>
      </c>
    </row>
    <row r="33" spans="1:51" x14ac:dyDescent="0.25">
      <c r="A33" s="32">
        <v>44441</v>
      </c>
      <c r="B33" s="33">
        <v>8</v>
      </c>
      <c r="C33" s="34">
        <v>32680.573525999051</v>
      </c>
      <c r="D33" s="34">
        <v>35145.805193156237</v>
      </c>
      <c r="E33" s="34">
        <v>19193.972295046893</v>
      </c>
      <c r="F33" s="34">
        <v>62768.603780625002</v>
      </c>
      <c r="G33" s="34">
        <v>31351.305653350973</v>
      </c>
      <c r="H33" s="34">
        <v>8796.0893761406496</v>
      </c>
      <c r="I33" s="34">
        <v>27498.312021121543</v>
      </c>
      <c r="J33" s="34">
        <v>114.81833076477059</v>
      </c>
      <c r="K33" s="34">
        <v>19505.188653078138</v>
      </c>
      <c r="L33" s="34">
        <v>1075.0194449312512</v>
      </c>
      <c r="M33" s="34">
        <v>41797.710042184117</v>
      </c>
      <c r="N33" s="34">
        <v>15121.30613414063</v>
      </c>
      <c r="O33" s="34">
        <v>44236.815257087146</v>
      </c>
      <c r="P33" s="34">
        <v>6102.0655237420806</v>
      </c>
      <c r="Q33" s="34">
        <v>32.547171115875244</v>
      </c>
      <c r="R33" s="34">
        <v>5374.4250898828132</v>
      </c>
      <c r="S33" s="34">
        <v>40458.167055816564</v>
      </c>
      <c r="T33" s="34">
        <v>15324.890977359388</v>
      </c>
      <c r="U33" s="34">
        <v>8878.7744777656299</v>
      </c>
      <c r="V33" s="34">
        <v>61711.985561156245</v>
      </c>
      <c r="W33" s="34">
        <v>3775.2327757343701</v>
      </c>
      <c r="X33" s="34">
        <v>9955.8813104435903</v>
      </c>
      <c r="Y33" s="34">
        <v>22942.89877905697</v>
      </c>
      <c r="Z33" s="34">
        <v>24.365100402832169</v>
      </c>
      <c r="AA33" s="34">
        <v>19798.486937843762</v>
      </c>
      <c r="AB33" s="34">
        <v>19063.104419593768</v>
      </c>
      <c r="AC33" s="34">
        <v>28524.930418875887</v>
      </c>
      <c r="AD33" s="34">
        <v>35282.436823009906</v>
      </c>
      <c r="AE33" s="34">
        <v>10555.340655999984</v>
      </c>
      <c r="AF33" s="34">
        <v>15.753880389429765</v>
      </c>
      <c r="AG33" s="34">
        <v>19945.383203718749</v>
      </c>
      <c r="AH33" s="34">
        <v>33835.948048519378</v>
      </c>
      <c r="AI33" s="34">
        <v>4522.2429365495718</v>
      </c>
      <c r="AJ33" s="34">
        <v>0.41956921845286388</v>
      </c>
      <c r="AK33" s="34">
        <v>2931.7854913160445</v>
      </c>
      <c r="AL33" s="34">
        <v>16442.76543562502</v>
      </c>
      <c r="AM33" s="34">
        <v>11613.137451750035</v>
      </c>
      <c r="AN33" s="34">
        <v>11846.04177418751</v>
      </c>
      <c r="AO33" s="34">
        <v>40236.048175929689</v>
      </c>
      <c r="AP33" s="34">
        <v>628.39196846093751</v>
      </c>
      <c r="AQ33" s="34">
        <v>45527.134412062514</v>
      </c>
      <c r="AR33" s="34">
        <v>46439.452023201404</v>
      </c>
      <c r="AS33" s="34">
        <v>42479.68219823439</v>
      </c>
      <c r="AT33" s="34">
        <v>20605.932818059413</v>
      </c>
      <c r="AU33" s="34">
        <v>52809.119001008687</v>
      </c>
      <c r="AV33" s="34">
        <v>16324.605161435768</v>
      </c>
      <c r="AW33" s="34">
        <v>2416.7110560115525</v>
      </c>
      <c r="AX33" s="34">
        <v>35204.322067650399</v>
      </c>
      <c r="AY33" s="34">
        <v>44577.666362279</v>
      </c>
    </row>
    <row r="34" spans="1:51" x14ac:dyDescent="0.25">
      <c r="A34" s="32">
        <v>44441</v>
      </c>
      <c r="B34" s="33">
        <v>9</v>
      </c>
      <c r="C34" s="34">
        <v>38445.707477858421</v>
      </c>
      <c r="D34" s="34">
        <v>42359.977121062511</v>
      </c>
      <c r="E34" s="34">
        <v>20900.711029312519</v>
      </c>
      <c r="F34" s="34">
        <v>70508.992457281245</v>
      </c>
      <c r="G34" s="34">
        <v>38725.857741904707</v>
      </c>
      <c r="H34" s="34">
        <v>10623.122569171905</v>
      </c>
      <c r="I34" s="34">
        <v>33380.59989919966</v>
      </c>
      <c r="J34" s="34">
        <v>122.4284782409669</v>
      </c>
      <c r="K34" s="34">
        <v>23644.85427743752</v>
      </c>
      <c r="L34" s="34">
        <v>4569.5182155390639</v>
      </c>
      <c r="M34" s="34">
        <v>48524.189392127191</v>
      </c>
      <c r="N34" s="34">
        <v>15104.62171796875</v>
      </c>
      <c r="O34" s="34">
        <v>52566.407791899648</v>
      </c>
      <c r="P34" s="34">
        <v>5934.7849012128108</v>
      </c>
      <c r="Q34" s="34">
        <v>33.278388977050781</v>
      </c>
      <c r="R34" s="34">
        <v>6142.9954200585998</v>
      </c>
      <c r="S34" s="34">
        <v>47797.442774910305</v>
      </c>
      <c r="T34" s="34">
        <v>16395.599236359398</v>
      </c>
      <c r="U34" s="34">
        <v>9073.0608850156405</v>
      </c>
      <c r="V34" s="34">
        <v>67775.36582640624</v>
      </c>
      <c r="W34" s="34">
        <v>4577.8786601562506</v>
      </c>
      <c r="X34" s="34">
        <v>14533.818840029591</v>
      </c>
      <c r="Y34" s="34">
        <v>28238.129917553124</v>
      </c>
      <c r="Z34" s="34">
        <v>-202.55982543945299</v>
      </c>
      <c r="AA34" s="34">
        <v>25261.114673906279</v>
      </c>
      <c r="AB34" s="34">
        <v>23891.364820156276</v>
      </c>
      <c r="AC34" s="34">
        <v>31435.513615922755</v>
      </c>
      <c r="AD34" s="34">
        <v>39510.76805497866</v>
      </c>
      <c r="AE34" s="34">
        <v>12424.939489000002</v>
      </c>
      <c r="AF34" s="34">
        <v>15.753880389429765</v>
      </c>
      <c r="AG34" s="34">
        <v>24180.059031000001</v>
      </c>
      <c r="AH34" s="34">
        <v>38820.092704081871</v>
      </c>
      <c r="AI34" s="34">
        <v>5947.9538505746386</v>
      </c>
      <c r="AJ34" s="34">
        <v>5.727709016707081</v>
      </c>
      <c r="AK34" s="34">
        <v>5106.6407850481901</v>
      </c>
      <c r="AL34" s="34">
        <v>18291.32188764065</v>
      </c>
      <c r="AM34" s="34">
        <v>15488.301720046898</v>
      </c>
      <c r="AN34" s="34">
        <v>8941.9534387343792</v>
      </c>
      <c r="AO34" s="34">
        <v>48698.313942816414</v>
      </c>
      <c r="AP34" s="34">
        <v>743.16556239843794</v>
      </c>
      <c r="AQ34" s="34">
        <v>55621.884149851554</v>
      </c>
      <c r="AR34" s="34">
        <v>58044.319406107665</v>
      </c>
      <c r="AS34" s="34">
        <v>49372.950367453144</v>
      </c>
      <c r="AT34" s="34">
        <v>24991.012654465649</v>
      </c>
      <c r="AU34" s="34">
        <v>60630.294288961806</v>
      </c>
      <c r="AV34" s="34">
        <v>22300.29839418576</v>
      </c>
      <c r="AW34" s="34">
        <v>2686.5978756237409</v>
      </c>
      <c r="AX34" s="34">
        <v>40771.152693039083</v>
      </c>
      <c r="AY34" s="34">
        <v>54661.701768903964</v>
      </c>
    </row>
    <row r="35" spans="1:51" x14ac:dyDescent="0.25">
      <c r="A35" s="32">
        <v>44441</v>
      </c>
      <c r="B35" s="33">
        <v>10</v>
      </c>
      <c r="C35" s="34">
        <v>40892.559341077169</v>
      </c>
      <c r="D35" s="34">
        <v>47768.91185809375</v>
      </c>
      <c r="E35" s="34">
        <v>21206.884901843765</v>
      </c>
      <c r="F35" s="34">
        <v>74404.342638906252</v>
      </c>
      <c r="G35" s="34">
        <v>43334.552132131532</v>
      </c>
      <c r="H35" s="34">
        <v>11012.353252875038</v>
      </c>
      <c r="I35" s="34">
        <v>36708.577386559024</v>
      </c>
      <c r="J35" s="34">
        <v>117.9345245361328</v>
      </c>
      <c r="K35" s="34">
        <v>25663.228414640638</v>
      </c>
      <c r="L35" s="34">
        <v>5847.9983335674406</v>
      </c>
      <c r="M35" s="34">
        <v>49666.586452041032</v>
      </c>
      <c r="N35" s="34">
        <v>15953.037630718751</v>
      </c>
      <c r="O35" s="34">
        <v>58050.519956946519</v>
      </c>
      <c r="P35" s="34">
        <v>5262.880509419806</v>
      </c>
      <c r="Q35" s="34">
        <v>33.474362373352051</v>
      </c>
      <c r="R35" s="34">
        <v>6529.7825906250018</v>
      </c>
      <c r="S35" s="34">
        <v>52544.014129472809</v>
      </c>
      <c r="T35" s="34">
        <v>17843.758734171897</v>
      </c>
      <c r="U35" s="34">
        <v>9356.7149391718795</v>
      </c>
      <c r="V35" s="34">
        <v>70982.147163187488</v>
      </c>
      <c r="W35" s="34">
        <v>5196.5359423671798</v>
      </c>
      <c r="X35" s="34">
        <v>15108.036665701398</v>
      </c>
      <c r="Y35" s="34">
        <v>31413.908390626217</v>
      </c>
      <c r="Z35" s="34">
        <v>-177.62317596435537</v>
      </c>
      <c r="AA35" s="34">
        <v>28639.314862500021</v>
      </c>
      <c r="AB35" s="34">
        <v>26613.38278017188</v>
      </c>
      <c r="AC35" s="34">
        <v>32753.230886344645</v>
      </c>
      <c r="AD35" s="34">
        <v>42208.677031259918</v>
      </c>
      <c r="AE35" s="34">
        <v>12517.211415999993</v>
      </c>
      <c r="AF35" s="34">
        <v>15.753880389429765</v>
      </c>
      <c r="AG35" s="34">
        <v>25229.728638218752</v>
      </c>
      <c r="AH35" s="34">
        <v>43808.120771956877</v>
      </c>
      <c r="AI35" s="34">
        <v>6991.2396708352644</v>
      </c>
      <c r="AJ35" s="34">
        <v>104.19844362345293</v>
      </c>
      <c r="AK35" s="34">
        <v>6959.5076740996537</v>
      </c>
      <c r="AL35" s="34">
        <v>20266.864631078137</v>
      </c>
      <c r="AM35" s="34">
        <v>17860.506641765656</v>
      </c>
      <c r="AN35" s="34">
        <v>11419.218384718761</v>
      </c>
      <c r="AO35" s="34">
        <v>52844.890632476563</v>
      </c>
      <c r="AP35" s="34">
        <v>804.59832766601698</v>
      </c>
      <c r="AQ35" s="34">
        <v>62542.72356531251</v>
      </c>
      <c r="AR35" s="34">
        <v>64550.362778990479</v>
      </c>
      <c r="AS35" s="34">
        <v>54574.26815734378</v>
      </c>
      <c r="AT35" s="34">
        <v>27312.563930059419</v>
      </c>
      <c r="AU35" s="34">
        <v>64042.784504930547</v>
      </c>
      <c r="AV35" s="34">
        <v>24159.429789123267</v>
      </c>
      <c r="AW35" s="34">
        <v>3150.0420255842773</v>
      </c>
      <c r="AX35" s="34">
        <v>44428.711083257818</v>
      </c>
      <c r="AY35" s="34">
        <v>61159.98935615395</v>
      </c>
    </row>
    <row r="36" spans="1:51" x14ac:dyDescent="0.25">
      <c r="A36" s="32">
        <v>44441</v>
      </c>
      <c r="B36" s="33">
        <v>11</v>
      </c>
      <c r="C36" s="34">
        <v>41863.371651452151</v>
      </c>
      <c r="D36" s="34">
        <v>46740.233271343743</v>
      </c>
      <c r="E36" s="34">
        <v>20987.119889343769</v>
      </c>
      <c r="F36" s="34">
        <v>75374.658384968759</v>
      </c>
      <c r="G36" s="34">
        <v>43094.895589385669</v>
      </c>
      <c r="H36" s="34">
        <v>11323.196149296893</v>
      </c>
      <c r="I36" s="34">
        <v>38339.588474160599</v>
      </c>
      <c r="J36" s="34">
        <v>113.36762046813959</v>
      </c>
      <c r="K36" s="34">
        <v>26000.379683093768</v>
      </c>
      <c r="L36" s="34">
        <v>3733.3638591023191</v>
      </c>
      <c r="M36" s="34">
        <v>48008.955680788444</v>
      </c>
      <c r="N36" s="34">
        <v>16802.303484625001</v>
      </c>
      <c r="O36" s="34">
        <v>60216.079338821524</v>
      </c>
      <c r="P36" s="34">
        <v>4779.4034815248096</v>
      </c>
      <c r="Q36" s="34">
        <v>33.393062591552734</v>
      </c>
      <c r="R36" s="34">
        <v>6390.379853964856</v>
      </c>
      <c r="S36" s="34">
        <v>54007.928217019675</v>
      </c>
      <c r="T36" s="34">
        <v>18345.381243062529</v>
      </c>
      <c r="U36" s="34">
        <v>9556.2326366718898</v>
      </c>
      <c r="V36" s="34">
        <v>73057.913937437494</v>
      </c>
      <c r="W36" s="34">
        <v>4936.4514818593907</v>
      </c>
      <c r="X36" s="34">
        <v>11614.22233999044</v>
      </c>
      <c r="Y36" s="34">
        <v>31475.420555935045</v>
      </c>
      <c r="Z36" s="34">
        <v>-192.3736129760743</v>
      </c>
      <c r="AA36" s="34">
        <v>29122.063747953151</v>
      </c>
      <c r="AB36" s="34">
        <v>27246.005908390642</v>
      </c>
      <c r="AC36" s="34">
        <v>33065.985646657151</v>
      </c>
      <c r="AD36" s="34">
        <v>41912.620006541154</v>
      </c>
      <c r="AE36" s="34">
        <v>10246.024962999993</v>
      </c>
      <c r="AF36" s="34">
        <v>15.753880389429765</v>
      </c>
      <c r="AG36" s="34">
        <v>25141.024687656252</v>
      </c>
      <c r="AH36" s="34">
        <v>44125.592504488122</v>
      </c>
      <c r="AI36" s="34">
        <v>7294.3442592339279</v>
      </c>
      <c r="AJ36" s="34">
        <v>203.76875529044594</v>
      </c>
      <c r="AK36" s="34">
        <v>7195.0828254191401</v>
      </c>
      <c r="AL36" s="34">
        <v>20621.735647578142</v>
      </c>
      <c r="AM36" s="34">
        <v>17121.718519843795</v>
      </c>
      <c r="AN36" s="34">
        <v>10817.37336645313</v>
      </c>
      <c r="AO36" s="34">
        <v>53313.991037070307</v>
      </c>
      <c r="AP36" s="34">
        <v>784.37513773632816</v>
      </c>
      <c r="AQ36" s="34">
        <v>65154.524711703132</v>
      </c>
      <c r="AR36" s="34">
        <v>65492.974191506109</v>
      </c>
      <c r="AS36" s="34">
        <v>55424.459477406272</v>
      </c>
      <c r="AT36" s="34">
        <v>29339.193599121907</v>
      </c>
      <c r="AU36" s="34">
        <v>63356.843461055556</v>
      </c>
      <c r="AV36" s="34">
        <v>23987.775462373269</v>
      </c>
      <c r="AW36" s="34">
        <v>3291.7986186577855</v>
      </c>
      <c r="AX36" s="34">
        <v>44511.045471460959</v>
      </c>
      <c r="AY36" s="34">
        <v>62430.848460778958</v>
      </c>
    </row>
    <row r="37" spans="1:51" x14ac:dyDescent="0.25">
      <c r="A37" s="32">
        <v>44441</v>
      </c>
      <c r="B37" s="33">
        <v>12</v>
      </c>
      <c r="C37" s="34">
        <v>40935.295368469277</v>
      </c>
      <c r="D37" s="34">
        <v>45961.405517656247</v>
      </c>
      <c r="E37" s="34">
        <v>19900.390443265645</v>
      </c>
      <c r="F37" s="34">
        <v>75253.653591656257</v>
      </c>
      <c r="G37" s="34">
        <v>42249.670447238859</v>
      </c>
      <c r="H37" s="34">
        <v>11119.562049234395</v>
      </c>
      <c r="I37" s="34">
        <v>38651.40180375435</v>
      </c>
      <c r="J37" s="34">
        <v>111.03972434997561</v>
      </c>
      <c r="K37" s="34">
        <v>25882.89411739065</v>
      </c>
      <c r="L37" s="34">
        <v>3075.954454843275</v>
      </c>
      <c r="M37" s="34">
        <v>48001.442018178604</v>
      </c>
      <c r="N37" s="34">
        <v>17398.910923218747</v>
      </c>
      <c r="O37" s="34">
        <v>59901.630534915268</v>
      </c>
      <c r="P37" s="34">
        <v>5008.9886185700207</v>
      </c>
      <c r="Q37" s="34">
        <v>36.180091857910156</v>
      </c>
      <c r="R37" s="34">
        <v>6359.9825697851511</v>
      </c>
      <c r="S37" s="34">
        <v>54128.035822582176</v>
      </c>
      <c r="T37" s="34">
        <v>18322.296443953128</v>
      </c>
      <c r="U37" s="34">
        <v>9863.6150975781402</v>
      </c>
      <c r="V37" s="34">
        <v>71377.668361999997</v>
      </c>
      <c r="W37" s="34">
        <v>4895.4408834296901</v>
      </c>
      <c r="X37" s="34">
        <v>10341.487594724858</v>
      </c>
      <c r="Y37" s="34">
        <v>29865.789399602207</v>
      </c>
      <c r="Z37" s="34">
        <v>-128.08335372924793</v>
      </c>
      <c r="AA37" s="34">
        <v>28240.797719625007</v>
      </c>
      <c r="AB37" s="34">
        <v>27586.795616015628</v>
      </c>
      <c r="AC37" s="34">
        <v>33344.033723250875</v>
      </c>
      <c r="AD37" s="34">
        <v>40104.440025322401</v>
      </c>
      <c r="AE37" s="34">
        <v>8537.8794116338559</v>
      </c>
      <c r="AF37" s="34">
        <v>15.753880389429765</v>
      </c>
      <c r="AG37" s="34">
        <v>24857.130571906251</v>
      </c>
      <c r="AH37" s="34">
        <v>42292.235526738106</v>
      </c>
      <c r="AI37" s="34">
        <v>7076.8730003978699</v>
      </c>
      <c r="AJ37" s="34">
        <v>241.76777039396302</v>
      </c>
      <c r="AK37" s="34">
        <v>7226.6188259330265</v>
      </c>
      <c r="AL37" s="34">
        <v>20754.776277671899</v>
      </c>
      <c r="AM37" s="34">
        <v>16597.801691828125</v>
      </c>
      <c r="AN37" s="34">
        <v>10639.26597512501</v>
      </c>
      <c r="AO37" s="34">
        <v>52510.222748253917</v>
      </c>
      <c r="AP37" s="34">
        <v>763.83245903320312</v>
      </c>
      <c r="AQ37" s="34">
        <v>65810.985468640647</v>
      </c>
      <c r="AR37" s="34">
        <v>64983.83201309204</v>
      </c>
      <c r="AS37" s="34">
        <v>55490.980514640643</v>
      </c>
      <c r="AT37" s="34">
        <v>26088.067801403166</v>
      </c>
      <c r="AU37" s="34">
        <v>62610.121590211806</v>
      </c>
      <c r="AV37" s="34">
        <v>22746.014127185768</v>
      </c>
      <c r="AW37" s="34">
        <v>3990.5311588750092</v>
      </c>
      <c r="AX37" s="34">
        <v>43965.522572332055</v>
      </c>
      <c r="AY37" s="34">
        <v>61995.226958872699</v>
      </c>
    </row>
    <row r="38" spans="1:51" x14ac:dyDescent="0.25">
      <c r="A38" s="32">
        <v>44441</v>
      </c>
      <c r="B38" s="33">
        <v>13</v>
      </c>
      <c r="C38" s="34">
        <v>40907.484493526805</v>
      </c>
      <c r="D38" s="34">
        <v>46732.335728406251</v>
      </c>
      <c r="E38" s="34">
        <v>19770.619869703147</v>
      </c>
      <c r="F38" s="34">
        <v>75480.823408687502</v>
      </c>
      <c r="G38" s="34">
        <v>38841.091721531055</v>
      </c>
      <c r="H38" s="34">
        <v>11375.890921718767</v>
      </c>
      <c r="I38" s="34">
        <v>38962.1907687778</v>
      </c>
      <c r="J38" s="34">
        <v>114.18891906738278</v>
      </c>
      <c r="K38" s="34">
        <v>25943.471339875003</v>
      </c>
      <c r="L38" s="34">
        <v>2804.2239921539694</v>
      </c>
      <c r="M38" s="34">
        <v>44812.409442219847</v>
      </c>
      <c r="N38" s="34">
        <v>17932.900976375</v>
      </c>
      <c r="O38" s="34">
        <v>59882.827324384016</v>
      </c>
      <c r="P38" s="34">
        <v>4946.5688543806173</v>
      </c>
      <c r="Q38" s="34">
        <v>35.009811401367188</v>
      </c>
      <c r="R38" s="34">
        <v>6337.6606426171957</v>
      </c>
      <c r="S38" s="34">
        <v>54305.920565207176</v>
      </c>
      <c r="T38" s="34">
        <v>18968.829882781261</v>
      </c>
      <c r="U38" s="34">
        <v>10457.918457500011</v>
      </c>
      <c r="V38" s="34">
        <v>71155.526262687505</v>
      </c>
      <c r="W38" s="34">
        <v>4700.5591466640599</v>
      </c>
      <c r="X38" s="34">
        <v>10426.330783295183</v>
      </c>
      <c r="Y38" s="34">
        <v>29421.559928390805</v>
      </c>
      <c r="Z38" s="34">
        <v>-59.187028198242302</v>
      </c>
      <c r="AA38" s="34">
        <v>26730.155753062503</v>
      </c>
      <c r="AB38" s="34">
        <v>27702.259317312513</v>
      </c>
      <c r="AC38" s="34">
        <v>33497.535202469619</v>
      </c>
      <c r="AD38" s="34">
        <v>40443.198851259913</v>
      </c>
      <c r="AE38" s="34">
        <v>9094.6938698918839</v>
      </c>
      <c r="AF38" s="34">
        <v>15.753880389429765</v>
      </c>
      <c r="AG38" s="34">
        <v>24995.78006465625</v>
      </c>
      <c r="AH38" s="34">
        <v>42110.899249269372</v>
      </c>
      <c r="AI38" s="34">
        <v>6761.0470821892723</v>
      </c>
      <c r="AJ38" s="34">
        <v>132.31759111759413</v>
      </c>
      <c r="AK38" s="34">
        <v>6764.763086696491</v>
      </c>
      <c r="AL38" s="34">
        <v>20932.664872546891</v>
      </c>
      <c r="AM38" s="34">
        <v>15734.260616984404</v>
      </c>
      <c r="AN38" s="34">
        <v>9571.7688901875099</v>
      </c>
      <c r="AO38" s="34">
        <v>52165.962450171864</v>
      </c>
      <c r="AP38" s="34">
        <v>744.11006047656304</v>
      </c>
      <c r="AQ38" s="34">
        <v>65520.0201187969</v>
      </c>
      <c r="AR38" s="34">
        <v>64330.861125982679</v>
      </c>
      <c r="AS38" s="34">
        <v>55906.926104359402</v>
      </c>
      <c r="AT38" s="34">
        <v>26409.976202809412</v>
      </c>
      <c r="AU38" s="34">
        <v>63200.049194993058</v>
      </c>
      <c r="AV38" s="34">
        <v>21287.690174435767</v>
      </c>
      <c r="AW38" s="34">
        <v>4247.1996155488341</v>
      </c>
      <c r="AX38" s="34">
        <v>43916.490592449241</v>
      </c>
      <c r="AY38" s="34">
        <v>61847.487883841502</v>
      </c>
    </row>
    <row r="39" spans="1:51" x14ac:dyDescent="0.25">
      <c r="A39" s="32">
        <v>44441</v>
      </c>
      <c r="B39" s="33">
        <v>14</v>
      </c>
      <c r="C39" s="34">
        <v>40825.278534247853</v>
      </c>
      <c r="D39" s="34">
        <v>45750.713586843754</v>
      </c>
      <c r="E39" s="34">
        <v>19915.228483531268</v>
      </c>
      <c r="F39" s="34">
        <v>76027.171926312498</v>
      </c>
      <c r="G39" s="34">
        <v>37480.121044003434</v>
      </c>
      <c r="H39" s="34">
        <v>10452.856796734393</v>
      </c>
      <c r="I39" s="34">
        <v>38772.837042566847</v>
      </c>
      <c r="J39" s="34">
        <v>118.38069725036631</v>
      </c>
      <c r="K39" s="34">
        <v>25136.98620345314</v>
      </c>
      <c r="L39" s="34">
        <v>2705.7846609955704</v>
      </c>
      <c r="M39" s="34">
        <v>47422.019815254884</v>
      </c>
      <c r="N39" s="34">
        <v>17266.7054145</v>
      </c>
      <c r="O39" s="34">
        <v>59570.872591618398</v>
      </c>
      <c r="P39" s="34">
        <v>4217.1025124496182</v>
      </c>
      <c r="Q39" s="34">
        <v>35.016231536865234</v>
      </c>
      <c r="R39" s="34">
        <v>6312.3861409960991</v>
      </c>
      <c r="S39" s="34">
        <v>53268.962143425924</v>
      </c>
      <c r="T39" s="34">
        <v>18965.440735156262</v>
      </c>
      <c r="U39" s="34">
        <v>10450.08441132814</v>
      </c>
      <c r="V39" s="34">
        <v>71506.874838937496</v>
      </c>
      <c r="W39" s="34">
        <v>4449.1065063671895</v>
      </c>
      <c r="X39" s="34">
        <v>8011.7638879044825</v>
      </c>
      <c r="Y39" s="34">
        <v>29584.752257300384</v>
      </c>
      <c r="Z39" s="34">
        <v>-154.46427856445331</v>
      </c>
      <c r="AA39" s="34">
        <v>27283.647760859407</v>
      </c>
      <c r="AB39" s="34">
        <v>27421.631023359383</v>
      </c>
      <c r="AC39" s="34">
        <v>32750.953231860251</v>
      </c>
      <c r="AD39" s="34">
        <v>40264.928893197415</v>
      </c>
      <c r="AE39" s="34">
        <v>10738.975165999986</v>
      </c>
      <c r="AF39" s="34">
        <v>15.753880389429765</v>
      </c>
      <c r="AG39" s="34">
        <v>25313.604001593747</v>
      </c>
      <c r="AH39" s="34">
        <v>43643.603606363118</v>
      </c>
      <c r="AI39" s="34">
        <v>6590.0121807888318</v>
      </c>
      <c r="AJ39" s="34">
        <v>240.73335413029014</v>
      </c>
      <c r="AK39" s="34">
        <v>6957.4216904818577</v>
      </c>
      <c r="AL39" s="34">
        <v>21594.796937718769</v>
      </c>
      <c r="AM39" s="34">
        <v>15480.06914360938</v>
      </c>
      <c r="AN39" s="34">
        <v>11483.33416753126</v>
      </c>
      <c r="AO39" s="34">
        <v>51638.526859058591</v>
      </c>
      <c r="AP39" s="34">
        <v>732.09818972265589</v>
      </c>
      <c r="AQ39" s="34">
        <v>64777.097116749996</v>
      </c>
      <c r="AR39" s="34">
        <v>62575.60058552173</v>
      </c>
      <c r="AS39" s="34">
        <v>55922.868090062533</v>
      </c>
      <c r="AT39" s="34">
        <v>27108.363373184417</v>
      </c>
      <c r="AU39" s="34">
        <v>62675.669622305555</v>
      </c>
      <c r="AV39" s="34">
        <v>21550.946510967035</v>
      </c>
      <c r="AW39" s="34">
        <v>6248.7568972734471</v>
      </c>
      <c r="AX39" s="34">
        <v>44490.599033601589</v>
      </c>
      <c r="AY39" s="34">
        <v>61333.71664449769</v>
      </c>
    </row>
    <row r="40" spans="1:51" x14ac:dyDescent="0.25">
      <c r="A40" s="32">
        <v>44441</v>
      </c>
      <c r="B40" s="33">
        <v>15</v>
      </c>
      <c r="C40" s="34">
        <v>38493.398859639638</v>
      </c>
      <c r="D40" s="34">
        <v>44790.325764687499</v>
      </c>
      <c r="E40" s="34">
        <v>19200.89353212501</v>
      </c>
      <c r="F40" s="34">
        <v>72291.539653781248</v>
      </c>
      <c r="G40" s="34">
        <v>38062.731668521184</v>
      </c>
      <c r="H40" s="34">
        <v>9792.806201484389</v>
      </c>
      <c r="I40" s="34">
        <v>37508.939164848089</v>
      </c>
      <c r="J40" s="34">
        <v>108.42350578308108</v>
      </c>
      <c r="K40" s="34">
        <v>25192.934468687519</v>
      </c>
      <c r="L40" s="34">
        <v>2875.9193361156213</v>
      </c>
      <c r="M40" s="34">
        <v>46704.65774807032</v>
      </c>
      <c r="N40" s="34">
        <v>16509.594219375002</v>
      </c>
      <c r="O40" s="34">
        <v>57872.445007430899</v>
      </c>
      <c r="P40" s="34">
        <v>4506.8995089487744</v>
      </c>
      <c r="Q40" s="34">
        <v>35.099643707275391</v>
      </c>
      <c r="R40" s="34">
        <v>6071.4871395312539</v>
      </c>
      <c r="S40" s="34">
        <v>52161.982459113424</v>
      </c>
      <c r="T40" s="34">
        <v>18056.721794781268</v>
      </c>
      <c r="U40" s="34">
        <v>9942.7511749687601</v>
      </c>
      <c r="V40" s="34">
        <v>69085.97430424999</v>
      </c>
      <c r="W40" s="34">
        <v>4688.3042550937498</v>
      </c>
      <c r="X40" s="34">
        <v>10104.278372068562</v>
      </c>
      <c r="Y40" s="34">
        <v>29659.778493491442</v>
      </c>
      <c r="Z40" s="34">
        <v>-194.36798049926747</v>
      </c>
      <c r="AA40" s="34">
        <v>26851.611015750008</v>
      </c>
      <c r="AB40" s="34">
        <v>26508.481987921878</v>
      </c>
      <c r="AC40" s="34">
        <v>30990.357485188382</v>
      </c>
      <c r="AD40" s="34">
        <v>39390.274387384918</v>
      </c>
      <c r="AE40" s="34">
        <v>9354.0254630000109</v>
      </c>
      <c r="AF40" s="34">
        <v>15.753880389429765</v>
      </c>
      <c r="AG40" s="34">
        <v>23461.329344625003</v>
      </c>
      <c r="AH40" s="34">
        <v>42148.402381581865</v>
      </c>
      <c r="AI40" s="34">
        <v>6813.1654630903577</v>
      </c>
      <c r="AJ40" s="34">
        <v>214.13552260685202</v>
      </c>
      <c r="AK40" s="34">
        <v>6990.4044541109679</v>
      </c>
      <c r="AL40" s="34">
        <v>21236.798181828141</v>
      </c>
      <c r="AM40" s="34">
        <v>15582.706081843755</v>
      </c>
      <c r="AN40" s="34">
        <v>11117.453612765641</v>
      </c>
      <c r="AO40" s="34">
        <v>51541.679893617191</v>
      </c>
      <c r="AP40" s="34">
        <v>710.61123585351493</v>
      </c>
      <c r="AQ40" s="34">
        <v>62187.480005718775</v>
      </c>
      <c r="AR40" s="34">
        <v>61273.167090435782</v>
      </c>
      <c r="AS40" s="34">
        <v>55253.716915250014</v>
      </c>
      <c r="AT40" s="34">
        <v>26208.179768996917</v>
      </c>
      <c r="AU40" s="34">
        <v>60019.076813399304</v>
      </c>
      <c r="AV40" s="34">
        <v>20513.410083967017</v>
      </c>
      <c r="AW40" s="34">
        <v>5301.376434162119</v>
      </c>
      <c r="AX40" s="34">
        <v>43589.573915605491</v>
      </c>
      <c r="AY40" s="34">
        <v>58713.414167872739</v>
      </c>
    </row>
    <row r="41" spans="1:51" x14ac:dyDescent="0.25">
      <c r="A41" s="32">
        <v>44441</v>
      </c>
      <c r="B41" s="33">
        <v>16</v>
      </c>
      <c r="C41" s="34">
        <v>36355.065246889666</v>
      </c>
      <c r="D41" s="34">
        <v>43338.019236906242</v>
      </c>
      <c r="E41" s="34">
        <v>17939.391152312521</v>
      </c>
      <c r="F41" s="34">
        <v>67752.619684999998</v>
      </c>
      <c r="G41" s="34">
        <v>37564.540324816902</v>
      </c>
      <c r="H41" s="34">
        <v>10379.803263406273</v>
      </c>
      <c r="I41" s="34">
        <v>36431.258535434041</v>
      </c>
      <c r="J41" s="34">
        <v>109.5822544097901</v>
      </c>
      <c r="K41" s="34">
        <v>24415.7022601094</v>
      </c>
      <c r="L41" s="34">
        <v>2331.2501804453277</v>
      </c>
      <c r="M41" s="34">
        <v>44178.434803185344</v>
      </c>
      <c r="N41" s="34">
        <v>16048.907492</v>
      </c>
      <c r="O41" s="34">
        <v>55537.237173212139</v>
      </c>
      <c r="P41" s="34">
        <v>1231.3441986693315</v>
      </c>
      <c r="Q41" s="34">
        <v>37.034693717956543</v>
      </c>
      <c r="R41" s="34">
        <v>5789.9354817187432</v>
      </c>
      <c r="S41" s="34">
        <v>51373.137305769676</v>
      </c>
      <c r="T41" s="34">
        <v>17174.252111359401</v>
      </c>
      <c r="U41" s="34">
        <v>9304.1985321250104</v>
      </c>
      <c r="V41" s="34">
        <v>66055.064662843739</v>
      </c>
      <c r="W41" s="34">
        <v>4669.6195977890702</v>
      </c>
      <c r="X41" s="34">
        <v>10372.030676615461</v>
      </c>
      <c r="Y41" s="34">
        <v>29547.114516440524</v>
      </c>
      <c r="Z41" s="34">
        <v>-121.71550048828119</v>
      </c>
      <c r="AA41" s="34">
        <v>25697.237445328145</v>
      </c>
      <c r="AB41" s="34">
        <v>25613.729438999999</v>
      </c>
      <c r="AC41" s="34">
        <v>29766.45563190712</v>
      </c>
      <c r="AD41" s="34">
        <v>37463.823683728675</v>
      </c>
      <c r="AE41" s="34">
        <v>9797.3659919999864</v>
      </c>
      <c r="AF41" s="34">
        <v>15.753880389429765</v>
      </c>
      <c r="AG41" s="34">
        <v>23098.640437906251</v>
      </c>
      <c r="AH41" s="34">
        <v>40214.701741113109</v>
      </c>
      <c r="AI41" s="34">
        <v>6884.5600381922086</v>
      </c>
      <c r="AJ41" s="34">
        <v>159.5237311390789</v>
      </c>
      <c r="AK41" s="34">
        <v>6804.6665702161354</v>
      </c>
      <c r="AL41" s="34">
        <v>20713.684914500031</v>
      </c>
      <c r="AM41" s="34">
        <v>14538.591042765624</v>
      </c>
      <c r="AN41" s="34">
        <v>10489.791473171881</v>
      </c>
      <c r="AO41" s="34">
        <v>50584.150312621088</v>
      </c>
      <c r="AP41" s="34">
        <v>768.37705950976601</v>
      </c>
      <c r="AQ41" s="34">
        <v>60548.891559062497</v>
      </c>
      <c r="AR41" s="34">
        <v>60638.128375920161</v>
      </c>
      <c r="AS41" s="34">
        <v>53845.563586515629</v>
      </c>
      <c r="AT41" s="34">
        <v>25047.072572090663</v>
      </c>
      <c r="AU41" s="34">
        <v>57378.118370336808</v>
      </c>
      <c r="AV41" s="34">
        <v>20234.414239498281</v>
      </c>
      <c r="AW41" s="34">
        <v>4882.0329284199424</v>
      </c>
      <c r="AX41" s="34">
        <v>42157.83809231253</v>
      </c>
      <c r="AY41" s="34">
        <v>56697.137424466542</v>
      </c>
    </row>
    <row r="42" spans="1:51" x14ac:dyDescent="0.25">
      <c r="A42" s="32">
        <v>44441</v>
      </c>
      <c r="B42" s="33">
        <v>17</v>
      </c>
      <c r="C42" s="34">
        <v>34531.765730514671</v>
      </c>
      <c r="D42" s="34">
        <v>42659.461397093735</v>
      </c>
      <c r="E42" s="34">
        <v>16818.917366625006</v>
      </c>
      <c r="F42" s="34">
        <v>65459.923475156254</v>
      </c>
      <c r="G42" s="34">
        <v>35635.788931413103</v>
      </c>
      <c r="H42" s="34">
        <v>10509.062891796901</v>
      </c>
      <c r="I42" s="34">
        <v>35337.008067184033</v>
      </c>
      <c r="J42" s="34">
        <v>107.0101318359375</v>
      </c>
      <c r="K42" s="34">
        <v>23627.43187835941</v>
      </c>
      <c r="L42" s="34">
        <v>1029.1326768768049</v>
      </c>
      <c r="M42" s="34">
        <v>43409.09821034842</v>
      </c>
      <c r="N42" s="34">
        <v>15253.26257342188</v>
      </c>
      <c r="O42" s="34">
        <v>53893.934881868394</v>
      </c>
      <c r="P42" s="34">
        <v>1424.4844799603134</v>
      </c>
      <c r="Q42" s="34">
        <v>38.752306938171387</v>
      </c>
      <c r="R42" s="34">
        <v>5473.6453570703125</v>
      </c>
      <c r="S42" s="34">
        <v>50406.919932113437</v>
      </c>
      <c r="T42" s="34">
        <v>16070.3186789219</v>
      </c>
      <c r="U42" s="34">
        <v>8607.6905743437492</v>
      </c>
      <c r="V42" s="34">
        <v>62702.2836741875</v>
      </c>
      <c r="W42" s="34">
        <v>4521.0136578750098</v>
      </c>
      <c r="X42" s="34">
        <v>8229.3404619123539</v>
      </c>
      <c r="Y42" s="34">
        <v>28355.073796426077</v>
      </c>
      <c r="Z42" s="34">
        <v>-101.28965957641604</v>
      </c>
      <c r="AA42" s="34">
        <v>25172.067195921885</v>
      </c>
      <c r="AB42" s="34">
        <v>24461.830444796884</v>
      </c>
      <c r="AC42" s="34">
        <v>28585.647373766515</v>
      </c>
      <c r="AD42" s="34">
        <v>36137.316030509915</v>
      </c>
      <c r="AE42" s="34">
        <v>9140.7185059999902</v>
      </c>
      <c r="AF42" s="34">
        <v>15.753880389429765</v>
      </c>
      <c r="AG42" s="34">
        <v>23089.780633968749</v>
      </c>
      <c r="AH42" s="34">
        <v>38792.84395658187</v>
      </c>
      <c r="AI42" s="34">
        <v>6914.6222852872252</v>
      </c>
      <c r="AJ42" s="34">
        <v>49.47488004149568</v>
      </c>
      <c r="AK42" s="34">
        <v>6140.8649111189243</v>
      </c>
      <c r="AL42" s="34">
        <v>20241.114404328149</v>
      </c>
      <c r="AM42" s="34">
        <v>13410.77801146877</v>
      </c>
      <c r="AN42" s="34">
        <v>10410.594123906259</v>
      </c>
      <c r="AO42" s="34">
        <v>49329.38235398828</v>
      </c>
      <c r="AP42" s="34">
        <v>720.1779172617189</v>
      </c>
      <c r="AQ42" s="34">
        <v>54124.7874494102</v>
      </c>
      <c r="AR42" s="34">
        <v>59498.095263834221</v>
      </c>
      <c r="AS42" s="34">
        <v>52927.663047640643</v>
      </c>
      <c r="AT42" s="34">
        <v>25141.376617028145</v>
      </c>
      <c r="AU42" s="34">
        <v>55537.588288305553</v>
      </c>
      <c r="AV42" s="34">
        <v>21583.119549654508</v>
      </c>
      <c r="AW42" s="34">
        <v>3659.6003943155406</v>
      </c>
      <c r="AX42" s="34">
        <v>41137.97381603127</v>
      </c>
      <c r="AY42" s="34">
        <v>54822.872352778963</v>
      </c>
    </row>
    <row r="43" spans="1:51" x14ac:dyDescent="0.25">
      <c r="A43" s="32">
        <v>44441</v>
      </c>
      <c r="B43" s="33">
        <v>18</v>
      </c>
      <c r="C43" s="34">
        <v>33426.49217126469</v>
      </c>
      <c r="D43" s="34">
        <v>41077.77945840625</v>
      </c>
      <c r="E43" s="34">
        <v>16678.918066500028</v>
      </c>
      <c r="F43" s="34">
        <v>63999.982597499999</v>
      </c>
      <c r="G43" s="34">
        <v>29716.414532674484</v>
      </c>
      <c r="H43" s="34">
        <v>9692.5255970625185</v>
      </c>
      <c r="I43" s="34">
        <v>33434.558257043391</v>
      </c>
      <c r="J43" s="34">
        <v>114.2330265045166</v>
      </c>
      <c r="K43" s="34">
        <v>22511.3961842969</v>
      </c>
      <c r="L43" s="34">
        <v>572.77443988437153</v>
      </c>
      <c r="M43" s="34">
        <v>41753.459550183885</v>
      </c>
      <c r="N43" s="34">
        <v>14175.900690734379</v>
      </c>
      <c r="O43" s="34">
        <v>51615.916006337138</v>
      </c>
      <c r="P43" s="34">
        <v>5917.708189285534</v>
      </c>
      <c r="Q43" s="34">
        <v>37.086508750915527</v>
      </c>
      <c r="R43" s="34">
        <v>5518.5879040039072</v>
      </c>
      <c r="S43" s="34">
        <v>49579.568931879083</v>
      </c>
      <c r="T43" s="34">
        <v>15679.44750559376</v>
      </c>
      <c r="U43" s="34">
        <v>7941.48592470313</v>
      </c>
      <c r="V43" s="34">
        <v>62018.077111281258</v>
      </c>
      <c r="W43" s="34">
        <v>3900.1579670390797</v>
      </c>
      <c r="X43" s="34">
        <v>7274.3515943420425</v>
      </c>
      <c r="Y43" s="34">
        <v>25386.761520400891</v>
      </c>
      <c r="Z43" s="34">
        <v>45.141518554687465</v>
      </c>
      <c r="AA43" s="34">
        <v>23579.877826781278</v>
      </c>
      <c r="AB43" s="34">
        <v>23202.692990000018</v>
      </c>
      <c r="AC43" s="34">
        <v>27541.68522982901</v>
      </c>
      <c r="AD43" s="34">
        <v>35806.931135697407</v>
      </c>
      <c r="AE43" s="34">
        <v>7558.041460999988</v>
      </c>
      <c r="AF43" s="34">
        <v>15.753880389429765</v>
      </c>
      <c r="AG43" s="34">
        <v>22255.236018656251</v>
      </c>
      <c r="AH43" s="34">
        <v>39490.181379831862</v>
      </c>
      <c r="AI43" s="34">
        <v>6619.8584566026557</v>
      </c>
      <c r="AJ43" s="34">
        <v>0.66164876775002313</v>
      </c>
      <c r="AK43" s="34">
        <v>4055.9457339825867</v>
      </c>
      <c r="AL43" s="34">
        <v>20361.066445140648</v>
      </c>
      <c r="AM43" s="34">
        <v>13074.687441500027</v>
      </c>
      <c r="AN43" s="34">
        <v>10243.049408625011</v>
      </c>
      <c r="AO43" s="34">
        <v>46979.869098746094</v>
      </c>
      <c r="AP43" s="34">
        <v>714.45100502636797</v>
      </c>
      <c r="AQ43" s="34">
        <v>53110.818351453119</v>
      </c>
      <c r="AR43" s="34">
        <v>56139.662084099851</v>
      </c>
      <c r="AS43" s="34">
        <v>52665.920544218767</v>
      </c>
      <c r="AT43" s="34">
        <v>23140.057372434399</v>
      </c>
      <c r="AU43" s="34">
        <v>53607.673142164946</v>
      </c>
      <c r="AV43" s="34">
        <v>21157.964822123264</v>
      </c>
      <c r="AW43" s="34">
        <v>3348.8929444101632</v>
      </c>
      <c r="AX43" s="34">
        <v>41289.031841441407</v>
      </c>
      <c r="AY43" s="34">
        <v>52125.836117310253</v>
      </c>
    </row>
    <row r="44" spans="1:51" x14ac:dyDescent="0.25">
      <c r="A44" s="32">
        <v>44441</v>
      </c>
      <c r="B44" s="33">
        <v>19</v>
      </c>
      <c r="C44" s="34">
        <v>35157.082199264638</v>
      </c>
      <c r="D44" s="34">
        <v>42542.427768093752</v>
      </c>
      <c r="E44" s="34">
        <v>18549.796649500007</v>
      </c>
      <c r="F44" s="34">
        <v>70157.422897843746</v>
      </c>
      <c r="G44" s="34">
        <v>32201.619549349467</v>
      </c>
      <c r="H44" s="34">
        <v>8539.6986146562667</v>
      </c>
      <c r="I44" s="34">
        <v>32098.279025730913</v>
      </c>
      <c r="J44" s="34">
        <v>138.90167236328111</v>
      </c>
      <c r="K44" s="34">
        <v>23499.350209609398</v>
      </c>
      <c r="L44" s="34">
        <v>1167.2281163070293</v>
      </c>
      <c r="M44" s="34">
        <v>41034.108107710999</v>
      </c>
      <c r="N44" s="34">
        <v>15663.550787234381</v>
      </c>
      <c r="O44" s="34">
        <v>51165.487931930897</v>
      </c>
      <c r="P44" s="34">
        <v>7342.0549020626604</v>
      </c>
      <c r="Q44" s="34">
        <v>33.150774955749512</v>
      </c>
      <c r="R44" s="34">
        <v>6603.7121216211035</v>
      </c>
      <c r="S44" s="34">
        <v>53763.32315923844</v>
      </c>
      <c r="T44" s="34">
        <v>17567.1764835469</v>
      </c>
      <c r="U44" s="34">
        <v>9196.8008115781304</v>
      </c>
      <c r="V44" s="34">
        <v>71601.787352093743</v>
      </c>
      <c r="W44" s="34">
        <v>3698.5404884609502</v>
      </c>
      <c r="X44" s="34">
        <v>7982.1448228264126</v>
      </c>
      <c r="Y44" s="34">
        <v>25113.850085694125</v>
      </c>
      <c r="Z44" s="34">
        <v>109.04288848876952</v>
      </c>
      <c r="AA44" s="34">
        <v>25723.985184281268</v>
      </c>
      <c r="AB44" s="34">
        <v>22855.510276921887</v>
      </c>
      <c r="AC44" s="34">
        <v>29988.010611188387</v>
      </c>
      <c r="AD44" s="34">
        <v>41709.261333478658</v>
      </c>
      <c r="AE44" s="34">
        <v>8087.3542679999973</v>
      </c>
      <c r="AF44" s="34">
        <v>15.753880389429765</v>
      </c>
      <c r="AG44" s="34">
        <v>24562.975617562497</v>
      </c>
      <c r="AH44" s="34">
        <v>47696.993831581873</v>
      </c>
      <c r="AI44" s="34">
        <v>6829.1410507300316</v>
      </c>
      <c r="AJ44" s="34">
        <v>2.9778419561212672</v>
      </c>
      <c r="AK44" s="34">
        <v>3399.839371409013</v>
      </c>
      <c r="AL44" s="34">
        <v>24128.010826812522</v>
      </c>
      <c r="AM44" s="34">
        <v>14885.785934781292</v>
      </c>
      <c r="AN44" s="34">
        <v>12069.695145562499</v>
      </c>
      <c r="AO44" s="34">
        <v>50052.347765644525</v>
      </c>
      <c r="AP44" s="34">
        <v>827.77999780990945</v>
      </c>
      <c r="AQ44" s="34">
        <v>50349.874799796904</v>
      </c>
      <c r="AR44" s="34">
        <v>56824.450617045179</v>
      </c>
      <c r="AS44" s="34">
        <v>58745.964142437515</v>
      </c>
      <c r="AT44" s="34">
        <v>22943.034022075044</v>
      </c>
      <c r="AU44" s="34">
        <v>59673.434461055556</v>
      </c>
      <c r="AV44" s="34">
        <v>25930.373206029522</v>
      </c>
      <c r="AW44" s="34">
        <v>4113.2331999921826</v>
      </c>
      <c r="AX44" s="34">
        <v>48059.41725582425</v>
      </c>
      <c r="AY44" s="34">
        <v>48993.704638903975</v>
      </c>
    </row>
    <row r="45" spans="1:51" x14ac:dyDescent="0.25">
      <c r="A45" s="32">
        <v>44441</v>
      </c>
      <c r="B45" s="33">
        <v>20</v>
      </c>
      <c r="C45" s="34">
        <v>38249.27108429592</v>
      </c>
      <c r="D45" s="34">
        <v>48212.318819374996</v>
      </c>
      <c r="E45" s="34">
        <v>21690.949732359408</v>
      </c>
      <c r="F45" s="34">
        <v>75075.364640749991</v>
      </c>
      <c r="G45" s="34">
        <v>40111.061790359381</v>
      </c>
      <c r="H45" s="34">
        <v>8069.4087124843927</v>
      </c>
      <c r="I45" s="34">
        <v>32330.799234887159</v>
      </c>
      <c r="J45" s="34">
        <v>159.00328826904291</v>
      </c>
      <c r="K45" s="34">
        <v>26231.26905851566</v>
      </c>
      <c r="L45" s="34">
        <v>742.74844349385239</v>
      </c>
      <c r="M45" s="34">
        <v>41585.65619966598</v>
      </c>
      <c r="N45" s="34">
        <v>18500.884847656249</v>
      </c>
      <c r="O45" s="34">
        <v>54266.318095649651</v>
      </c>
      <c r="P45" s="34">
        <v>8229.950835730473</v>
      </c>
      <c r="Q45" s="34">
        <v>33.144150733947754</v>
      </c>
      <c r="R45" s="34">
        <v>8368.9328158203189</v>
      </c>
      <c r="S45" s="34">
        <v>63098.824773113432</v>
      </c>
      <c r="T45" s="34">
        <v>20899.961880359391</v>
      </c>
      <c r="U45" s="34">
        <v>11573.691330921891</v>
      </c>
      <c r="V45" s="34">
        <v>85620.423690093754</v>
      </c>
      <c r="W45" s="34">
        <v>3890.0521726250099</v>
      </c>
      <c r="X45" s="34">
        <v>9953.4051300763858</v>
      </c>
      <c r="Y45" s="34">
        <v>25728.738221684347</v>
      </c>
      <c r="Z45" s="34">
        <v>170.53285522460942</v>
      </c>
      <c r="AA45" s="34">
        <v>32097.206556062512</v>
      </c>
      <c r="AB45" s="34">
        <v>22316.61690507815</v>
      </c>
      <c r="AC45" s="34">
        <v>34104.277918063388</v>
      </c>
      <c r="AD45" s="34">
        <v>51093.591921853658</v>
      </c>
      <c r="AE45" s="34">
        <v>10800.698069000002</v>
      </c>
      <c r="AF45" s="34">
        <v>15.753880389429765</v>
      </c>
      <c r="AG45" s="34">
        <v>28987.679627499998</v>
      </c>
      <c r="AH45" s="34">
        <v>60483.058138456872</v>
      </c>
      <c r="AI45" s="34">
        <v>8904.6698730468797</v>
      </c>
      <c r="AJ45" s="34">
        <v>0.22431698308173509</v>
      </c>
      <c r="AK45" s="34">
        <v>3474.3376034687599</v>
      </c>
      <c r="AL45" s="34">
        <v>29359.081943843761</v>
      </c>
      <c r="AM45" s="34">
        <v>18894.548100781263</v>
      </c>
      <c r="AN45" s="34">
        <v>11753.739318187509</v>
      </c>
      <c r="AO45" s="34">
        <v>57370.020765222653</v>
      </c>
      <c r="AP45" s="34">
        <v>948.56726100000003</v>
      </c>
      <c r="AQ45" s="34">
        <v>50227.344365976576</v>
      </c>
      <c r="AR45" s="34">
        <v>62867.782062857645</v>
      </c>
      <c r="AS45" s="34">
        <v>70168.051792796876</v>
      </c>
      <c r="AT45" s="34">
        <v>23230.368757137534</v>
      </c>
      <c r="AU45" s="34">
        <v>67434.253128743061</v>
      </c>
      <c r="AV45" s="34">
        <v>34229.437313810762</v>
      </c>
      <c r="AW45" s="34">
        <v>5438.6848756640793</v>
      </c>
      <c r="AX45" s="34">
        <v>58941.749257730473</v>
      </c>
      <c r="AY45" s="34">
        <v>48777.351830997737</v>
      </c>
    </row>
    <row r="46" spans="1:51" x14ac:dyDescent="0.25">
      <c r="A46" s="32">
        <v>44441</v>
      </c>
      <c r="B46" s="33">
        <v>21</v>
      </c>
      <c r="C46" s="34">
        <v>36693.970781170938</v>
      </c>
      <c r="D46" s="34">
        <v>48562.781845218735</v>
      </c>
      <c r="E46" s="34">
        <v>22536.086706781272</v>
      </c>
      <c r="F46" s="34">
        <v>74828.249191531242</v>
      </c>
      <c r="G46" s="34">
        <v>41684.124752421863</v>
      </c>
      <c r="H46" s="34">
        <v>7882.0293384687593</v>
      </c>
      <c r="I46" s="34">
        <v>31744.810111418417</v>
      </c>
      <c r="J46" s="34">
        <v>163.00278854370117</v>
      </c>
      <c r="K46" s="34">
        <v>26720.748044500029</v>
      </c>
      <c r="L46" s="34">
        <v>1323.4814732604245</v>
      </c>
      <c r="M46" s="34">
        <v>41729.680061530002</v>
      </c>
      <c r="N46" s="34">
        <v>18578.426245499999</v>
      </c>
      <c r="O46" s="34">
        <v>55586.463942759015</v>
      </c>
      <c r="P46" s="34">
        <v>8585.3904625761861</v>
      </c>
      <c r="Q46" s="34">
        <v>32.771568298339844</v>
      </c>
      <c r="R46" s="34">
        <v>8826.4372666601575</v>
      </c>
      <c r="S46" s="34">
        <v>65275.346695925924</v>
      </c>
      <c r="T46" s="34">
        <v>20427.861284312497</v>
      </c>
      <c r="U46" s="34">
        <v>11538.546890656271</v>
      </c>
      <c r="V46" s="34">
        <v>88671.01002071875</v>
      </c>
      <c r="W46" s="34">
        <v>4187.1258885624993</v>
      </c>
      <c r="X46" s="34">
        <v>13181.72815840456</v>
      </c>
      <c r="Y46" s="34">
        <v>25368.716876076247</v>
      </c>
      <c r="Z46" s="34">
        <v>67.820534362793182</v>
      </c>
      <c r="AA46" s="34">
        <v>33143.313627781259</v>
      </c>
      <c r="AB46" s="34">
        <v>21136.77751406252</v>
      </c>
      <c r="AC46" s="34">
        <v>34449.185493000899</v>
      </c>
      <c r="AD46" s="34">
        <v>52174.535311509913</v>
      </c>
      <c r="AE46" s="34">
        <v>11466.117675999998</v>
      </c>
      <c r="AF46" s="34">
        <v>15.753880389429765</v>
      </c>
      <c r="AG46" s="34">
        <v>30113.754817250003</v>
      </c>
      <c r="AH46" s="34">
        <v>63466.202231206866</v>
      </c>
      <c r="AI46" s="34">
        <v>9330.0612304687711</v>
      </c>
      <c r="AJ46" s="34">
        <v>6.2485332382142929</v>
      </c>
      <c r="AK46" s="34">
        <v>3316.5033574921999</v>
      </c>
      <c r="AL46" s="34">
        <v>30506.463780406251</v>
      </c>
      <c r="AM46" s="34">
        <v>19334.024919906249</v>
      </c>
      <c r="AN46" s="34">
        <v>14194.800026249999</v>
      </c>
      <c r="AO46" s="34">
        <v>57950.225869824222</v>
      </c>
      <c r="AP46" s="34">
        <v>902.47862299999997</v>
      </c>
      <c r="AQ46" s="34">
        <v>47526.138874445322</v>
      </c>
      <c r="AR46" s="34">
        <v>63923.970003873306</v>
      </c>
      <c r="AS46" s="34">
        <v>72372.059249343773</v>
      </c>
      <c r="AT46" s="34">
        <v>22345.61313159066</v>
      </c>
      <c r="AU46" s="34">
        <v>69290.556911680556</v>
      </c>
      <c r="AV46" s="34">
        <v>36271.852710529507</v>
      </c>
      <c r="AW46" s="34">
        <v>5758.3223268007969</v>
      </c>
      <c r="AX46" s="34">
        <v>61290.388610726572</v>
      </c>
      <c r="AY46" s="34">
        <v>46045.245416825877</v>
      </c>
    </row>
    <row r="47" spans="1:51" x14ac:dyDescent="0.25">
      <c r="A47" s="32">
        <v>44441</v>
      </c>
      <c r="B47" s="33">
        <v>22</v>
      </c>
      <c r="C47" s="34">
        <v>35222.696478249069</v>
      </c>
      <c r="D47" s="34">
        <v>46954.356962968748</v>
      </c>
      <c r="E47" s="34">
        <v>21936.312329312525</v>
      </c>
      <c r="F47" s="34">
        <v>70591.496855437494</v>
      </c>
      <c r="G47" s="34">
        <v>40845.045488312513</v>
      </c>
      <c r="H47" s="34">
        <v>7469.688847703138</v>
      </c>
      <c r="I47" s="34">
        <v>30397.892685387153</v>
      </c>
      <c r="J47" s="34">
        <v>161.6179389953613</v>
      </c>
      <c r="K47" s="34">
        <v>26192.817526859406</v>
      </c>
      <c r="L47" s="34">
        <v>795.17781768180794</v>
      </c>
      <c r="M47" s="34">
        <v>41588.133290985432</v>
      </c>
      <c r="N47" s="34">
        <v>17385.406691562501</v>
      </c>
      <c r="O47" s="34">
        <v>53745.612198274648</v>
      </c>
      <c r="P47" s="34">
        <v>8663.6127980429737</v>
      </c>
      <c r="Q47" s="34">
        <v>32.967110633850098</v>
      </c>
      <c r="R47" s="34">
        <v>8703.0508309375073</v>
      </c>
      <c r="S47" s="34">
        <v>64082.358104738421</v>
      </c>
      <c r="T47" s="34">
        <v>18808.078008140648</v>
      </c>
      <c r="U47" s="34">
        <v>10909.13478570314</v>
      </c>
      <c r="V47" s="34">
        <v>86414.972515031244</v>
      </c>
      <c r="W47" s="34">
        <v>4011.3618452812502</v>
      </c>
      <c r="X47" s="34">
        <v>12433.480993295121</v>
      </c>
      <c r="Y47" s="34">
        <v>24985.981864086909</v>
      </c>
      <c r="Z47" s="34">
        <v>17.090300598144566</v>
      </c>
      <c r="AA47" s="34">
        <v>32273.365463109392</v>
      </c>
      <c r="AB47" s="34">
        <v>20528.405792546888</v>
      </c>
      <c r="AC47" s="34">
        <v>32676.289695672771</v>
      </c>
      <c r="AD47" s="34">
        <v>50084.368871478655</v>
      </c>
      <c r="AE47" s="34">
        <v>12099.240554000002</v>
      </c>
      <c r="AF47" s="34">
        <v>15.753880389429765</v>
      </c>
      <c r="AG47" s="34">
        <v>29535.262864937496</v>
      </c>
      <c r="AH47" s="34">
        <v>61934.016844269376</v>
      </c>
      <c r="AI47" s="34">
        <v>9128.4712402343903</v>
      </c>
      <c r="AJ47" s="34">
        <v>17.37532164493706</v>
      </c>
      <c r="AK47" s="34">
        <v>3264.4952348593802</v>
      </c>
      <c r="AL47" s="34">
        <v>29965.247425687499</v>
      </c>
      <c r="AM47" s="34">
        <v>18699.696419468779</v>
      </c>
      <c r="AN47" s="34">
        <v>12769.02339953125</v>
      </c>
      <c r="AO47" s="34">
        <v>56616.063811027343</v>
      </c>
      <c r="AP47" s="34">
        <v>906.29425100000003</v>
      </c>
      <c r="AQ47" s="34">
        <v>45427.194375570311</v>
      </c>
      <c r="AR47" s="34">
        <v>63087.144507521713</v>
      </c>
      <c r="AS47" s="34">
        <v>70596.866582203133</v>
      </c>
      <c r="AT47" s="34">
        <v>21873.848571668768</v>
      </c>
      <c r="AU47" s="34">
        <v>66600.992784399306</v>
      </c>
      <c r="AV47" s="34">
        <v>34951.199819842026</v>
      </c>
      <c r="AW47" s="34">
        <v>5672.5056154882859</v>
      </c>
      <c r="AX47" s="34">
        <v>60377.696940367197</v>
      </c>
      <c r="AY47" s="34">
        <v>43484.121099247757</v>
      </c>
    </row>
    <row r="48" spans="1:51" x14ac:dyDescent="0.25">
      <c r="A48" s="32">
        <v>44441</v>
      </c>
      <c r="B48" s="33">
        <v>23</v>
      </c>
      <c r="C48" s="34">
        <v>32496.182417342803</v>
      </c>
      <c r="D48" s="34">
        <v>43777.238360281241</v>
      </c>
      <c r="E48" s="34">
        <v>19807.270344484401</v>
      </c>
      <c r="F48" s="34">
        <v>64915.146029437499</v>
      </c>
      <c r="G48" s="34">
        <v>38218.02447192189</v>
      </c>
      <c r="H48" s="34">
        <v>7502.3430238593992</v>
      </c>
      <c r="I48" s="34">
        <v>28220.983275672323</v>
      </c>
      <c r="J48" s="34">
        <v>154.77866363525391</v>
      </c>
      <c r="K48" s="34">
        <v>24771.91713507814</v>
      </c>
      <c r="L48" s="34">
        <v>1032.258495901071</v>
      </c>
      <c r="M48" s="34">
        <v>40004.458269584567</v>
      </c>
      <c r="N48" s="34">
        <v>16084.80454659375</v>
      </c>
      <c r="O48" s="34">
        <v>50274.588369540274</v>
      </c>
      <c r="P48" s="34">
        <v>8394.7499856953182</v>
      </c>
      <c r="Q48" s="34">
        <v>32.135082244873047</v>
      </c>
      <c r="R48" s="34">
        <v>8291.2554641796851</v>
      </c>
      <c r="S48" s="34">
        <v>61000.165504519675</v>
      </c>
      <c r="T48" s="34">
        <v>17501.23314672659</v>
      </c>
      <c r="U48" s="34">
        <v>9938.0130992187605</v>
      </c>
      <c r="V48" s="34">
        <v>82237.697558093743</v>
      </c>
      <c r="W48" s="34">
        <v>3827.0750884140602</v>
      </c>
      <c r="X48" s="34">
        <v>11826.897423943596</v>
      </c>
      <c r="Y48" s="34">
        <v>24538.776288150886</v>
      </c>
      <c r="Z48" s="34">
        <v>-2.1668655395506562</v>
      </c>
      <c r="AA48" s="34">
        <v>30148.543537046913</v>
      </c>
      <c r="AB48" s="34">
        <v>19580.740060140641</v>
      </c>
      <c r="AC48" s="34">
        <v>30576.285530735269</v>
      </c>
      <c r="AD48" s="34">
        <v>48925.087172228654</v>
      </c>
      <c r="AE48" s="34">
        <v>12153.267992999992</v>
      </c>
      <c r="AF48" s="34">
        <v>15.753880389429765</v>
      </c>
      <c r="AG48" s="34">
        <v>28024.291860062502</v>
      </c>
      <c r="AH48" s="34">
        <v>59779.248230644371</v>
      </c>
      <c r="AI48" s="34">
        <v>8775.8647949218794</v>
      </c>
      <c r="AJ48" s="34">
        <v>15.729708069741946</v>
      </c>
      <c r="AK48" s="34">
        <v>3264.3790980703197</v>
      </c>
      <c r="AL48" s="34">
        <v>28422.030026062512</v>
      </c>
      <c r="AM48" s="34">
        <v>17956.967821421902</v>
      </c>
      <c r="AN48" s="34">
        <v>10788.36725675</v>
      </c>
      <c r="AO48" s="34">
        <v>53736.050126531249</v>
      </c>
      <c r="AP48" s="34">
        <v>911.21707200000003</v>
      </c>
      <c r="AQ48" s="34">
        <v>43512.624830234388</v>
      </c>
      <c r="AR48" s="34">
        <v>60961.727433506087</v>
      </c>
      <c r="AS48" s="34">
        <v>66948.269133968759</v>
      </c>
      <c r="AT48" s="34">
        <v>21864.316356153173</v>
      </c>
      <c r="AU48" s="34">
        <v>61939.843315524304</v>
      </c>
      <c r="AV48" s="34">
        <v>34065.909946904518</v>
      </c>
      <c r="AW48" s="34">
        <v>6884.3722217031445</v>
      </c>
      <c r="AX48" s="34">
        <v>57433.52104435939</v>
      </c>
      <c r="AY48" s="34">
        <v>40848.780729982151</v>
      </c>
    </row>
    <row r="49" spans="1:51" x14ac:dyDescent="0.25">
      <c r="A49" s="32">
        <v>44441</v>
      </c>
      <c r="B49" s="33">
        <v>24</v>
      </c>
      <c r="C49" s="34">
        <v>28866.076694748252</v>
      </c>
      <c r="D49" s="34">
        <v>41063.569496093747</v>
      </c>
      <c r="E49" s="34">
        <v>18036.734415203129</v>
      </c>
      <c r="F49" s="34">
        <v>57522.305049156246</v>
      </c>
      <c r="G49" s="34">
        <v>35078.993719593789</v>
      </c>
      <c r="H49" s="34">
        <v>7713.5130193593814</v>
      </c>
      <c r="I49" s="34">
        <v>25010.85372117622</v>
      </c>
      <c r="J49" s="34">
        <v>138.83620643615717</v>
      </c>
      <c r="K49" s="34">
        <v>22057.575928250022</v>
      </c>
      <c r="L49" s="34">
        <v>457.18364775152276</v>
      </c>
      <c r="M49" s="34">
        <v>41276.988413834959</v>
      </c>
      <c r="N49" s="34">
        <v>14565.107480375</v>
      </c>
      <c r="O49" s="34">
        <v>45408.889059626199</v>
      </c>
      <c r="P49" s="34">
        <v>7272.4057003124981</v>
      </c>
      <c r="Q49" s="34">
        <v>32.347495079040527</v>
      </c>
      <c r="R49" s="34">
        <v>7343.0373654101513</v>
      </c>
      <c r="S49" s="34">
        <v>55431.811190175926</v>
      </c>
      <c r="T49" s="34">
        <v>15602.293754781271</v>
      </c>
      <c r="U49" s="34">
        <v>8824.1281893593896</v>
      </c>
      <c r="V49" s="34">
        <v>73858.315418531245</v>
      </c>
      <c r="W49" s="34">
        <v>3600.0441687500102</v>
      </c>
      <c r="X49" s="34">
        <v>10066.007993927957</v>
      </c>
      <c r="Y49" s="34">
        <v>23211.984339006587</v>
      </c>
      <c r="Z49" s="34">
        <v>-19.891342315673697</v>
      </c>
      <c r="AA49" s="34">
        <v>26379.868710281262</v>
      </c>
      <c r="AB49" s="34">
        <v>18053.221297328142</v>
      </c>
      <c r="AC49" s="34">
        <v>27749.398335938378</v>
      </c>
      <c r="AD49" s="34">
        <v>44219.746035791155</v>
      </c>
      <c r="AE49" s="34">
        <v>9688.6397429999997</v>
      </c>
      <c r="AF49" s="34">
        <v>15.753880389429765</v>
      </c>
      <c r="AG49" s="34">
        <v>25425.741602093749</v>
      </c>
      <c r="AH49" s="34">
        <v>55473.110050300631</v>
      </c>
      <c r="AI49" s="34">
        <v>7730.6633056640694</v>
      </c>
      <c r="AJ49" s="34">
        <v>0.22636924373904321</v>
      </c>
      <c r="AK49" s="34">
        <v>3200.9097808046799</v>
      </c>
      <c r="AL49" s="34">
        <v>25474.255494328136</v>
      </c>
      <c r="AM49" s="34">
        <v>15691.851232859377</v>
      </c>
      <c r="AN49" s="34">
        <v>11692.367752703141</v>
      </c>
      <c r="AO49" s="34">
        <v>48764.867428585938</v>
      </c>
      <c r="AP49" s="34">
        <v>859.12693800000011</v>
      </c>
      <c r="AQ49" s="34">
        <v>40557.100440703143</v>
      </c>
      <c r="AR49" s="34">
        <v>56335.258756545147</v>
      </c>
      <c r="AS49" s="34">
        <v>59835.310786140639</v>
      </c>
      <c r="AT49" s="34">
        <v>24012.101122371943</v>
      </c>
      <c r="AU49" s="34">
        <v>57687.684479414937</v>
      </c>
      <c r="AV49" s="34">
        <v>29740.150766935767</v>
      </c>
      <c r="AW49" s="34">
        <v>14846.69897469727</v>
      </c>
      <c r="AX49" s="34">
        <v>51602.399001062513</v>
      </c>
      <c r="AY49" s="34">
        <v>37761.549214950901</v>
      </c>
    </row>
    <row r="50" spans="1:51" x14ac:dyDescent="0.25">
      <c r="A50" s="32">
        <v>44442</v>
      </c>
      <c r="B50" s="33">
        <v>1</v>
      </c>
      <c r="C50" s="34">
        <v>25362.306336639685</v>
      </c>
      <c r="D50" s="34">
        <v>34781.983101593738</v>
      </c>
      <c r="E50" s="34">
        <v>15181.78246509376</v>
      </c>
      <c r="F50" s="34">
        <v>49064.288875937506</v>
      </c>
      <c r="G50" s="34">
        <v>28606.520692046895</v>
      </c>
      <c r="H50" s="34">
        <v>7413.1617153437583</v>
      </c>
      <c r="I50" s="34">
        <v>22309.066273918415</v>
      </c>
      <c r="J50" s="34">
        <v>105.8882141113282</v>
      </c>
      <c r="K50" s="34">
        <v>18918.398619046908</v>
      </c>
      <c r="L50" s="34">
        <v>-42.156785435612619</v>
      </c>
      <c r="M50" s="34">
        <v>36742.255236809549</v>
      </c>
      <c r="N50" s="34">
        <v>12991.264752218751</v>
      </c>
      <c r="O50" s="34">
        <v>39228.826091891824</v>
      </c>
      <c r="P50" s="34">
        <v>6641.6973094453251</v>
      </c>
      <c r="Q50" s="34">
        <v>32.11950159072876</v>
      </c>
      <c r="R50" s="34">
        <v>6067.6113689257909</v>
      </c>
      <c r="S50" s="34">
        <v>46481.837821566573</v>
      </c>
      <c r="T50" s="34">
        <v>13385.119550054709</v>
      </c>
      <c r="U50" s="34">
        <v>7833.5201312031304</v>
      </c>
      <c r="V50" s="34">
        <v>59295.550639531248</v>
      </c>
      <c r="W50" s="34">
        <v>3721.8658585078201</v>
      </c>
      <c r="X50" s="34">
        <v>7794.9751562716956</v>
      </c>
      <c r="Y50" s="34">
        <v>22168.294000460246</v>
      </c>
      <c r="Z50" s="34">
        <v>39.534201354980638</v>
      </c>
      <c r="AA50" s="34">
        <v>21249.245301218787</v>
      </c>
      <c r="AB50" s="34">
        <v>16275.853684906268</v>
      </c>
      <c r="AC50" s="34">
        <v>24061.109177250888</v>
      </c>
      <c r="AD50" s="34">
        <v>36414.97079647865</v>
      </c>
      <c r="AE50" s="34">
        <v>8473.9519279999986</v>
      </c>
      <c r="AF50" s="34">
        <v>15.753880389429765</v>
      </c>
      <c r="AG50" s="34">
        <v>20474.364182593748</v>
      </c>
      <c r="AH50" s="34">
        <v>40655.318513175625</v>
      </c>
      <c r="AI50" s="34">
        <v>6280.6855712890592</v>
      </c>
      <c r="AJ50" s="34">
        <v>0.28176680472256521</v>
      </c>
      <c r="AK50" s="34">
        <v>3101.0264574922003</v>
      </c>
      <c r="AL50" s="34">
        <v>20694.464873781268</v>
      </c>
      <c r="AM50" s="34">
        <v>12813.407819601574</v>
      </c>
      <c r="AN50" s="34">
        <v>11434.48917464063</v>
      </c>
      <c r="AO50" s="34">
        <v>41968.331931390625</v>
      </c>
      <c r="AP50" s="34">
        <v>778.44046000000003</v>
      </c>
      <c r="AQ50" s="34">
        <v>36413.823255132847</v>
      </c>
      <c r="AR50" s="34">
        <v>47460.297319568599</v>
      </c>
      <c r="AS50" s="34">
        <v>49046.816699953139</v>
      </c>
      <c r="AT50" s="34">
        <v>19324.192967965664</v>
      </c>
      <c r="AU50" s="34">
        <v>49085.861724664937</v>
      </c>
      <c r="AV50" s="34">
        <v>20648.246166623278</v>
      </c>
      <c r="AW50" s="34">
        <v>16681.384322258789</v>
      </c>
      <c r="AX50" s="34">
        <v>42564.584014746113</v>
      </c>
      <c r="AY50" s="34">
        <v>33891.624988747775</v>
      </c>
    </row>
    <row r="51" spans="1:51" x14ac:dyDescent="0.25">
      <c r="A51" s="32">
        <v>44442</v>
      </c>
      <c r="B51" s="33">
        <v>2</v>
      </c>
      <c r="C51" s="34">
        <v>23237.118553249064</v>
      </c>
      <c r="D51" s="34">
        <v>31712.756932687495</v>
      </c>
      <c r="E51" s="34">
        <v>12943.87778240626</v>
      </c>
      <c r="F51" s="34">
        <v>42326.273004359384</v>
      </c>
      <c r="G51" s="34">
        <v>24597.805263375005</v>
      </c>
      <c r="H51" s="34">
        <v>7282.4576873125116</v>
      </c>
      <c r="I51" s="34">
        <v>19608.811159930137</v>
      </c>
      <c r="J51" s="34">
        <v>93.014425277709989</v>
      </c>
      <c r="K51" s="34">
        <v>16142.00287296876</v>
      </c>
      <c r="L51" s="34">
        <v>-462.5131135998472</v>
      </c>
      <c r="M51" s="34">
        <v>34017.87460311914</v>
      </c>
      <c r="N51" s="34">
        <v>11884.25226073438</v>
      </c>
      <c r="O51" s="34">
        <v>34319.646985540283</v>
      </c>
      <c r="P51" s="34">
        <v>5825.3941223789134</v>
      </c>
      <c r="Q51" s="34">
        <v>31.71641206741333</v>
      </c>
      <c r="R51" s="34">
        <v>4973.900615683594</v>
      </c>
      <c r="S51" s="34">
        <v>38439.391887597827</v>
      </c>
      <c r="T51" s="34">
        <v>12094.010188171891</v>
      </c>
      <c r="U51" s="34">
        <v>7155.7067273203093</v>
      </c>
      <c r="V51" s="34">
        <v>51063.341016968756</v>
      </c>
      <c r="W51" s="34">
        <v>2489.1704440429739</v>
      </c>
      <c r="X51" s="34">
        <v>6950.7388982404773</v>
      </c>
      <c r="Y51" s="34">
        <v>20233.898521504911</v>
      </c>
      <c r="Z51" s="34">
        <v>55.242722167968722</v>
      </c>
      <c r="AA51" s="34">
        <v>16465.078368906252</v>
      </c>
      <c r="AB51" s="34">
        <v>14742.58393598439</v>
      </c>
      <c r="AC51" s="34">
        <v>21226.644651313385</v>
      </c>
      <c r="AD51" s="34">
        <v>30600.03390929116</v>
      </c>
      <c r="AE51" s="34">
        <v>8069.2237239999959</v>
      </c>
      <c r="AF51" s="34">
        <v>15.753880389429765</v>
      </c>
      <c r="AG51" s="34">
        <v>16913.38329075</v>
      </c>
      <c r="AH51" s="34">
        <v>31607.657437675618</v>
      </c>
      <c r="AI51" s="34">
        <v>5062.4232421875104</v>
      </c>
      <c r="AJ51" s="34">
        <v>0.15616147229070521</v>
      </c>
      <c r="AK51" s="34">
        <v>2809.3389442070402</v>
      </c>
      <c r="AL51" s="34">
        <v>16920.499072296901</v>
      </c>
      <c r="AM51" s="34">
        <v>10125.842208046895</v>
      </c>
      <c r="AN51" s="34">
        <v>8844.0272546406304</v>
      </c>
      <c r="AO51" s="34">
        <v>36371.260485546867</v>
      </c>
      <c r="AP51" s="34">
        <v>716.31359800000007</v>
      </c>
      <c r="AQ51" s="34">
        <v>33087.177063742209</v>
      </c>
      <c r="AR51" s="34">
        <v>40289.686551912338</v>
      </c>
      <c r="AS51" s="34">
        <v>39758.805553609403</v>
      </c>
      <c r="AT51" s="34">
        <v>17120.28217877815</v>
      </c>
      <c r="AU51" s="34">
        <v>41814.744916352443</v>
      </c>
      <c r="AV51" s="34">
        <v>9836.7547857795107</v>
      </c>
      <c r="AW51" s="34">
        <v>11039.27799974122</v>
      </c>
      <c r="AX51" s="34">
        <v>34430.450169332034</v>
      </c>
      <c r="AY51" s="34">
        <v>30926.114587607124</v>
      </c>
    </row>
    <row r="52" spans="1:51" x14ac:dyDescent="0.25">
      <c r="A52" s="32">
        <v>44442</v>
      </c>
      <c r="B52" s="33">
        <v>3</v>
      </c>
      <c r="C52" s="34">
        <v>21264.124301139687</v>
      </c>
      <c r="D52" s="34">
        <v>26443.688098062503</v>
      </c>
      <c r="E52" s="34">
        <v>11732.098437093749</v>
      </c>
      <c r="F52" s="34">
        <v>39049.397361515628</v>
      </c>
      <c r="G52" s="34">
        <v>20905.764035031247</v>
      </c>
      <c r="H52" s="34">
        <v>6964.0547825156427</v>
      </c>
      <c r="I52" s="34">
        <v>17965.653212500438</v>
      </c>
      <c r="J52" s="34">
        <v>87.691049575805707</v>
      </c>
      <c r="K52" s="34">
        <v>14434.232035453151</v>
      </c>
      <c r="L52" s="34">
        <v>-1360.5667441173828</v>
      </c>
      <c r="M52" s="34">
        <v>32226.369419120791</v>
      </c>
      <c r="N52" s="34">
        <v>10883.31587942188</v>
      </c>
      <c r="O52" s="34">
        <v>31339.550323360592</v>
      </c>
      <c r="P52" s="34">
        <v>5204.4772322050812</v>
      </c>
      <c r="Q52" s="34">
        <v>31.215461730957031</v>
      </c>
      <c r="R52" s="34">
        <v>4349.2438293164078</v>
      </c>
      <c r="S52" s="34">
        <v>33973.645260629084</v>
      </c>
      <c r="T52" s="34">
        <v>11395.302037398453</v>
      </c>
      <c r="U52" s="34">
        <v>6680.1161006562497</v>
      </c>
      <c r="V52" s="34">
        <v>45424.483305625014</v>
      </c>
      <c r="W52" s="34">
        <v>897.91741899609383</v>
      </c>
      <c r="X52" s="34">
        <v>5952.1229346076798</v>
      </c>
      <c r="Y52" s="34">
        <v>19525.067013863329</v>
      </c>
      <c r="Z52" s="34">
        <v>-13.381171417236075</v>
      </c>
      <c r="AA52" s="34">
        <v>13548.164349593781</v>
      </c>
      <c r="AB52" s="34">
        <v>13724.492131851583</v>
      </c>
      <c r="AC52" s="34">
        <v>19858.707330907131</v>
      </c>
      <c r="AD52" s="34">
        <v>26842.743148353657</v>
      </c>
      <c r="AE52" s="34">
        <v>8637.7125099999921</v>
      </c>
      <c r="AF52" s="34">
        <v>15.753880389429765</v>
      </c>
      <c r="AG52" s="34">
        <v>14383.701679093749</v>
      </c>
      <c r="AH52" s="34">
        <v>26642.213614894379</v>
      </c>
      <c r="AI52" s="34">
        <v>4299.4150634765601</v>
      </c>
      <c r="AJ52" s="34">
        <v>0.32496183686095037</v>
      </c>
      <c r="AK52" s="34">
        <v>2719.4483162382899</v>
      </c>
      <c r="AL52" s="34">
        <v>14457.777959265652</v>
      </c>
      <c r="AM52" s="34">
        <v>7842.2559939297298</v>
      </c>
      <c r="AN52" s="34">
        <v>8519.4298627031403</v>
      </c>
      <c r="AO52" s="34">
        <v>32299.059585976567</v>
      </c>
      <c r="AP52" s="34">
        <v>733.00739999999996</v>
      </c>
      <c r="AQ52" s="34">
        <v>30752.896087351593</v>
      </c>
      <c r="AR52" s="34">
        <v>35898.779492256101</v>
      </c>
      <c r="AS52" s="34">
        <v>34275.61336880469</v>
      </c>
      <c r="AT52" s="34">
        <v>18061.006206778151</v>
      </c>
      <c r="AU52" s="34">
        <v>37724.026830758703</v>
      </c>
      <c r="AV52" s="34">
        <v>10414.487453842019</v>
      </c>
      <c r="AW52" s="34">
        <v>8114.1094365752051</v>
      </c>
      <c r="AX52" s="34">
        <v>29587.233550505865</v>
      </c>
      <c r="AY52" s="34">
        <v>29069.102667341533</v>
      </c>
    </row>
    <row r="53" spans="1:51" x14ac:dyDescent="0.25">
      <c r="A53" s="32">
        <v>44442</v>
      </c>
      <c r="B53" s="33">
        <v>4</v>
      </c>
      <c r="C53" s="34">
        <v>20901.268017702183</v>
      </c>
      <c r="D53" s="34">
        <v>23859.103217718752</v>
      </c>
      <c r="E53" s="34">
        <v>11253.78775839065</v>
      </c>
      <c r="F53" s="34">
        <v>37364.347005390649</v>
      </c>
      <c r="G53" s="34">
        <v>20439.770770187515</v>
      </c>
      <c r="H53" s="34">
        <v>7001.5551214531315</v>
      </c>
      <c r="I53" s="34">
        <v>17216.571525152784</v>
      </c>
      <c r="J53" s="34">
        <v>84.555601119995103</v>
      </c>
      <c r="K53" s="34">
        <v>13674.394129421891</v>
      </c>
      <c r="L53" s="34">
        <v>-321.6278722534189</v>
      </c>
      <c r="M53" s="34">
        <v>33186.520148439435</v>
      </c>
      <c r="N53" s="34">
        <v>10610.55017782813</v>
      </c>
      <c r="O53" s="34">
        <v>30013.325888149666</v>
      </c>
      <c r="P53" s="34">
        <v>5155.7262474140653</v>
      </c>
      <c r="Q53" s="34">
        <v>31.39640474319458</v>
      </c>
      <c r="R53" s="34">
        <v>4061.8268253808606</v>
      </c>
      <c r="S53" s="34">
        <v>31065.364799238465</v>
      </c>
      <c r="T53" s="34">
        <v>11183.217748554702</v>
      </c>
      <c r="U53" s="34">
        <v>6585.3836859296998</v>
      </c>
      <c r="V53" s="34">
        <v>42960.118769500004</v>
      </c>
      <c r="W53" s="34">
        <v>833.5552416289072</v>
      </c>
      <c r="X53" s="34">
        <v>5483.707452443552</v>
      </c>
      <c r="Y53" s="34">
        <v>18889.862740073349</v>
      </c>
      <c r="Z53" s="34">
        <v>32.513279266357316</v>
      </c>
      <c r="AA53" s="34">
        <v>11761.851872476576</v>
      </c>
      <c r="AB53" s="34">
        <v>13376.307332726581</v>
      </c>
      <c r="AC53" s="34">
        <v>18941.81759387588</v>
      </c>
      <c r="AD53" s="34">
        <v>25190.06988872866</v>
      </c>
      <c r="AE53" s="34">
        <v>7060.4232239999983</v>
      </c>
      <c r="AF53" s="34">
        <v>15.753880389429765</v>
      </c>
      <c r="AG53" s="34">
        <v>14023.02785784375</v>
      </c>
      <c r="AH53" s="34">
        <v>25062.875134394388</v>
      </c>
      <c r="AI53" s="34">
        <v>3948.37580566407</v>
      </c>
      <c r="AJ53" s="34">
        <v>0.4716787567832057</v>
      </c>
      <c r="AK53" s="34">
        <v>2624.6385606015629</v>
      </c>
      <c r="AL53" s="34">
        <v>13337.474718312524</v>
      </c>
      <c r="AM53" s="34">
        <v>7648.4887432500382</v>
      </c>
      <c r="AN53" s="34">
        <v>7971.5033664218799</v>
      </c>
      <c r="AO53" s="34">
        <v>30185.059159554694</v>
      </c>
      <c r="AP53" s="34">
        <v>752.80461100000002</v>
      </c>
      <c r="AQ53" s="34">
        <v>29668.304211749997</v>
      </c>
      <c r="AR53" s="34">
        <v>33926.305898834195</v>
      </c>
      <c r="AS53" s="34">
        <v>31535.931739312524</v>
      </c>
      <c r="AT53" s="34">
        <v>16657.978372731272</v>
      </c>
      <c r="AU53" s="34">
        <v>36191.216205493081</v>
      </c>
      <c r="AV53" s="34">
        <v>10331.422987529531</v>
      </c>
      <c r="AW53" s="34">
        <v>8173.6528017763712</v>
      </c>
      <c r="AX53" s="34">
        <v>27096.313935884777</v>
      </c>
      <c r="AY53" s="34">
        <v>28312.150863607116</v>
      </c>
    </row>
    <row r="54" spans="1:51" x14ac:dyDescent="0.25">
      <c r="A54" s="32">
        <v>44442</v>
      </c>
      <c r="B54" s="33">
        <v>5</v>
      </c>
      <c r="C54" s="34">
        <v>20302.196683655311</v>
      </c>
      <c r="D54" s="34">
        <v>25276.634023593742</v>
      </c>
      <c r="E54" s="34">
        <v>11035.488226835952</v>
      </c>
      <c r="F54" s="34">
        <v>36704.969713703133</v>
      </c>
      <c r="G54" s="34">
        <v>20442.051244390626</v>
      </c>
      <c r="H54" s="34">
        <v>7135.1051926406381</v>
      </c>
      <c r="I54" s="34">
        <v>16876.055891871543</v>
      </c>
      <c r="J54" s="34">
        <v>83.526371002197394</v>
      </c>
      <c r="K54" s="34">
        <v>13457.977801085941</v>
      </c>
      <c r="L54" s="34">
        <v>-379.61308931803796</v>
      </c>
      <c r="M54" s="34">
        <v>30692.677924716067</v>
      </c>
      <c r="N54" s="34">
        <v>10744.23829396877</v>
      </c>
      <c r="O54" s="34">
        <v>29478.965012337161</v>
      </c>
      <c r="P54" s="34">
        <v>5079.9029948203297</v>
      </c>
      <c r="Q54" s="34">
        <v>31.002895832061768</v>
      </c>
      <c r="R54" s="34">
        <v>3973.3783358496103</v>
      </c>
      <c r="S54" s="34">
        <v>29917.448982457216</v>
      </c>
      <c r="T54" s="34">
        <v>11153.7269513594</v>
      </c>
      <c r="U54" s="34">
        <v>6548.7358353828095</v>
      </c>
      <c r="V54" s="34">
        <v>41137.295591656257</v>
      </c>
      <c r="W54" s="34">
        <v>247.20914337396289</v>
      </c>
      <c r="X54" s="34">
        <v>5258.2950267013912</v>
      </c>
      <c r="Y54" s="34">
        <v>19176.539511065759</v>
      </c>
      <c r="Z54" s="34">
        <v>668.4403277766703</v>
      </c>
      <c r="AA54" s="34">
        <v>11207.47506538281</v>
      </c>
      <c r="AB54" s="34">
        <v>13452.583605539081</v>
      </c>
      <c r="AC54" s="34">
        <v>18927.973866375891</v>
      </c>
      <c r="AD54" s="34">
        <v>24556.487942634907</v>
      </c>
      <c r="AE54" s="34">
        <v>6491.083815</v>
      </c>
      <c r="AF54" s="34">
        <v>15.753880389429765</v>
      </c>
      <c r="AG54" s="34">
        <v>13231.277510250002</v>
      </c>
      <c r="AH54" s="34">
        <v>24592.843669675633</v>
      </c>
      <c r="AI54" s="34">
        <v>3790.5813354492298</v>
      </c>
      <c r="AJ54" s="34">
        <v>0.33020901731026697</v>
      </c>
      <c r="AK54" s="34">
        <v>2661.1061857148438</v>
      </c>
      <c r="AL54" s="34">
        <v>12799.135866742199</v>
      </c>
      <c r="AM54" s="34">
        <v>7519.3638237890755</v>
      </c>
      <c r="AN54" s="34">
        <v>7479.3032948750097</v>
      </c>
      <c r="AO54" s="34">
        <v>28782.19030049611</v>
      </c>
      <c r="AP54" s="34">
        <v>754.34147699999994</v>
      </c>
      <c r="AQ54" s="34">
        <v>29357.632867406268</v>
      </c>
      <c r="AR54" s="34">
        <v>33359.519704302955</v>
      </c>
      <c r="AS54" s="34">
        <v>30333.417982679712</v>
      </c>
      <c r="AT54" s="34">
        <v>15852.194306590678</v>
      </c>
      <c r="AU54" s="34">
        <v>35505.075214039956</v>
      </c>
      <c r="AV54" s="34">
        <v>9437.9166689357662</v>
      </c>
      <c r="AW54" s="34">
        <v>4714.6683424082057</v>
      </c>
      <c r="AX54" s="34">
        <v>26353.149890003933</v>
      </c>
      <c r="AY54" s="34">
        <v>28078.056335794641</v>
      </c>
    </row>
    <row r="55" spans="1:51" x14ac:dyDescent="0.25">
      <c r="A55" s="32">
        <v>44442</v>
      </c>
      <c r="B55" s="33">
        <v>6</v>
      </c>
      <c r="C55" s="34">
        <v>21635.12027143627</v>
      </c>
      <c r="D55" s="34">
        <v>26094.333020531234</v>
      </c>
      <c r="E55" s="34">
        <v>12005.113044945309</v>
      </c>
      <c r="F55" s="34">
        <v>37597.095489609383</v>
      </c>
      <c r="G55" s="34">
        <v>20762.427396187515</v>
      </c>
      <c r="H55" s="34">
        <v>7198.0340723593954</v>
      </c>
      <c r="I55" s="34">
        <v>17518.386735992623</v>
      </c>
      <c r="J55" s="34">
        <v>84.254142761230497</v>
      </c>
      <c r="K55" s="34">
        <v>13699.663042421878</v>
      </c>
      <c r="L55" s="34">
        <v>-975.16245378581152</v>
      </c>
      <c r="M55" s="34">
        <v>30774.68077763461</v>
      </c>
      <c r="N55" s="34">
        <v>11139.07249287501</v>
      </c>
      <c r="O55" s="34">
        <v>30778.476827118415</v>
      </c>
      <c r="P55" s="34">
        <v>4976.8890257851572</v>
      </c>
      <c r="Q55" s="34">
        <v>30.69074535369873</v>
      </c>
      <c r="R55" s="34">
        <v>4065.8752897558606</v>
      </c>
      <c r="S55" s="34">
        <v>30917.966133800954</v>
      </c>
      <c r="T55" s="34">
        <v>11546.560763562513</v>
      </c>
      <c r="U55" s="34">
        <v>6766.1478622656296</v>
      </c>
      <c r="V55" s="34">
        <v>41714.357434046899</v>
      </c>
      <c r="W55" s="34">
        <v>-1094.2938074379117</v>
      </c>
      <c r="X55" s="34">
        <v>4674.2742922326252</v>
      </c>
      <c r="Y55" s="34">
        <v>19438.785586139322</v>
      </c>
      <c r="Z55" s="34">
        <v>1640.577738647461</v>
      </c>
      <c r="AA55" s="34">
        <v>12122.302413007814</v>
      </c>
      <c r="AB55" s="34">
        <v>13808.19992200784</v>
      </c>
      <c r="AC55" s="34">
        <v>19204.549909657137</v>
      </c>
      <c r="AD55" s="34">
        <v>25463.451565384908</v>
      </c>
      <c r="AE55" s="34">
        <v>7724.8007089999955</v>
      </c>
      <c r="AF55" s="34">
        <v>15.753880389429765</v>
      </c>
      <c r="AG55" s="34">
        <v>13471.700760781248</v>
      </c>
      <c r="AH55" s="34">
        <v>26119.571326456877</v>
      </c>
      <c r="AI55" s="34">
        <v>3951.3610595703199</v>
      </c>
      <c r="AJ55" s="34">
        <v>0.36802396784764824</v>
      </c>
      <c r="AK55" s="34">
        <v>2673.8230868125011</v>
      </c>
      <c r="AL55" s="34">
        <v>13192.77092438283</v>
      </c>
      <c r="AM55" s="34">
        <v>6757.2221348281346</v>
      </c>
      <c r="AN55" s="34">
        <v>7978.4258699687598</v>
      </c>
      <c r="AO55" s="34">
        <v>29590.397116542976</v>
      </c>
      <c r="AP55" s="34">
        <v>758.15300000000002</v>
      </c>
      <c r="AQ55" s="34">
        <v>29733.904777421893</v>
      </c>
      <c r="AR55" s="34">
        <v>33723.406433662334</v>
      </c>
      <c r="AS55" s="34">
        <v>31655.606358851583</v>
      </c>
      <c r="AT55" s="34">
        <v>16722.711662121928</v>
      </c>
      <c r="AU55" s="34">
        <v>35568.553112164969</v>
      </c>
      <c r="AV55" s="34">
        <v>12353.711649935762</v>
      </c>
      <c r="AW55" s="34">
        <v>2741.2012081805046</v>
      </c>
      <c r="AX55" s="34">
        <v>27100.490600822275</v>
      </c>
      <c r="AY55" s="34">
        <v>28846.071504403993</v>
      </c>
    </row>
    <row r="56" spans="1:51" x14ac:dyDescent="0.25">
      <c r="A56" s="32">
        <v>44442</v>
      </c>
      <c r="B56" s="33">
        <v>7</v>
      </c>
      <c r="C56" s="34">
        <v>25462.166058999072</v>
      </c>
      <c r="D56" s="34">
        <v>29313.414107468747</v>
      </c>
      <c r="E56" s="34">
        <v>14637.353720296913</v>
      </c>
      <c r="F56" s="34">
        <v>46671.111008281267</v>
      </c>
      <c r="G56" s="34">
        <v>22770.145127031272</v>
      </c>
      <c r="H56" s="34">
        <v>7369.6188079375297</v>
      </c>
      <c r="I56" s="34">
        <v>20498.857157344202</v>
      </c>
      <c r="J56" s="34">
        <v>92.331663131713896</v>
      </c>
      <c r="K56" s="34">
        <v>15650.542272781271</v>
      </c>
      <c r="L56" s="34">
        <v>-445.19448534420007</v>
      </c>
      <c r="M56" s="34">
        <v>34372.071949867837</v>
      </c>
      <c r="N56" s="34">
        <v>12991.219343234379</v>
      </c>
      <c r="O56" s="34">
        <v>35885.729717368391</v>
      </c>
      <c r="P56" s="34">
        <v>5145.610833382827</v>
      </c>
      <c r="Q56" s="34">
        <v>31.994757175445557</v>
      </c>
      <c r="R56" s="34">
        <v>4708.6405334960946</v>
      </c>
      <c r="S56" s="34">
        <v>35159.751627113452</v>
      </c>
      <c r="T56" s="34">
        <v>13248.354910132819</v>
      </c>
      <c r="U56" s="34">
        <v>8021.1846646640697</v>
      </c>
      <c r="V56" s="34">
        <v>49645.030880109378</v>
      </c>
      <c r="W56" s="34">
        <v>1866.469552544926</v>
      </c>
      <c r="X56" s="34">
        <v>5629.0697752326523</v>
      </c>
      <c r="Y56" s="34">
        <v>21172.774584922314</v>
      </c>
      <c r="Z56" s="34">
        <v>226.20733428955083</v>
      </c>
      <c r="AA56" s="34">
        <v>14693.786824898458</v>
      </c>
      <c r="AB56" s="34">
        <v>15922.665145093759</v>
      </c>
      <c r="AC56" s="34">
        <v>22711.106648016517</v>
      </c>
      <c r="AD56" s="34">
        <v>29827.822051759911</v>
      </c>
      <c r="AE56" s="34">
        <v>7550.6481929999982</v>
      </c>
      <c r="AF56" s="34">
        <v>15.753880389429765</v>
      </c>
      <c r="AG56" s="34">
        <v>15394.275591468751</v>
      </c>
      <c r="AH56" s="34">
        <v>30649.182592519377</v>
      </c>
      <c r="AI56" s="34">
        <v>4452.1124267578198</v>
      </c>
      <c r="AJ56" s="34">
        <v>1.0990801240606061</v>
      </c>
      <c r="AK56" s="34">
        <v>2776.9715156601569</v>
      </c>
      <c r="AL56" s="34">
        <v>14862.873452890639</v>
      </c>
      <c r="AM56" s="34">
        <v>9034.0761799844095</v>
      </c>
      <c r="AN56" s="34">
        <v>8856.2044689375107</v>
      </c>
      <c r="AO56" s="34">
        <v>33355.184598687498</v>
      </c>
      <c r="AP56" s="34">
        <v>780.19786099999999</v>
      </c>
      <c r="AQ56" s="34">
        <v>33978.057850617217</v>
      </c>
      <c r="AR56" s="34">
        <v>37628.717942529525</v>
      </c>
      <c r="AS56" s="34">
        <v>36675.289018734402</v>
      </c>
      <c r="AT56" s="34">
        <v>16453.576592606285</v>
      </c>
      <c r="AU56" s="34">
        <v>42207.712651493071</v>
      </c>
      <c r="AV56" s="34">
        <v>14999.585836748269</v>
      </c>
      <c r="AW56" s="34">
        <v>2829.1404035185669</v>
      </c>
      <c r="AX56" s="34">
        <v>30832.266052882827</v>
      </c>
      <c r="AY56" s="34">
        <v>33141.068738982132</v>
      </c>
    </row>
    <row r="57" spans="1:51" x14ac:dyDescent="0.25">
      <c r="A57" s="32">
        <v>44442</v>
      </c>
      <c r="B57" s="33">
        <v>8</v>
      </c>
      <c r="C57" s="34">
        <v>32665.848066764658</v>
      </c>
      <c r="D57" s="34">
        <v>33869.149937937509</v>
      </c>
      <c r="E57" s="34">
        <v>18508.203027953154</v>
      </c>
      <c r="F57" s="34">
        <v>61067.97073084375</v>
      </c>
      <c r="G57" s="34">
        <v>28351.624110946213</v>
      </c>
      <c r="H57" s="34">
        <v>8087.9828409687725</v>
      </c>
      <c r="I57" s="34">
        <v>26517.258754832488</v>
      </c>
      <c r="J57" s="34">
        <v>105.5296363830566</v>
      </c>
      <c r="K57" s="34">
        <v>19115.466838953151</v>
      </c>
      <c r="L57" s="34">
        <v>1441.3003179073385</v>
      </c>
      <c r="M57" s="34">
        <v>42142.384481390625</v>
      </c>
      <c r="N57" s="34">
        <v>15231.819964593749</v>
      </c>
      <c r="O57" s="34">
        <v>43424.007007993401</v>
      </c>
      <c r="P57" s="34">
        <v>5968.6896077973006</v>
      </c>
      <c r="Q57" s="34">
        <v>31.908875465393066</v>
      </c>
      <c r="R57" s="34">
        <v>5219.4476893750007</v>
      </c>
      <c r="S57" s="34">
        <v>39860.94247505095</v>
      </c>
      <c r="T57" s="34">
        <v>15243.999310703142</v>
      </c>
      <c r="U57" s="34">
        <v>9004.8770692343896</v>
      </c>
      <c r="V57" s="34">
        <v>60104.562611656249</v>
      </c>
      <c r="W57" s="34">
        <v>3172.7992336250099</v>
      </c>
      <c r="X57" s="34">
        <v>8709.3952358967035</v>
      </c>
      <c r="Y57" s="34">
        <v>24438.956203344016</v>
      </c>
      <c r="Z57" s="34">
        <v>56.091014862060369</v>
      </c>
      <c r="AA57" s="34">
        <v>19002.812941882818</v>
      </c>
      <c r="AB57" s="34">
        <v>19908.260083546898</v>
      </c>
      <c r="AC57" s="34">
        <v>27914.213711516521</v>
      </c>
      <c r="AD57" s="34">
        <v>34903.00637163491</v>
      </c>
      <c r="AE57" s="34">
        <v>9796.4804349999977</v>
      </c>
      <c r="AF57" s="34">
        <v>15.753880389429765</v>
      </c>
      <c r="AG57" s="34">
        <v>19554.541791312498</v>
      </c>
      <c r="AH57" s="34">
        <v>33233.212625738131</v>
      </c>
      <c r="AI57" s="34">
        <v>4687.2003904077255</v>
      </c>
      <c r="AJ57" s="34">
        <v>0.34703109024997048</v>
      </c>
      <c r="AK57" s="34">
        <v>3057.2652040777607</v>
      </c>
      <c r="AL57" s="34">
        <v>16310.982106015641</v>
      </c>
      <c r="AM57" s="34">
        <v>10621.328995773458</v>
      </c>
      <c r="AN57" s="34">
        <v>9989.3838586875099</v>
      </c>
      <c r="AO57" s="34">
        <v>39092.677848562504</v>
      </c>
      <c r="AP57" s="34">
        <v>738.41854296999361</v>
      </c>
      <c r="AQ57" s="34">
        <v>42958.039413226579</v>
      </c>
      <c r="AR57" s="34">
        <v>45550.144195521716</v>
      </c>
      <c r="AS57" s="34">
        <v>41825.911285406284</v>
      </c>
      <c r="AT57" s="34">
        <v>20392.29642651253</v>
      </c>
      <c r="AU57" s="34">
        <v>51604.510865008691</v>
      </c>
      <c r="AV57" s="34">
        <v>17068.199735998271</v>
      </c>
      <c r="AW57" s="34">
        <v>2609.0054469433662</v>
      </c>
      <c r="AX57" s="34">
        <v>34702.467323082041</v>
      </c>
      <c r="AY57" s="34">
        <v>43543.798581263385</v>
      </c>
    </row>
    <row r="58" spans="1:51" x14ac:dyDescent="0.25">
      <c r="A58" s="32">
        <v>44442</v>
      </c>
      <c r="B58" s="33">
        <v>9</v>
      </c>
      <c r="C58" s="34">
        <v>39409.66045423341</v>
      </c>
      <c r="D58" s="34">
        <v>42269.764066937496</v>
      </c>
      <c r="E58" s="34">
        <v>19900.119410625022</v>
      </c>
      <c r="F58" s="34">
        <v>70977.47213928125</v>
      </c>
      <c r="G58" s="34">
        <v>37179.633097351063</v>
      </c>
      <c r="H58" s="34">
        <v>10289.134526093769</v>
      </c>
      <c r="I58" s="34">
        <v>33271.00404175435</v>
      </c>
      <c r="J58" s="34">
        <v>106.85412979125969</v>
      </c>
      <c r="K58" s="34">
        <v>23415.937520062518</v>
      </c>
      <c r="L58" s="34">
        <v>4583.9792786903645</v>
      </c>
      <c r="M58" s="34">
        <v>46666.609427402349</v>
      </c>
      <c r="N58" s="34">
        <v>15552.426629</v>
      </c>
      <c r="O58" s="34">
        <v>52982.066681040269</v>
      </c>
      <c r="P58" s="34">
        <v>6650.2682545260341</v>
      </c>
      <c r="Q58" s="34">
        <v>32.767465591430664</v>
      </c>
      <c r="R58" s="34">
        <v>5964.3741619335942</v>
      </c>
      <c r="S58" s="34">
        <v>47420.403864504071</v>
      </c>
      <c r="T58" s="34">
        <v>16530.862567750024</v>
      </c>
      <c r="U58" s="34">
        <v>9385.371329062511</v>
      </c>
      <c r="V58" s="34">
        <v>67882.618646281262</v>
      </c>
      <c r="W58" s="34">
        <v>4376.1698656328199</v>
      </c>
      <c r="X58" s="34">
        <v>12391.087902427971</v>
      </c>
      <c r="Y58" s="34">
        <v>28802.442418272574</v>
      </c>
      <c r="Z58" s="34">
        <v>-214.62577072143566</v>
      </c>
      <c r="AA58" s="34">
        <v>24759.828466640647</v>
      </c>
      <c r="AB58" s="34">
        <v>25623.149299265646</v>
      </c>
      <c r="AC58" s="34">
        <v>31852.430369907146</v>
      </c>
      <c r="AD58" s="34">
        <v>39318.071531603651</v>
      </c>
      <c r="AE58" s="34">
        <v>12260.241622000003</v>
      </c>
      <c r="AF58" s="34">
        <v>15.753880389429765</v>
      </c>
      <c r="AG58" s="34">
        <v>23482.774253187497</v>
      </c>
      <c r="AH58" s="34">
        <v>37979.424073831877</v>
      </c>
      <c r="AI58" s="34">
        <v>5985.0567893466132</v>
      </c>
      <c r="AJ58" s="34">
        <v>0.7037289156208999</v>
      </c>
      <c r="AK58" s="34">
        <v>4074.0744406499093</v>
      </c>
      <c r="AL58" s="34">
        <v>17820.30436856252</v>
      </c>
      <c r="AM58" s="34">
        <v>14592.060495140649</v>
      </c>
      <c r="AN58" s="34">
        <v>10823.003303359379</v>
      </c>
      <c r="AO58" s="34">
        <v>46978.862031988276</v>
      </c>
      <c r="AP58" s="34">
        <v>837.502709517212</v>
      </c>
      <c r="AQ58" s="34">
        <v>53689.263964687489</v>
      </c>
      <c r="AR58" s="34">
        <v>57426.908794443603</v>
      </c>
      <c r="AS58" s="34">
        <v>48132.01050420315</v>
      </c>
      <c r="AT58" s="34">
        <v>24458.382131153161</v>
      </c>
      <c r="AU58" s="34">
        <v>61391.452762133682</v>
      </c>
      <c r="AV58" s="34">
        <v>22345.874686154515</v>
      </c>
      <c r="AW58" s="34">
        <v>2896.4854513658902</v>
      </c>
      <c r="AX58" s="34">
        <v>39709.521749984378</v>
      </c>
      <c r="AY58" s="34">
        <v>55439.936739310244</v>
      </c>
    </row>
    <row r="59" spans="1:51" x14ac:dyDescent="0.25">
      <c r="A59" s="32">
        <v>44442</v>
      </c>
      <c r="B59" s="33">
        <v>10</v>
      </c>
      <c r="C59" s="34">
        <v>44688.677623452168</v>
      </c>
      <c r="D59" s="34">
        <v>47992.433140000008</v>
      </c>
      <c r="E59" s="34">
        <v>22046.187024031264</v>
      </c>
      <c r="F59" s="34">
        <v>80541.88417034375</v>
      </c>
      <c r="G59" s="34">
        <v>43294.882175872124</v>
      </c>
      <c r="H59" s="34">
        <v>11717.374690421892</v>
      </c>
      <c r="I59" s="34">
        <v>37609.408762527768</v>
      </c>
      <c r="J59" s="34">
        <v>124.27729606628421</v>
      </c>
      <c r="K59" s="34">
        <v>25981.810615437516</v>
      </c>
      <c r="L59" s="34">
        <v>4958.3349223448022</v>
      </c>
      <c r="M59" s="34">
        <v>49878.899019100107</v>
      </c>
      <c r="N59" s="34">
        <v>17255.739615999999</v>
      </c>
      <c r="O59" s="34">
        <v>60413.090436212151</v>
      </c>
      <c r="P59" s="34">
        <v>6991.9811648328105</v>
      </c>
      <c r="Q59" s="34">
        <v>32.961911201477051</v>
      </c>
      <c r="R59" s="34">
        <v>6788.6798360546836</v>
      </c>
      <c r="S59" s="34">
        <v>54278.453290800928</v>
      </c>
      <c r="T59" s="34">
        <v>18686.77723368752</v>
      </c>
      <c r="U59" s="34">
        <v>10155.27345610938</v>
      </c>
      <c r="V59" s="34">
        <v>75793.061570312493</v>
      </c>
      <c r="W59" s="34">
        <v>5316.5724998671903</v>
      </c>
      <c r="X59" s="34">
        <v>13386.760838545149</v>
      </c>
      <c r="Y59" s="34">
        <v>32004.896713018756</v>
      </c>
      <c r="Z59" s="34">
        <v>-244.33491455078146</v>
      </c>
      <c r="AA59" s="34">
        <v>27743.121694859383</v>
      </c>
      <c r="AB59" s="34">
        <v>29145.267095500007</v>
      </c>
      <c r="AC59" s="34">
        <v>35102.341276578998</v>
      </c>
      <c r="AD59" s="34">
        <v>44260.069009853651</v>
      </c>
      <c r="AE59" s="34">
        <v>11920.406811999997</v>
      </c>
      <c r="AF59" s="34">
        <v>15.753880389429765</v>
      </c>
      <c r="AG59" s="34">
        <v>25618.581979843748</v>
      </c>
      <c r="AH59" s="34">
        <v>43925.035730019372</v>
      </c>
      <c r="AI59" s="34">
        <v>7063.8068985096879</v>
      </c>
      <c r="AJ59" s="34">
        <v>0.48706434213454486</v>
      </c>
      <c r="AK59" s="34">
        <v>4640.5571768896862</v>
      </c>
      <c r="AL59" s="34">
        <v>19728.898738046901</v>
      </c>
      <c r="AM59" s="34">
        <v>17843.163553187514</v>
      </c>
      <c r="AN59" s="34">
        <v>10905.829229671881</v>
      </c>
      <c r="AO59" s="34">
        <v>53044.228643859373</v>
      </c>
      <c r="AP59" s="34">
        <v>919.39955645153793</v>
      </c>
      <c r="AQ59" s="34">
        <v>62046.112805625016</v>
      </c>
      <c r="AR59" s="34">
        <v>66413.301691482688</v>
      </c>
      <c r="AS59" s="34">
        <v>54315.246226890653</v>
      </c>
      <c r="AT59" s="34">
        <v>28360.40398977814</v>
      </c>
      <c r="AU59" s="34">
        <v>67810.67889711805</v>
      </c>
      <c r="AV59" s="34">
        <v>25564.045598529516</v>
      </c>
      <c r="AW59" s="34">
        <v>3313.0816008834163</v>
      </c>
      <c r="AX59" s="34">
        <v>45341.708309558606</v>
      </c>
      <c r="AY59" s="34">
        <v>65170.680315747748</v>
      </c>
    </row>
    <row r="60" spans="1:51" x14ac:dyDescent="0.25">
      <c r="A60" s="32">
        <v>44442</v>
      </c>
      <c r="B60" s="33">
        <v>11</v>
      </c>
      <c r="C60" s="34">
        <v>47292.848732577157</v>
      </c>
      <c r="D60" s="34">
        <v>48935.665585406241</v>
      </c>
      <c r="E60" s="34">
        <v>22412.766552437519</v>
      </c>
      <c r="F60" s="34">
        <v>83215.685782749992</v>
      </c>
      <c r="G60" s="34">
        <v>43885.458883514446</v>
      </c>
      <c r="H60" s="34">
        <v>11882.582802484394</v>
      </c>
      <c r="I60" s="34">
        <v>40182.76061569967</v>
      </c>
      <c r="J60" s="34">
        <v>126.16239738464371</v>
      </c>
      <c r="K60" s="34">
        <v>27789.87188371877</v>
      </c>
      <c r="L60" s="34">
        <v>5157.0092054389315</v>
      </c>
      <c r="M60" s="34">
        <v>51447.969718107423</v>
      </c>
      <c r="N60" s="34">
        <v>18706.689350687499</v>
      </c>
      <c r="O60" s="34">
        <v>64439.71824322777</v>
      </c>
      <c r="P60" s="34">
        <v>7056.1053993494434</v>
      </c>
      <c r="Q60" s="34">
        <v>32.983558654785156</v>
      </c>
      <c r="R60" s="34">
        <v>7213.9723516992271</v>
      </c>
      <c r="S60" s="34">
        <v>57481.939924144681</v>
      </c>
      <c r="T60" s="34">
        <v>19623.139415515638</v>
      </c>
      <c r="U60" s="34">
        <v>10279.166517546881</v>
      </c>
      <c r="V60" s="34">
        <v>81898.135307156248</v>
      </c>
      <c r="W60" s="34">
        <v>5450.1074599922003</v>
      </c>
      <c r="X60" s="34">
        <v>10920.929605029494</v>
      </c>
      <c r="Y60" s="34">
        <v>32912.483182184144</v>
      </c>
      <c r="Z60" s="34">
        <v>-216.09497283935536</v>
      </c>
      <c r="AA60" s="34">
        <v>29898.098176812517</v>
      </c>
      <c r="AB60" s="34">
        <v>30818.757633499998</v>
      </c>
      <c r="AC60" s="34">
        <v>35031.747227016509</v>
      </c>
      <c r="AD60" s="34">
        <v>46703.018939041162</v>
      </c>
      <c r="AE60" s="34">
        <v>12211.205201000001</v>
      </c>
      <c r="AF60" s="34">
        <v>15.753880389429765</v>
      </c>
      <c r="AG60" s="34">
        <v>27156.929683812501</v>
      </c>
      <c r="AH60" s="34">
        <v>47265.958987238111</v>
      </c>
      <c r="AI60" s="34">
        <v>7362.3546086435854</v>
      </c>
      <c r="AJ60" s="34">
        <v>0.25389707045485466</v>
      </c>
      <c r="AK60" s="34">
        <v>5362.1528087727502</v>
      </c>
      <c r="AL60" s="34">
        <v>21373.224571750019</v>
      </c>
      <c r="AM60" s="34">
        <v>17784.200489031286</v>
      </c>
      <c r="AN60" s="34">
        <v>11954.5620428125</v>
      </c>
      <c r="AO60" s="34">
        <v>56608.169380914071</v>
      </c>
      <c r="AP60" s="34">
        <v>943.22688297167906</v>
      </c>
      <c r="AQ60" s="34">
        <v>66733.526815484394</v>
      </c>
      <c r="AR60" s="34">
        <v>69846.378007154548</v>
      </c>
      <c r="AS60" s="34">
        <v>58000.641802937535</v>
      </c>
      <c r="AT60" s="34">
        <v>31384.386509090662</v>
      </c>
      <c r="AU60" s="34">
        <v>70579.133640711807</v>
      </c>
      <c r="AV60" s="34">
        <v>26912.768258498265</v>
      </c>
      <c r="AW60" s="34">
        <v>5158.75706978581</v>
      </c>
      <c r="AX60" s="34">
        <v>48329.2557159219</v>
      </c>
      <c r="AY60" s="34">
        <v>69887.611785278961</v>
      </c>
    </row>
    <row r="61" spans="1:51" x14ac:dyDescent="0.25">
      <c r="A61" s="32">
        <v>44442</v>
      </c>
      <c r="B61" s="33">
        <v>12</v>
      </c>
      <c r="C61" s="34">
        <v>47729.144164264653</v>
      </c>
      <c r="D61" s="34">
        <v>50294.284914062511</v>
      </c>
      <c r="E61" s="34">
        <v>22237.244628546887</v>
      </c>
      <c r="F61" s="34">
        <v>85124.629666249995</v>
      </c>
      <c r="G61" s="34">
        <v>47241.609623205455</v>
      </c>
      <c r="H61" s="34">
        <v>11355.391289468771</v>
      </c>
      <c r="I61" s="34">
        <v>41255.897945246528</v>
      </c>
      <c r="J61" s="34">
        <v>116.019536972046</v>
      </c>
      <c r="K61" s="34">
        <v>28037.792044375015</v>
      </c>
      <c r="L61" s="34">
        <v>4721.2571183607361</v>
      </c>
      <c r="M61" s="34">
        <v>52607.004951530653</v>
      </c>
      <c r="N61" s="34">
        <v>19848.300208125002</v>
      </c>
      <c r="O61" s="34">
        <v>65961.116260024661</v>
      </c>
      <c r="P61" s="34">
        <v>7313.0647807606911</v>
      </c>
      <c r="Q61" s="34">
        <v>34.211353302001953</v>
      </c>
      <c r="R61" s="34">
        <v>7507.0920827539112</v>
      </c>
      <c r="S61" s="34">
        <v>59416.053182175929</v>
      </c>
      <c r="T61" s="34">
        <v>19720.62142965625</v>
      </c>
      <c r="U61" s="34">
        <v>10331.39344796875</v>
      </c>
      <c r="V61" s="34">
        <v>85132.934157968761</v>
      </c>
      <c r="W61" s="34">
        <v>5490.8566893359402</v>
      </c>
      <c r="X61" s="34">
        <v>11898.398251482686</v>
      </c>
      <c r="Y61" s="34">
        <v>32800.090501626328</v>
      </c>
      <c r="Z61" s="34">
        <v>-146.63450317382814</v>
      </c>
      <c r="AA61" s="34">
        <v>30142.741949187512</v>
      </c>
      <c r="AB61" s="34">
        <v>31647.129461187498</v>
      </c>
      <c r="AC61" s="34">
        <v>35119.286580985259</v>
      </c>
      <c r="AD61" s="34">
        <v>47079.45062816616</v>
      </c>
      <c r="AE61" s="34">
        <v>11977.954577999995</v>
      </c>
      <c r="AF61" s="34">
        <v>15.753880389429765</v>
      </c>
      <c r="AG61" s="34">
        <v>27486.110907937498</v>
      </c>
      <c r="AH61" s="34">
        <v>49179.140923925625</v>
      </c>
      <c r="AI61" s="34">
        <v>7674.4938247396831</v>
      </c>
      <c r="AJ61" s="34">
        <v>0.64010724555254228</v>
      </c>
      <c r="AK61" s="34">
        <v>4630.9435020460687</v>
      </c>
      <c r="AL61" s="34">
        <v>22498.397710187521</v>
      </c>
      <c r="AM61" s="34">
        <v>17915.170421843774</v>
      </c>
      <c r="AN61" s="34">
        <v>12030.94715045313</v>
      </c>
      <c r="AO61" s="34">
        <v>57821.500522367183</v>
      </c>
      <c r="AP61" s="34">
        <v>1054.8115396445321</v>
      </c>
      <c r="AQ61" s="34">
        <v>69361.895200328145</v>
      </c>
      <c r="AR61" s="34">
        <v>71878.237143623293</v>
      </c>
      <c r="AS61" s="34">
        <v>59846.195475296889</v>
      </c>
      <c r="AT61" s="34">
        <v>29425.593707590648</v>
      </c>
      <c r="AU61" s="34">
        <v>72372.955810586805</v>
      </c>
      <c r="AV61" s="34">
        <v>26832.625125560768</v>
      </c>
      <c r="AW61" s="34">
        <v>6906.5519567740557</v>
      </c>
      <c r="AX61" s="34">
        <v>49892.243486707048</v>
      </c>
      <c r="AY61" s="34">
        <v>71246.877609841482</v>
      </c>
    </row>
    <row r="62" spans="1:51" x14ac:dyDescent="0.25">
      <c r="A62" s="32">
        <v>44442</v>
      </c>
      <c r="B62" s="33">
        <v>13</v>
      </c>
      <c r="C62" s="34">
        <v>47749.870993202145</v>
      </c>
      <c r="D62" s="34">
        <v>52372.795630062508</v>
      </c>
      <c r="E62" s="34">
        <v>23059.366300593749</v>
      </c>
      <c r="F62" s="34">
        <v>87001.984659531241</v>
      </c>
      <c r="G62" s="34">
        <v>47005.273794711386</v>
      </c>
      <c r="H62" s="34">
        <v>11722.200167203133</v>
      </c>
      <c r="I62" s="34">
        <v>42016.775934644997</v>
      </c>
      <c r="J62" s="34">
        <v>115.02651786804201</v>
      </c>
      <c r="K62" s="34">
        <v>28151.045665968777</v>
      </c>
      <c r="L62" s="34">
        <v>4204.57778360882</v>
      </c>
      <c r="M62" s="34">
        <v>48444.990983298318</v>
      </c>
      <c r="N62" s="34">
        <v>20793.139035687498</v>
      </c>
      <c r="O62" s="34">
        <v>66126.572917540281</v>
      </c>
      <c r="P62" s="34">
        <v>7396.2639720045554</v>
      </c>
      <c r="Q62" s="34">
        <v>33.392555713653564</v>
      </c>
      <c r="R62" s="34">
        <v>7729.8756422851538</v>
      </c>
      <c r="S62" s="34">
        <v>60864.996312957177</v>
      </c>
      <c r="T62" s="34">
        <v>20120.97544451564</v>
      </c>
      <c r="U62" s="34">
        <v>10832.100403890639</v>
      </c>
      <c r="V62" s="34">
        <v>86357.93435375001</v>
      </c>
      <c r="W62" s="34">
        <v>5342.5706586249999</v>
      </c>
      <c r="X62" s="34">
        <v>11451.477498373308</v>
      </c>
      <c r="Y62" s="34">
        <v>32547.017671473899</v>
      </c>
      <c r="Z62" s="34">
        <v>-49.590514526367045</v>
      </c>
      <c r="AA62" s="34">
        <v>30003.199353890628</v>
      </c>
      <c r="AB62" s="34">
        <v>32221.444856093745</v>
      </c>
      <c r="AC62" s="34">
        <v>35405.385726172739</v>
      </c>
      <c r="AD62" s="34">
        <v>47876.372845353661</v>
      </c>
      <c r="AE62" s="34">
        <v>10616.621762999986</v>
      </c>
      <c r="AF62" s="34">
        <v>15.753880389429765</v>
      </c>
      <c r="AG62" s="34">
        <v>28006.8044026875</v>
      </c>
      <c r="AH62" s="34">
        <v>43137.836272525194</v>
      </c>
      <c r="AI62" s="34">
        <v>8016.0603551447412</v>
      </c>
      <c r="AJ62" s="34">
        <v>0.45059599274969742</v>
      </c>
      <c r="AK62" s="34">
        <v>2956.5946841316295</v>
      </c>
      <c r="AL62" s="34">
        <v>23164.267330390659</v>
      </c>
      <c r="AM62" s="34">
        <v>17922.776512140656</v>
      </c>
      <c r="AN62" s="34">
        <v>11340.92937498438</v>
      </c>
      <c r="AO62" s="34">
        <v>58672.693404359379</v>
      </c>
      <c r="AP62" s="34">
        <v>667.23576686914089</v>
      </c>
      <c r="AQ62" s="34">
        <v>69806.905583250016</v>
      </c>
      <c r="AR62" s="34">
        <v>71915.264339170142</v>
      </c>
      <c r="AS62" s="34">
        <v>61772.10235392188</v>
      </c>
      <c r="AT62" s="34">
        <v>29694.68480871564</v>
      </c>
      <c r="AU62" s="34">
        <v>73776.296282618045</v>
      </c>
      <c r="AV62" s="34">
        <v>26567.681290435765</v>
      </c>
      <c r="AW62" s="34">
        <v>7040.2928164414161</v>
      </c>
      <c r="AX62" s="34">
        <v>50731.664708363314</v>
      </c>
      <c r="AY62" s="34">
        <v>71439.997041528986</v>
      </c>
    </row>
    <row r="63" spans="1:51" x14ac:dyDescent="0.25">
      <c r="A63" s="32">
        <v>44442</v>
      </c>
      <c r="B63" s="33">
        <v>14</v>
      </c>
      <c r="C63" s="34">
        <v>48192.551561264649</v>
      </c>
      <c r="D63" s="34">
        <v>51199.868404000001</v>
      </c>
      <c r="E63" s="34">
        <v>22396.610082796891</v>
      </c>
      <c r="F63" s="34">
        <v>88650.402709093745</v>
      </c>
      <c r="G63" s="34">
        <v>45428.521202348566</v>
      </c>
      <c r="H63" s="34">
        <v>10791.197955906277</v>
      </c>
      <c r="I63" s="34">
        <v>42394.145500074665</v>
      </c>
      <c r="J63" s="34">
        <v>108.8188266754151</v>
      </c>
      <c r="K63" s="34">
        <v>28080.493616171898</v>
      </c>
      <c r="L63" s="34">
        <v>4391.6571107151249</v>
      </c>
      <c r="M63" s="34">
        <v>51693.472113865238</v>
      </c>
      <c r="N63" s="34">
        <v>20482.258151437498</v>
      </c>
      <c r="O63" s="34">
        <v>64314.786268602773</v>
      </c>
      <c r="P63" s="34">
        <v>6679.5354814303837</v>
      </c>
      <c r="Q63" s="34">
        <v>32.192468166351318</v>
      </c>
      <c r="R63" s="34">
        <v>7960.1407352343904</v>
      </c>
      <c r="S63" s="34">
        <v>61445.643340207171</v>
      </c>
      <c r="T63" s="34">
        <v>20164.513498937511</v>
      </c>
      <c r="U63" s="34">
        <v>10848.46220390626</v>
      </c>
      <c r="V63" s="34">
        <v>88514.616167093773</v>
      </c>
      <c r="W63" s="34">
        <v>5206.9792144375097</v>
      </c>
      <c r="X63" s="34">
        <v>10482.104277732644</v>
      </c>
      <c r="Y63" s="34">
        <v>32615.761660362303</v>
      </c>
      <c r="Z63" s="34">
        <v>-52.485765075683403</v>
      </c>
      <c r="AA63" s="34">
        <v>31326.708921421879</v>
      </c>
      <c r="AB63" s="34">
        <v>31884.630045812497</v>
      </c>
      <c r="AC63" s="34">
        <v>36067.792817766494</v>
      </c>
      <c r="AD63" s="34">
        <v>48386.764569884908</v>
      </c>
      <c r="AE63" s="34">
        <v>12864.112066999991</v>
      </c>
      <c r="AF63" s="34">
        <v>15.753880389429765</v>
      </c>
      <c r="AG63" s="34">
        <v>28845.840529249999</v>
      </c>
      <c r="AH63" s="34">
        <v>49584.096628377483</v>
      </c>
      <c r="AI63" s="34">
        <v>8192.2904750378366</v>
      </c>
      <c r="AJ63" s="34">
        <v>0.83757261894135127</v>
      </c>
      <c r="AK63" s="34">
        <v>3970.0942619709076</v>
      </c>
      <c r="AL63" s="34">
        <v>24380.997888031266</v>
      </c>
      <c r="AM63" s="34">
        <v>19827.113028156266</v>
      </c>
      <c r="AN63" s="34">
        <v>12742.140709187501</v>
      </c>
      <c r="AO63" s="34">
        <v>58953.62406768751</v>
      </c>
      <c r="AP63" s="34">
        <v>-115.10522482226497</v>
      </c>
      <c r="AQ63" s="34">
        <v>71179.261444359407</v>
      </c>
      <c r="AR63" s="34">
        <v>70838.484311310778</v>
      </c>
      <c r="AS63" s="34">
        <v>63420.02233592188</v>
      </c>
      <c r="AT63" s="34">
        <v>29584.664537403143</v>
      </c>
      <c r="AU63" s="34">
        <v>73685.208133493055</v>
      </c>
      <c r="AV63" s="34">
        <v>28121.598547310768</v>
      </c>
      <c r="AW63" s="34">
        <v>7121.3030582288511</v>
      </c>
      <c r="AX63" s="34">
        <v>52255.057247046912</v>
      </c>
      <c r="AY63" s="34">
        <v>71414.11483693523</v>
      </c>
    </row>
    <row r="64" spans="1:51" x14ac:dyDescent="0.25">
      <c r="A64" s="32">
        <v>44442</v>
      </c>
      <c r="B64" s="33">
        <v>15</v>
      </c>
      <c r="C64" s="34">
        <v>46879.000446733422</v>
      </c>
      <c r="D64" s="34">
        <v>51332.328925374997</v>
      </c>
      <c r="E64" s="34">
        <v>22202.836678734377</v>
      </c>
      <c r="F64" s="34">
        <v>87350.609838249991</v>
      </c>
      <c r="G64" s="34">
        <v>44125.59393183505</v>
      </c>
      <c r="H64" s="34">
        <v>10894.536948406258</v>
      </c>
      <c r="I64" s="34">
        <v>41656.740014668409</v>
      </c>
      <c r="J64" s="34">
        <v>103.93100738525391</v>
      </c>
      <c r="K64" s="34">
        <v>28055.709982828139</v>
      </c>
      <c r="L64" s="34">
        <v>4737.6098134487147</v>
      </c>
      <c r="M64" s="34">
        <v>47192.228322255731</v>
      </c>
      <c r="N64" s="34">
        <v>19855.40130940625</v>
      </c>
      <c r="O64" s="34">
        <v>64293.367355634029</v>
      </c>
      <c r="P64" s="34">
        <v>6446.6901364455889</v>
      </c>
      <c r="Q64" s="34">
        <v>33.023661613464355</v>
      </c>
      <c r="R64" s="34">
        <v>7932.7894056054774</v>
      </c>
      <c r="S64" s="34">
        <v>62361.185103394673</v>
      </c>
      <c r="T64" s="34">
        <v>19730.384122359377</v>
      </c>
      <c r="U64" s="34">
        <v>10590.290283203141</v>
      </c>
      <c r="V64" s="34">
        <v>88674.535784531239</v>
      </c>
      <c r="W64" s="34">
        <v>5098.87763499219</v>
      </c>
      <c r="X64" s="34">
        <v>11220.683535513897</v>
      </c>
      <c r="Y64" s="34">
        <v>32985.406912932543</v>
      </c>
      <c r="Z64" s="34">
        <v>-9.95939331054673</v>
      </c>
      <c r="AA64" s="34">
        <v>31274.784177343761</v>
      </c>
      <c r="AB64" s="34">
        <v>31031.865464468752</v>
      </c>
      <c r="AC64" s="34">
        <v>35877.007850719645</v>
      </c>
      <c r="AD64" s="34">
        <v>48503.20428222866</v>
      </c>
      <c r="AE64" s="34">
        <v>12365.228076000003</v>
      </c>
      <c r="AF64" s="34">
        <v>15.753880389429765</v>
      </c>
      <c r="AG64" s="34">
        <v>28288.863349250005</v>
      </c>
      <c r="AH64" s="34">
        <v>52390.723406456877</v>
      </c>
      <c r="AI64" s="34">
        <v>8134.726523164727</v>
      </c>
      <c r="AJ64" s="34">
        <v>0.40363659885355219</v>
      </c>
      <c r="AK64" s="34">
        <v>3963.2617770370525</v>
      </c>
      <c r="AL64" s="34">
        <v>24586.594101312519</v>
      </c>
      <c r="AM64" s="34">
        <v>19419.658879906296</v>
      </c>
      <c r="AN64" s="34">
        <v>12816.593564968749</v>
      </c>
      <c r="AO64" s="34">
        <v>59546.02384670313</v>
      </c>
      <c r="AP64" s="34">
        <v>90.522857363282128</v>
      </c>
      <c r="AQ64" s="34">
        <v>70041.437519593776</v>
      </c>
      <c r="AR64" s="34">
        <v>71844.589961920137</v>
      </c>
      <c r="AS64" s="34">
        <v>63204.341672234383</v>
      </c>
      <c r="AT64" s="34">
        <v>28512.187913309426</v>
      </c>
      <c r="AU64" s="34">
        <v>72764.587230493053</v>
      </c>
      <c r="AV64" s="34">
        <v>25937.60264074826</v>
      </c>
      <c r="AW64" s="34">
        <v>8359.7566249150859</v>
      </c>
      <c r="AX64" s="34">
        <v>53073.216215875029</v>
      </c>
      <c r="AY64" s="34">
        <v>69817.765070122725</v>
      </c>
    </row>
    <row r="65" spans="1:51" x14ac:dyDescent="0.25">
      <c r="A65" s="32">
        <v>44442</v>
      </c>
      <c r="B65" s="33">
        <v>16</v>
      </c>
      <c r="C65" s="34">
        <v>44816.822154827176</v>
      </c>
      <c r="D65" s="34">
        <v>49196.516731406256</v>
      </c>
      <c r="E65" s="34">
        <v>21687.153092203127</v>
      </c>
      <c r="F65" s="34">
        <v>86173.352554687503</v>
      </c>
      <c r="G65" s="34">
        <v>41245.53397547776</v>
      </c>
      <c r="H65" s="34">
        <v>10441.683790453151</v>
      </c>
      <c r="I65" s="34">
        <v>40302.091967738721</v>
      </c>
      <c r="J65" s="34">
        <v>116.88887596130368</v>
      </c>
      <c r="K65" s="34">
        <v>27451.1376947969</v>
      </c>
      <c r="L65" s="34">
        <v>3944.7634173225088</v>
      </c>
      <c r="M65" s="34">
        <v>47622.018783909392</v>
      </c>
      <c r="N65" s="34">
        <v>18953.67610803125</v>
      </c>
      <c r="O65" s="34">
        <v>61408.464550790275</v>
      </c>
      <c r="P65" s="34">
        <v>6446.2758421434155</v>
      </c>
      <c r="Q65" s="34">
        <v>33.169485092163086</v>
      </c>
      <c r="R65" s="34">
        <v>7910.0635052734433</v>
      </c>
      <c r="S65" s="34">
        <v>60344.434705332176</v>
      </c>
      <c r="T65" s="34">
        <v>19437.853585125009</v>
      </c>
      <c r="U65" s="34">
        <v>10174.216599218751</v>
      </c>
      <c r="V65" s="34">
        <v>87288.217157249994</v>
      </c>
      <c r="W65" s="34">
        <v>4801.4160848046904</v>
      </c>
      <c r="X65" s="34">
        <v>9755.6177753029624</v>
      </c>
      <c r="Y65" s="34">
        <v>31871.497071545753</v>
      </c>
      <c r="Z65" s="34">
        <v>200.49043548583987</v>
      </c>
      <c r="AA65" s="34">
        <v>29058.601301875027</v>
      </c>
      <c r="AB65" s="34">
        <v>29434.404124609377</v>
      </c>
      <c r="AC65" s="34">
        <v>35066.435018829005</v>
      </c>
      <c r="AD65" s="34">
        <v>47605.434002166163</v>
      </c>
      <c r="AE65" s="34">
        <v>11430.756408000012</v>
      </c>
      <c r="AF65" s="34">
        <v>15.753880389429765</v>
      </c>
      <c r="AG65" s="34">
        <v>27775.5801005625</v>
      </c>
      <c r="AH65" s="34">
        <v>47832.550469269372</v>
      </c>
      <c r="AI65" s="34">
        <v>8024.1974040844125</v>
      </c>
      <c r="AJ65" s="34">
        <v>4.4012339103505838</v>
      </c>
      <c r="AK65" s="34">
        <v>3425.3851087535704</v>
      </c>
      <c r="AL65" s="34">
        <v>24096.410543671907</v>
      </c>
      <c r="AM65" s="34">
        <v>17672.807418359407</v>
      </c>
      <c r="AN65" s="34">
        <v>12868.560843671881</v>
      </c>
      <c r="AO65" s="34">
        <v>59045.308540156242</v>
      </c>
      <c r="AP65" s="34">
        <v>509.5034629101558</v>
      </c>
      <c r="AQ65" s="34">
        <v>68208.184507750004</v>
      </c>
      <c r="AR65" s="34">
        <v>71221.445318920159</v>
      </c>
      <c r="AS65" s="34">
        <v>61451.731035359393</v>
      </c>
      <c r="AT65" s="34">
        <v>27772.483780309391</v>
      </c>
      <c r="AU65" s="34">
        <v>70517.561966086796</v>
      </c>
      <c r="AV65" s="34">
        <v>26234.490840310766</v>
      </c>
      <c r="AW65" s="34">
        <v>6528.3117961078387</v>
      </c>
      <c r="AX65" s="34">
        <v>52475.96118087502</v>
      </c>
      <c r="AY65" s="34">
        <v>67960.060280278994</v>
      </c>
    </row>
    <row r="66" spans="1:51" x14ac:dyDescent="0.25">
      <c r="A66" s="32">
        <v>44442</v>
      </c>
      <c r="B66" s="33">
        <v>17</v>
      </c>
      <c r="C66" s="34">
        <v>42463.794906452174</v>
      </c>
      <c r="D66" s="34">
        <v>48807.284512156257</v>
      </c>
      <c r="E66" s="34">
        <v>22127.467183968769</v>
      </c>
      <c r="F66" s="34">
        <v>82929.730424874986</v>
      </c>
      <c r="G66" s="34">
        <v>40989.743018297886</v>
      </c>
      <c r="H66" s="34">
        <v>9823.4129018750245</v>
      </c>
      <c r="I66" s="34">
        <v>38433.865792144978</v>
      </c>
      <c r="J66" s="34">
        <v>105.59074211120611</v>
      </c>
      <c r="K66" s="34">
        <v>26207.872509656278</v>
      </c>
      <c r="L66" s="34">
        <v>3686.3752293547077</v>
      </c>
      <c r="M66" s="34">
        <v>45640.098641413089</v>
      </c>
      <c r="N66" s="34">
        <v>17149.571405625</v>
      </c>
      <c r="O66" s="34">
        <v>58019.622920665279</v>
      </c>
      <c r="P66" s="34">
        <v>6118.3211009490788</v>
      </c>
      <c r="Q66" s="34">
        <v>32.791519165039063</v>
      </c>
      <c r="R66" s="34">
        <v>7637.8109974414101</v>
      </c>
      <c r="S66" s="34">
        <v>57870.819594613422</v>
      </c>
      <c r="T66" s="34">
        <v>18319.162997234387</v>
      </c>
      <c r="U66" s="34">
        <v>9396.6109235625099</v>
      </c>
      <c r="V66" s="34">
        <v>82100.922468812496</v>
      </c>
      <c r="W66" s="34">
        <v>4303.1657944062599</v>
      </c>
      <c r="X66" s="34">
        <v>8413.6288515842607</v>
      </c>
      <c r="Y66" s="34">
        <v>29396.319085435465</v>
      </c>
      <c r="Z66" s="34">
        <v>195.11154312133783</v>
      </c>
      <c r="AA66" s="34">
        <v>27143.753692718754</v>
      </c>
      <c r="AB66" s="34">
        <v>27488.85569867189</v>
      </c>
      <c r="AC66" s="34">
        <v>33723.696337188383</v>
      </c>
      <c r="AD66" s="34">
        <v>45647.758103228662</v>
      </c>
      <c r="AE66" s="34">
        <v>9666.2309889999869</v>
      </c>
      <c r="AF66" s="34">
        <v>15.753880389429765</v>
      </c>
      <c r="AG66" s="34">
        <v>26604.087136999999</v>
      </c>
      <c r="AH66" s="34">
        <v>44993.616855925618</v>
      </c>
      <c r="AI66" s="34">
        <v>7698.5203399227094</v>
      </c>
      <c r="AJ66" s="34">
        <v>2.5013659888953725</v>
      </c>
      <c r="AK66" s="34">
        <v>2181.7083720603387</v>
      </c>
      <c r="AL66" s="34">
        <v>23760.642069734389</v>
      </c>
      <c r="AM66" s="34">
        <v>16391.819546609422</v>
      </c>
      <c r="AN66" s="34">
        <v>10995.49399434376</v>
      </c>
      <c r="AO66" s="34">
        <v>56657.757633214846</v>
      </c>
      <c r="AP66" s="34">
        <v>1046.3399739667962</v>
      </c>
      <c r="AQ66" s="34">
        <v>64558.822612140633</v>
      </c>
      <c r="AR66" s="34">
        <v>67528.611371717052</v>
      </c>
      <c r="AS66" s="34">
        <v>59535.192171703136</v>
      </c>
      <c r="AT66" s="34">
        <v>26564.504244528143</v>
      </c>
      <c r="AU66" s="34">
        <v>66957.62898474306</v>
      </c>
      <c r="AV66" s="34">
        <v>25868.345743935763</v>
      </c>
      <c r="AW66" s="34">
        <v>5211.3887432181737</v>
      </c>
      <c r="AX66" s="34">
        <v>51065.593782140662</v>
      </c>
      <c r="AY66" s="34">
        <v>64394.76706502898</v>
      </c>
    </row>
    <row r="67" spans="1:51" x14ac:dyDescent="0.25">
      <c r="A67" s="32">
        <v>44442</v>
      </c>
      <c r="B67" s="33">
        <v>18</v>
      </c>
      <c r="C67" s="34">
        <v>40661.331057514675</v>
      </c>
      <c r="D67" s="34">
        <v>44394.479015500008</v>
      </c>
      <c r="E67" s="34">
        <v>21153.893174062516</v>
      </c>
      <c r="F67" s="34">
        <v>80653.017397624993</v>
      </c>
      <c r="G67" s="34">
        <v>33819.736611795379</v>
      </c>
      <c r="H67" s="34">
        <v>8498.2442401562621</v>
      </c>
      <c r="I67" s="34">
        <v>35764.008372496522</v>
      </c>
      <c r="J67" s="34">
        <v>114.4705562591553</v>
      </c>
      <c r="K67" s="34">
        <v>24261.967928828137</v>
      </c>
      <c r="L67" s="34">
        <v>2374.6722415557961</v>
      </c>
      <c r="M67" s="34">
        <v>41165.161022920256</v>
      </c>
      <c r="N67" s="34">
        <v>15710.7069104375</v>
      </c>
      <c r="O67" s="34">
        <v>53352.156137884027</v>
      </c>
      <c r="P67" s="34">
        <v>6539.8865273315869</v>
      </c>
      <c r="Q67" s="34">
        <v>33.099453926086426</v>
      </c>
      <c r="R67" s="34">
        <v>7101.8949770312611</v>
      </c>
      <c r="S67" s="34">
        <v>55551.061463800928</v>
      </c>
      <c r="T67" s="34">
        <v>18319.500362640629</v>
      </c>
      <c r="U67" s="34">
        <v>9096.5040972968909</v>
      </c>
      <c r="V67" s="34">
        <v>78241.034132093759</v>
      </c>
      <c r="W67" s="34">
        <v>3829.0443083515702</v>
      </c>
      <c r="X67" s="34">
        <v>6151.5031344357922</v>
      </c>
      <c r="Y67" s="34">
        <v>26435.976896196447</v>
      </c>
      <c r="Z67" s="34">
        <v>210.51533050537111</v>
      </c>
      <c r="AA67" s="34">
        <v>25351.459687984374</v>
      </c>
      <c r="AB67" s="34">
        <v>24975.434315281262</v>
      </c>
      <c r="AC67" s="34">
        <v>33088.547165782133</v>
      </c>
      <c r="AD67" s="34">
        <v>44090.479361041165</v>
      </c>
      <c r="AE67" s="34">
        <v>9069.8985719999946</v>
      </c>
      <c r="AF67" s="34">
        <v>15.753880389429765</v>
      </c>
      <c r="AG67" s="34">
        <v>24902.300050406251</v>
      </c>
      <c r="AH67" s="34">
        <v>44013.784321300613</v>
      </c>
      <c r="AI67" s="34">
        <v>6869.3331820086705</v>
      </c>
      <c r="AJ67" s="34">
        <v>1.2825939918902804</v>
      </c>
      <c r="AK67" s="34">
        <v>912.92436509135837</v>
      </c>
      <c r="AL67" s="34">
        <v>23439.780533484391</v>
      </c>
      <c r="AM67" s="34">
        <v>15316.579504937527</v>
      </c>
      <c r="AN67" s="34">
        <v>13569.60916801563</v>
      </c>
      <c r="AO67" s="34">
        <v>52594.977196878906</v>
      </c>
      <c r="AP67" s="34">
        <v>1620.1630368435062</v>
      </c>
      <c r="AQ67" s="34">
        <v>59990.288194343761</v>
      </c>
      <c r="AR67" s="34">
        <v>62096.748366802967</v>
      </c>
      <c r="AS67" s="34">
        <v>57664.862824515643</v>
      </c>
      <c r="AT67" s="34">
        <v>23316.573965621887</v>
      </c>
      <c r="AU67" s="34">
        <v>63705.742033180555</v>
      </c>
      <c r="AV67" s="34">
        <v>24150.172128248261</v>
      </c>
      <c r="AW67" s="34">
        <v>3188.6180737908862</v>
      </c>
      <c r="AX67" s="34">
        <v>50037.996623828163</v>
      </c>
      <c r="AY67" s="34">
        <v>58986.446751372729</v>
      </c>
    </row>
    <row r="68" spans="1:51" x14ac:dyDescent="0.25">
      <c r="A68" s="32">
        <v>44442</v>
      </c>
      <c r="B68" s="33">
        <v>19</v>
      </c>
      <c r="C68" s="34">
        <v>40313.97946063969</v>
      </c>
      <c r="D68" s="34">
        <v>43440.755742218753</v>
      </c>
      <c r="E68" s="34">
        <v>21961.759250171875</v>
      </c>
      <c r="F68" s="34">
        <v>82848.013725343742</v>
      </c>
      <c r="G68" s="34">
        <v>36930.45473632565</v>
      </c>
      <c r="H68" s="34">
        <v>7637.706307234399</v>
      </c>
      <c r="I68" s="34">
        <v>33840.229003129345</v>
      </c>
      <c r="J68" s="34">
        <v>148.33918380737299</v>
      </c>
      <c r="K68" s="34">
        <v>25158.186751218771</v>
      </c>
      <c r="L68" s="34">
        <v>2245.8915164385762</v>
      </c>
      <c r="M68" s="34">
        <v>40383.28757399282</v>
      </c>
      <c r="N68" s="34">
        <v>17383.624319062499</v>
      </c>
      <c r="O68" s="34">
        <v>52725.4360551184</v>
      </c>
      <c r="P68" s="34">
        <v>7695.1984260730505</v>
      </c>
      <c r="Q68" s="34">
        <v>33.414346694946289</v>
      </c>
      <c r="R68" s="34">
        <v>8042.845171523436</v>
      </c>
      <c r="S68" s="34">
        <v>59673.887816269678</v>
      </c>
      <c r="T68" s="34">
        <v>19660.018261000016</v>
      </c>
      <c r="U68" s="34">
        <v>10025.54825660938</v>
      </c>
      <c r="V68" s="34">
        <v>84376.127363000007</v>
      </c>
      <c r="W68" s="34">
        <v>3713.1882640546901</v>
      </c>
      <c r="X68" s="34">
        <v>7352.6761224670336</v>
      </c>
      <c r="Y68" s="34">
        <v>25726.913552232574</v>
      </c>
      <c r="Z68" s="34">
        <v>220.8737249755859</v>
      </c>
      <c r="AA68" s="34">
        <v>27872.54013148438</v>
      </c>
      <c r="AB68" s="34">
        <v>23851.656756265653</v>
      </c>
      <c r="AC68" s="34">
        <v>34281.074071204013</v>
      </c>
      <c r="AD68" s="34">
        <v>48595.560596353665</v>
      </c>
      <c r="AE68" s="34">
        <v>10578.020232000008</v>
      </c>
      <c r="AF68" s="34">
        <v>15.753880389429765</v>
      </c>
      <c r="AG68" s="34">
        <v>26895.428908531248</v>
      </c>
      <c r="AH68" s="34">
        <v>53594.330898113127</v>
      </c>
      <c r="AI68" s="34">
        <v>7830.6073108093633</v>
      </c>
      <c r="AJ68" s="34">
        <v>1.1790937764118894</v>
      </c>
      <c r="AK68" s="34">
        <v>739.90472707511401</v>
      </c>
      <c r="AL68" s="34">
        <v>26560.612750031261</v>
      </c>
      <c r="AM68" s="34">
        <v>16799.944391734396</v>
      </c>
      <c r="AN68" s="34">
        <v>13319.046050656249</v>
      </c>
      <c r="AO68" s="34">
        <v>54671.228295652349</v>
      </c>
      <c r="AP68" s="34">
        <v>2324.7305613789063</v>
      </c>
      <c r="AQ68" s="34">
        <v>56077.695126632811</v>
      </c>
      <c r="AR68" s="34">
        <v>62040.389376146726</v>
      </c>
      <c r="AS68" s="34">
        <v>63367.169964296889</v>
      </c>
      <c r="AT68" s="34">
        <v>23066.545969668779</v>
      </c>
      <c r="AU68" s="34">
        <v>66960.032906899301</v>
      </c>
      <c r="AV68" s="34">
        <v>29368.849961342006</v>
      </c>
      <c r="AW68" s="34">
        <v>4906.2164193488452</v>
      </c>
      <c r="AX68" s="34">
        <v>55521.366610476587</v>
      </c>
      <c r="AY68" s="34">
        <v>54540.840948372737</v>
      </c>
    </row>
    <row r="69" spans="1:51" x14ac:dyDescent="0.25">
      <c r="A69" s="32">
        <v>44442</v>
      </c>
      <c r="B69" s="33">
        <v>20</v>
      </c>
      <c r="C69" s="34">
        <v>40987.013936952171</v>
      </c>
      <c r="D69" s="34">
        <v>47428.682216593763</v>
      </c>
      <c r="E69" s="34">
        <v>23847.22938682813</v>
      </c>
      <c r="F69" s="34">
        <v>83483.842694156265</v>
      </c>
      <c r="G69" s="34">
        <v>42276.115054906259</v>
      </c>
      <c r="H69" s="34">
        <v>7280.8533862812692</v>
      </c>
      <c r="I69" s="34">
        <v>33126.636045832456</v>
      </c>
      <c r="J69" s="34">
        <v>174.17820739746099</v>
      </c>
      <c r="K69" s="34">
        <v>27166.749311140647</v>
      </c>
      <c r="L69" s="34">
        <v>1942.6790356034144</v>
      </c>
      <c r="M69" s="34">
        <v>41267.042707332337</v>
      </c>
      <c r="N69" s="34">
        <v>19688.194387281248</v>
      </c>
      <c r="O69" s="34">
        <v>55461.819727571521</v>
      </c>
      <c r="P69" s="34">
        <v>8703.3548013867385</v>
      </c>
      <c r="Q69" s="34">
        <v>33.654033660888672</v>
      </c>
      <c r="R69" s="34">
        <v>9588.1201035546856</v>
      </c>
      <c r="S69" s="34">
        <v>66407.853542425932</v>
      </c>
      <c r="T69" s="34">
        <v>21309.567877140631</v>
      </c>
      <c r="U69" s="34">
        <v>11309.52986215626</v>
      </c>
      <c r="V69" s="34">
        <v>94661.122804874991</v>
      </c>
      <c r="W69" s="34">
        <v>4029.09999464063</v>
      </c>
      <c r="X69" s="34">
        <v>10184.171344810722</v>
      </c>
      <c r="Y69" s="34">
        <v>26288.331022892897</v>
      </c>
      <c r="Z69" s="34">
        <v>-84.957346677780166</v>
      </c>
      <c r="AA69" s="34">
        <v>32848.371169390659</v>
      </c>
      <c r="AB69" s="34">
        <v>22563.408564937516</v>
      </c>
      <c r="AC69" s="34">
        <v>36479.206861079016</v>
      </c>
      <c r="AD69" s="34">
        <v>55921.600833666154</v>
      </c>
      <c r="AE69" s="34">
        <v>11237.22297599999</v>
      </c>
      <c r="AF69" s="34">
        <v>15.753880389429765</v>
      </c>
      <c r="AG69" s="34">
        <v>30297.393701062501</v>
      </c>
      <c r="AH69" s="34">
        <v>63524.971154144368</v>
      </c>
      <c r="AI69" s="34">
        <v>9290.4183105468801</v>
      </c>
      <c r="AJ69" s="34">
        <v>1.1190310564509787</v>
      </c>
      <c r="AK69" s="34">
        <v>610.22334997656219</v>
      </c>
      <c r="AL69" s="34">
        <v>30901.838175531251</v>
      </c>
      <c r="AM69" s="34">
        <v>19714.485734437512</v>
      </c>
      <c r="AN69" s="34">
        <v>12416.380615812501</v>
      </c>
      <c r="AO69" s="34">
        <v>60207.760048722659</v>
      </c>
      <c r="AP69" s="34">
        <v>2763.8668210000001</v>
      </c>
      <c r="AQ69" s="34">
        <v>53004.206877101555</v>
      </c>
      <c r="AR69" s="34">
        <v>66093.157800263914</v>
      </c>
      <c r="AS69" s="34">
        <v>71782.499550703127</v>
      </c>
      <c r="AT69" s="34">
        <v>22764.985557559408</v>
      </c>
      <c r="AU69" s="34">
        <v>71229.887061524307</v>
      </c>
      <c r="AV69" s="34">
        <v>35295.338861779514</v>
      </c>
      <c r="AW69" s="34">
        <v>5724.6677090722651</v>
      </c>
      <c r="AX69" s="34">
        <v>64635.510283796873</v>
      </c>
      <c r="AY69" s="34">
        <v>52594.462375153977</v>
      </c>
    </row>
    <row r="70" spans="1:51" x14ac:dyDescent="0.25">
      <c r="A70" s="32">
        <v>44442</v>
      </c>
      <c r="B70" s="33">
        <v>21</v>
      </c>
      <c r="C70" s="34">
        <v>38346.066800030305</v>
      </c>
      <c r="D70" s="34">
        <v>48249.912883343743</v>
      </c>
      <c r="E70" s="34">
        <v>24857.511603296887</v>
      </c>
      <c r="F70" s="34">
        <v>80873.51287203125</v>
      </c>
      <c r="G70" s="34">
        <v>44602.643709687502</v>
      </c>
      <c r="H70" s="34">
        <v>7376.6677099219078</v>
      </c>
      <c r="I70" s="34">
        <v>32236.595739617631</v>
      </c>
      <c r="J70" s="34">
        <v>178.76136779785162</v>
      </c>
      <c r="K70" s="34">
        <v>27559.385360734392</v>
      </c>
      <c r="L70" s="34">
        <v>2261.3708689191735</v>
      </c>
      <c r="M70" s="34">
        <v>41749.56436428614</v>
      </c>
      <c r="N70" s="34">
        <v>19763.301704624999</v>
      </c>
      <c r="O70" s="34">
        <v>55915.64706333715</v>
      </c>
      <c r="P70" s="34">
        <v>8789.1411060390783</v>
      </c>
      <c r="Q70" s="34">
        <v>34.089539527893066</v>
      </c>
      <c r="R70" s="34">
        <v>9813.7386920898443</v>
      </c>
      <c r="S70" s="34">
        <v>67704.77697183218</v>
      </c>
      <c r="T70" s="34">
        <v>20762.045757078136</v>
      </c>
      <c r="U70" s="34">
        <v>11128.11686006251</v>
      </c>
      <c r="V70" s="34">
        <v>95108.226696750004</v>
      </c>
      <c r="W70" s="34">
        <v>4177.2226711015701</v>
      </c>
      <c r="X70" s="34">
        <v>12485.055910717037</v>
      </c>
      <c r="Y70" s="34">
        <v>25603.875154264282</v>
      </c>
      <c r="Z70" s="34">
        <v>-151.90000000000003</v>
      </c>
      <c r="AA70" s="34">
        <v>33779.898593093771</v>
      </c>
      <c r="AB70" s="34">
        <v>21332.530374312519</v>
      </c>
      <c r="AC70" s="34">
        <v>35471.432275750885</v>
      </c>
      <c r="AD70" s="34">
        <v>55826.407221884911</v>
      </c>
      <c r="AE70" s="34">
        <v>13652.491112</v>
      </c>
      <c r="AF70" s="34">
        <v>15.753880389429765</v>
      </c>
      <c r="AG70" s="34">
        <v>31442.105593249998</v>
      </c>
      <c r="AH70" s="34">
        <v>65468.594653269371</v>
      </c>
      <c r="AI70" s="34">
        <v>9672.6781738281297</v>
      </c>
      <c r="AJ70" s="34">
        <v>0.50737059286723252</v>
      </c>
      <c r="AK70" s="34">
        <v>578.33207477734402</v>
      </c>
      <c r="AL70" s="34">
        <v>31456.582074874997</v>
      </c>
      <c r="AM70" s="34">
        <v>19827.869296000012</v>
      </c>
      <c r="AN70" s="34">
        <v>15962.521866218751</v>
      </c>
      <c r="AO70" s="34">
        <v>60834.020108777346</v>
      </c>
      <c r="AP70" s="34">
        <v>2712.2897949999997</v>
      </c>
      <c r="AQ70" s="34">
        <v>50104.826842250004</v>
      </c>
      <c r="AR70" s="34">
        <v>66761.4581763264</v>
      </c>
      <c r="AS70" s="34">
        <v>73575.012777124997</v>
      </c>
      <c r="AT70" s="34">
        <v>22195.070116106293</v>
      </c>
      <c r="AU70" s="34">
        <v>71888.260655243052</v>
      </c>
      <c r="AV70" s="34">
        <v>37548.953864279523</v>
      </c>
      <c r="AW70" s="34">
        <v>5960.0692288339815</v>
      </c>
      <c r="AX70" s="34">
        <v>66189.934643117187</v>
      </c>
      <c r="AY70" s="34">
        <v>49142.458569607101</v>
      </c>
    </row>
    <row r="71" spans="1:51" x14ac:dyDescent="0.25">
      <c r="A71" s="32">
        <v>44442</v>
      </c>
      <c r="B71" s="33">
        <v>22</v>
      </c>
      <c r="C71" s="34">
        <v>36962.1094030772</v>
      </c>
      <c r="D71" s="34">
        <v>48497.148336062492</v>
      </c>
      <c r="E71" s="34">
        <v>23900.149319000011</v>
      </c>
      <c r="F71" s="34">
        <v>75852.072494281252</v>
      </c>
      <c r="G71" s="34">
        <v>43763.690794765615</v>
      </c>
      <c r="H71" s="34">
        <v>6706.0357646093926</v>
      </c>
      <c r="I71" s="34">
        <v>30991.868582527793</v>
      </c>
      <c r="J71" s="34">
        <v>167.83347320556641</v>
      </c>
      <c r="K71" s="34">
        <v>27283.605336031262</v>
      </c>
      <c r="L71" s="34">
        <v>3052.3750007566996</v>
      </c>
      <c r="M71" s="34">
        <v>41762.345826095137</v>
      </c>
      <c r="N71" s="34">
        <v>18681.656037187502</v>
      </c>
      <c r="O71" s="34">
        <v>55107.56342497778</v>
      </c>
      <c r="P71" s="34">
        <v>9010.9958100585991</v>
      </c>
      <c r="Q71" s="34">
        <v>34.040214538574219</v>
      </c>
      <c r="R71" s="34">
        <v>9714.5525506445429</v>
      </c>
      <c r="S71" s="34">
        <v>67144.486933519685</v>
      </c>
      <c r="T71" s="34">
        <v>19058.582125671892</v>
      </c>
      <c r="U71" s="34">
        <v>10579.55132345313</v>
      </c>
      <c r="V71" s="34">
        <v>93206.910594874993</v>
      </c>
      <c r="W71" s="34">
        <v>3950.9633988125101</v>
      </c>
      <c r="X71" s="34">
        <v>12134.334355615494</v>
      </c>
      <c r="Y71" s="34">
        <v>26017.206140043396</v>
      </c>
      <c r="Z71" s="34">
        <v>-209.37000000000003</v>
      </c>
      <c r="AA71" s="34">
        <v>33172.122099125016</v>
      </c>
      <c r="AB71" s="34">
        <v>20593.141396765644</v>
      </c>
      <c r="AC71" s="34">
        <v>34173.816423454009</v>
      </c>
      <c r="AD71" s="34">
        <v>54990.90357835366</v>
      </c>
      <c r="AE71" s="34">
        <v>12379.429857999998</v>
      </c>
      <c r="AF71" s="34">
        <v>15.753880389429765</v>
      </c>
      <c r="AG71" s="34">
        <v>30449.9176658125</v>
      </c>
      <c r="AH71" s="34">
        <v>65162.111505706867</v>
      </c>
      <c r="AI71" s="34">
        <v>9588.1132324218906</v>
      </c>
      <c r="AJ71" s="34">
        <v>1.4439465887882079</v>
      </c>
      <c r="AK71" s="34">
        <v>486.31903715625003</v>
      </c>
      <c r="AL71" s="34">
        <v>31474.135469781249</v>
      </c>
      <c r="AM71" s="34">
        <v>19360.082783765658</v>
      </c>
      <c r="AN71" s="34">
        <v>15355.814133187499</v>
      </c>
      <c r="AO71" s="34">
        <v>59952.183466757815</v>
      </c>
      <c r="AP71" s="34">
        <v>2641.1198730000001</v>
      </c>
      <c r="AQ71" s="34">
        <v>47975.867866367174</v>
      </c>
      <c r="AR71" s="34">
        <v>66345.356659873272</v>
      </c>
      <c r="AS71" s="34">
        <v>72702.700438562519</v>
      </c>
      <c r="AT71" s="34">
        <v>22369.899557231292</v>
      </c>
      <c r="AU71" s="34">
        <v>70403.857360086811</v>
      </c>
      <c r="AV71" s="34">
        <v>36986.369443217023</v>
      </c>
      <c r="AW71" s="34">
        <v>5871.6520687753882</v>
      </c>
      <c r="AX71" s="34">
        <v>66297.401717789064</v>
      </c>
      <c r="AY71" s="34">
        <v>46586.496359482117</v>
      </c>
    </row>
    <row r="72" spans="1:51" x14ac:dyDescent="0.25">
      <c r="A72" s="32">
        <v>44442</v>
      </c>
      <c r="B72" s="33">
        <v>23</v>
      </c>
      <c r="C72" s="34">
        <v>33729.945688733438</v>
      </c>
      <c r="D72" s="34">
        <v>45239.984403250011</v>
      </c>
      <c r="E72" s="34">
        <v>21466.348535218771</v>
      </c>
      <c r="F72" s="34">
        <v>69410.481941437509</v>
      </c>
      <c r="G72" s="34">
        <v>40539.943275625017</v>
      </c>
      <c r="H72" s="34">
        <v>6659.4221230234398</v>
      </c>
      <c r="I72" s="34">
        <v>28920.279553453569</v>
      </c>
      <c r="J72" s="34">
        <v>164.91306686401362</v>
      </c>
      <c r="K72" s="34">
        <v>25679.162992687518</v>
      </c>
      <c r="L72" s="34">
        <v>1742.492319995974</v>
      </c>
      <c r="M72" s="34">
        <v>40487.464111323941</v>
      </c>
      <c r="N72" s="34">
        <v>17097.757571343751</v>
      </c>
      <c r="O72" s="34">
        <v>52423.436840055889</v>
      </c>
      <c r="P72" s="34">
        <v>8542.3186906132869</v>
      </c>
      <c r="Q72" s="34">
        <v>34.144133567810059</v>
      </c>
      <c r="R72" s="34">
        <v>9188.299132714852</v>
      </c>
      <c r="S72" s="34">
        <v>64151.537602769677</v>
      </c>
      <c r="T72" s="34">
        <v>17591.415683867202</v>
      </c>
      <c r="U72" s="34">
        <v>9851.2511629375203</v>
      </c>
      <c r="V72" s="34">
        <v>88640.246560312502</v>
      </c>
      <c r="W72" s="34">
        <v>3883.4383713984398</v>
      </c>
      <c r="X72" s="34">
        <v>10548.601886849858</v>
      </c>
      <c r="Y72" s="34">
        <v>25330.140732178905</v>
      </c>
      <c r="Z72" s="34">
        <v>-182.21</v>
      </c>
      <c r="AA72" s="34">
        <v>31965.595979718753</v>
      </c>
      <c r="AB72" s="34">
        <v>19531.79100976565</v>
      </c>
      <c r="AC72" s="34">
        <v>32350.919616907144</v>
      </c>
      <c r="AD72" s="34">
        <v>53197.784870478659</v>
      </c>
      <c r="AE72" s="34">
        <v>12327.719504999995</v>
      </c>
      <c r="AF72" s="34">
        <v>15.753880389429765</v>
      </c>
      <c r="AG72" s="34">
        <v>28912.527432812502</v>
      </c>
      <c r="AH72" s="34">
        <v>62615.630084644377</v>
      </c>
      <c r="AI72" s="34">
        <v>9080.8426757812504</v>
      </c>
      <c r="AJ72" s="34">
        <v>6.8679073363451266</v>
      </c>
      <c r="AK72" s="34">
        <v>457.2061960703121</v>
      </c>
      <c r="AL72" s="34">
        <v>29821.673290609382</v>
      </c>
      <c r="AM72" s="34">
        <v>18224.567541328124</v>
      </c>
      <c r="AN72" s="34">
        <v>14384.33331784375</v>
      </c>
      <c r="AO72" s="34">
        <v>56804.169620921879</v>
      </c>
      <c r="AP72" s="34">
        <v>2548.4662469999998</v>
      </c>
      <c r="AQ72" s="34">
        <v>45504.094486546892</v>
      </c>
      <c r="AR72" s="34">
        <v>63629.246672763904</v>
      </c>
      <c r="AS72" s="34">
        <v>69322.682210718762</v>
      </c>
      <c r="AT72" s="34">
        <v>23123.510542059401</v>
      </c>
      <c r="AU72" s="34">
        <v>65824.3299308368</v>
      </c>
      <c r="AV72" s="34">
        <v>35823.704281998274</v>
      </c>
      <c r="AW72" s="34">
        <v>6876.4105083496152</v>
      </c>
      <c r="AX72" s="34">
        <v>62646.150370710937</v>
      </c>
      <c r="AY72" s="34">
        <v>43454.01924863836</v>
      </c>
    </row>
    <row r="73" spans="1:51" x14ac:dyDescent="0.25">
      <c r="A73" s="32">
        <v>44442</v>
      </c>
      <c r="B73" s="33">
        <v>24</v>
      </c>
      <c r="C73" s="34">
        <v>30533.890478717811</v>
      </c>
      <c r="D73" s="34">
        <v>43010.27342121875</v>
      </c>
      <c r="E73" s="34">
        <v>19619.565857046888</v>
      </c>
      <c r="F73" s="34">
        <v>62074.663622656255</v>
      </c>
      <c r="G73" s="34">
        <v>37522.191174125008</v>
      </c>
      <c r="H73" s="34">
        <v>6834.8473139219004</v>
      </c>
      <c r="I73" s="34">
        <v>26248.173007527785</v>
      </c>
      <c r="J73" s="34">
        <v>149.71307373046869</v>
      </c>
      <c r="K73" s="34">
        <v>23305.594469859399</v>
      </c>
      <c r="L73" s="34">
        <v>936.40444959085289</v>
      </c>
      <c r="M73" s="34">
        <v>39228.460389181899</v>
      </c>
      <c r="N73" s="34">
        <v>15837.50139346875</v>
      </c>
      <c r="O73" s="34">
        <v>47700.93527994652</v>
      </c>
      <c r="P73" s="34">
        <v>7692.2998680800829</v>
      </c>
      <c r="Q73" s="34">
        <v>33.52043628692627</v>
      </c>
      <c r="R73" s="34">
        <v>8157.3953417382736</v>
      </c>
      <c r="S73" s="34">
        <v>57836.841943425927</v>
      </c>
      <c r="T73" s="34">
        <v>15684.77159139065</v>
      </c>
      <c r="U73" s="34">
        <v>9054.7908232656409</v>
      </c>
      <c r="V73" s="34">
        <v>82744.52947178125</v>
      </c>
      <c r="W73" s="34">
        <v>3600.78284659376</v>
      </c>
      <c r="X73" s="34">
        <v>10125.87264322483</v>
      </c>
      <c r="Y73" s="34">
        <v>24613.90522587773</v>
      </c>
      <c r="Z73" s="34">
        <v>-209.5800000000001</v>
      </c>
      <c r="AA73" s="34">
        <v>27789.118201671889</v>
      </c>
      <c r="AB73" s="34">
        <v>18165.919884156279</v>
      </c>
      <c r="AC73" s="34">
        <v>29474.650966797759</v>
      </c>
      <c r="AD73" s="34">
        <v>47882.16894404115</v>
      </c>
      <c r="AE73" s="34">
        <v>11801.319540999999</v>
      </c>
      <c r="AF73" s="34">
        <v>15.753880389429765</v>
      </c>
      <c r="AG73" s="34">
        <v>26167.455068937499</v>
      </c>
      <c r="AH73" s="34">
        <v>57898.230501081875</v>
      </c>
      <c r="AI73" s="34">
        <v>8137.6793945312602</v>
      </c>
      <c r="AJ73" s="34">
        <v>10.67238116251508</v>
      </c>
      <c r="AK73" s="34">
        <v>517.26372513085892</v>
      </c>
      <c r="AL73" s="34">
        <v>26638.740106734396</v>
      </c>
      <c r="AM73" s="34">
        <v>16474.754721937537</v>
      </c>
      <c r="AN73" s="34">
        <v>12536.976261765631</v>
      </c>
      <c r="AO73" s="34">
        <v>52024.794119351565</v>
      </c>
      <c r="AP73" s="34">
        <v>2423.274414</v>
      </c>
      <c r="AQ73" s="34">
        <v>42839.988819250008</v>
      </c>
      <c r="AR73" s="34">
        <v>58819.56091302172</v>
      </c>
      <c r="AS73" s="34">
        <v>62627.525228218758</v>
      </c>
      <c r="AT73" s="34">
        <v>23501.704089012543</v>
      </c>
      <c r="AU73" s="34">
        <v>59554.300517305557</v>
      </c>
      <c r="AV73" s="34">
        <v>31048.825445123275</v>
      </c>
      <c r="AW73" s="34">
        <v>15890.213829124999</v>
      </c>
      <c r="AX73" s="34">
        <v>55978.51291664454</v>
      </c>
      <c r="AY73" s="34">
        <v>40214.79309579463</v>
      </c>
    </row>
    <row r="74" spans="1:51" x14ac:dyDescent="0.25">
      <c r="A74" s="32">
        <v>44443</v>
      </c>
      <c r="B74" s="33">
        <v>1</v>
      </c>
      <c r="C74" s="34">
        <v>27397.968666655317</v>
      </c>
      <c r="D74" s="34">
        <v>38135.565106437505</v>
      </c>
      <c r="E74" s="34">
        <v>16950.488100328152</v>
      </c>
      <c r="F74" s="34">
        <v>54195.723871437505</v>
      </c>
      <c r="G74" s="34">
        <v>32270.870792250007</v>
      </c>
      <c r="H74" s="34">
        <v>6740.002582921903</v>
      </c>
      <c r="I74" s="34">
        <v>23803.963130824653</v>
      </c>
      <c r="J74" s="34">
        <v>125.91922950744629</v>
      </c>
      <c r="K74" s="34">
        <v>20191.648444312519</v>
      </c>
      <c r="L74" s="34">
        <v>-34.42362823219446</v>
      </c>
      <c r="M74" s="34">
        <v>36268.171000468843</v>
      </c>
      <c r="N74" s="34">
        <v>14476.613770171891</v>
      </c>
      <c r="O74" s="34">
        <v>42116.733067446519</v>
      </c>
      <c r="P74" s="34">
        <v>7179.4703899921851</v>
      </c>
      <c r="Q74" s="34">
        <v>33.014469146728516</v>
      </c>
      <c r="R74" s="34">
        <v>6997.4151743554776</v>
      </c>
      <c r="S74" s="34">
        <v>50416.04819750406</v>
      </c>
      <c r="T74" s="34">
        <v>14001.854974929702</v>
      </c>
      <c r="U74" s="34">
        <v>8164.5764505937495</v>
      </c>
      <c r="V74" s="34">
        <v>69110.986373968743</v>
      </c>
      <c r="W74" s="34">
        <v>2983.90525232031</v>
      </c>
      <c r="X74" s="34">
        <v>7856.7311722092381</v>
      </c>
      <c r="Y74" s="34">
        <v>23200.508380588242</v>
      </c>
      <c r="Z74" s="34">
        <v>-170.68</v>
      </c>
      <c r="AA74" s="34">
        <v>22938.663873390637</v>
      </c>
      <c r="AB74" s="34">
        <v>16502.253926328151</v>
      </c>
      <c r="AC74" s="34">
        <v>26162.488623813388</v>
      </c>
      <c r="AD74" s="34">
        <v>41076.044881353657</v>
      </c>
      <c r="AE74" s="34">
        <v>10559.355916999988</v>
      </c>
      <c r="AF74" s="34">
        <v>15.753880389429765</v>
      </c>
      <c r="AG74" s="34">
        <v>22862.23496078125</v>
      </c>
      <c r="AH74" s="34">
        <v>45173.35830058188</v>
      </c>
      <c r="AI74" s="34">
        <v>6815.2656494140592</v>
      </c>
      <c r="AJ74" s="34">
        <v>6.6672592572006124</v>
      </c>
      <c r="AK74" s="34">
        <v>489.9891625976569</v>
      </c>
      <c r="AL74" s="34">
        <v>22826.717467328141</v>
      </c>
      <c r="AM74" s="34">
        <v>13859.100626343788</v>
      </c>
      <c r="AN74" s="34">
        <v>13070.97685726563</v>
      </c>
      <c r="AO74" s="34">
        <v>45965.599414195312</v>
      </c>
      <c r="AP74" s="34">
        <v>2228.5974120000001</v>
      </c>
      <c r="AQ74" s="34">
        <v>39248.888811382822</v>
      </c>
      <c r="AR74" s="34">
        <v>51120.946535498297</v>
      </c>
      <c r="AS74" s="34">
        <v>53732.578252578147</v>
      </c>
      <c r="AT74" s="34">
        <v>18565.887330809415</v>
      </c>
      <c r="AU74" s="34">
        <v>51753.303424539932</v>
      </c>
      <c r="AV74" s="34">
        <v>22415.173880404516</v>
      </c>
      <c r="AW74" s="34">
        <v>16327.815551638672</v>
      </c>
      <c r="AX74" s="34">
        <v>48007.543846062523</v>
      </c>
      <c r="AY74" s="34">
        <v>36712.696905622761</v>
      </c>
    </row>
    <row r="75" spans="1:51" x14ac:dyDescent="0.25">
      <c r="A75" s="32">
        <v>44443</v>
      </c>
      <c r="B75" s="33">
        <v>2</v>
      </c>
      <c r="C75" s="34">
        <v>24294.707608405311</v>
      </c>
      <c r="D75" s="34">
        <v>33039.870939281245</v>
      </c>
      <c r="E75" s="34">
        <v>15185.210423640652</v>
      </c>
      <c r="F75" s="34">
        <v>47385.814471062506</v>
      </c>
      <c r="G75" s="34">
        <v>27287.469110859391</v>
      </c>
      <c r="H75" s="34">
        <v>6493.7220209844018</v>
      </c>
      <c r="I75" s="34">
        <v>20822.306574234819</v>
      </c>
      <c r="J75" s="34">
        <v>108.0729217529296</v>
      </c>
      <c r="K75" s="34">
        <v>17247.193564562531</v>
      </c>
      <c r="L75" s="34">
        <v>-532.19601350561425</v>
      </c>
      <c r="M75" s="34">
        <v>33628.511527330695</v>
      </c>
      <c r="N75" s="34">
        <v>12993.00907048439</v>
      </c>
      <c r="O75" s="34">
        <v>36925.280917344957</v>
      </c>
      <c r="P75" s="34">
        <v>6364.6003939960965</v>
      </c>
      <c r="Q75" s="34">
        <v>32.598411560058594</v>
      </c>
      <c r="R75" s="34">
        <v>5822.4911488671887</v>
      </c>
      <c r="S75" s="34">
        <v>42443.89423666033</v>
      </c>
      <c r="T75" s="34">
        <v>12786.46597057814</v>
      </c>
      <c r="U75" s="34">
        <v>7435.8200472265598</v>
      </c>
      <c r="V75" s="34">
        <v>59104.191477500004</v>
      </c>
      <c r="W75" s="34">
        <v>2767.130283277344</v>
      </c>
      <c r="X75" s="34">
        <v>5122.4755988967336</v>
      </c>
      <c r="Y75" s="34">
        <v>21227.886503094982</v>
      </c>
      <c r="Z75" s="34">
        <v>-189.45000000000007</v>
      </c>
      <c r="AA75" s="34">
        <v>18622.82752551564</v>
      </c>
      <c r="AB75" s="34">
        <v>15278.703223312519</v>
      </c>
      <c r="AC75" s="34">
        <v>22912.037468125887</v>
      </c>
      <c r="AD75" s="34">
        <v>34612.229762759911</v>
      </c>
      <c r="AE75" s="34">
        <v>8832.5996930000019</v>
      </c>
      <c r="AF75" s="34">
        <v>15.753880389429765</v>
      </c>
      <c r="AG75" s="34">
        <v>18332.195382468752</v>
      </c>
      <c r="AH75" s="34">
        <v>35778.896893613113</v>
      </c>
      <c r="AI75" s="34">
        <v>5591.9411376953194</v>
      </c>
      <c r="AJ75" s="34">
        <v>23.610872636149111</v>
      </c>
      <c r="AK75" s="34">
        <v>468.81488900585907</v>
      </c>
      <c r="AL75" s="34">
        <v>19105.029267250007</v>
      </c>
      <c r="AM75" s="34">
        <v>10548.817673953157</v>
      </c>
      <c r="AN75" s="34">
        <v>10499.486282968761</v>
      </c>
      <c r="AO75" s="34">
        <v>40026.592587660154</v>
      </c>
      <c r="AP75" s="34">
        <v>1973.4305730000001</v>
      </c>
      <c r="AQ75" s="34">
        <v>35537.891329421916</v>
      </c>
      <c r="AR75" s="34">
        <v>43702.621759404516</v>
      </c>
      <c r="AS75" s="34">
        <v>44695.0397676719</v>
      </c>
      <c r="AT75" s="34">
        <v>17972.126495340668</v>
      </c>
      <c r="AU75" s="34">
        <v>44196.225837477446</v>
      </c>
      <c r="AV75" s="34">
        <v>13184.633466873267</v>
      </c>
      <c r="AW75" s="34">
        <v>10716.036861503921</v>
      </c>
      <c r="AX75" s="34">
        <v>39257.056798476595</v>
      </c>
      <c r="AY75" s="34">
        <v>33055.208076825911</v>
      </c>
    </row>
    <row r="76" spans="1:51" x14ac:dyDescent="0.25">
      <c r="A76" s="32">
        <v>44443</v>
      </c>
      <c r="B76" s="33">
        <v>3</v>
      </c>
      <c r="C76" s="34">
        <v>22528.628707655316</v>
      </c>
      <c r="D76" s="34">
        <v>27826.490405375</v>
      </c>
      <c r="E76" s="34">
        <v>13108.361857796892</v>
      </c>
      <c r="F76" s="34">
        <v>42729.105239953155</v>
      </c>
      <c r="G76" s="34">
        <v>23142.718362499996</v>
      </c>
      <c r="H76" s="34">
        <v>6097.8247452656396</v>
      </c>
      <c r="I76" s="34">
        <v>18805.608231309034</v>
      </c>
      <c r="J76" s="34">
        <v>99.240186691284208</v>
      </c>
      <c r="K76" s="34">
        <v>15326.914647968759</v>
      </c>
      <c r="L76" s="34">
        <v>-54.877228462632047</v>
      </c>
      <c r="M76" s="34">
        <v>32093.948982657072</v>
      </c>
      <c r="N76" s="34">
        <v>11680.250935468761</v>
      </c>
      <c r="O76" s="34">
        <v>32826.93857431371</v>
      </c>
      <c r="P76" s="34">
        <v>5637.1444939062585</v>
      </c>
      <c r="Q76" s="34">
        <v>32.290246963500977</v>
      </c>
      <c r="R76" s="34">
        <v>4953.9010903320323</v>
      </c>
      <c r="S76" s="34">
        <v>37143.688462722836</v>
      </c>
      <c r="T76" s="34">
        <v>11980.337838312518</v>
      </c>
      <c r="U76" s="34">
        <v>7004.7704399296899</v>
      </c>
      <c r="V76" s="34">
        <v>51349.380522937499</v>
      </c>
      <c r="W76" s="34">
        <v>1241.8487388378899</v>
      </c>
      <c r="X76" s="34">
        <v>6731.6281963420224</v>
      </c>
      <c r="Y76" s="34">
        <v>21026.415070662668</v>
      </c>
      <c r="Z76" s="34">
        <v>-197.87000000000006</v>
      </c>
      <c r="AA76" s="34">
        <v>14956.712726937483</v>
      </c>
      <c r="AB76" s="34">
        <v>14440.931759289067</v>
      </c>
      <c r="AC76" s="34">
        <v>21044.305757219638</v>
      </c>
      <c r="AD76" s="34">
        <v>29982.727105853657</v>
      </c>
      <c r="AE76" s="34">
        <v>8791.3395820000114</v>
      </c>
      <c r="AF76" s="34">
        <v>15.753880389429765</v>
      </c>
      <c r="AG76" s="34">
        <v>15480.126370656253</v>
      </c>
      <c r="AH76" s="34">
        <v>29356.36379311312</v>
      </c>
      <c r="AI76" s="34">
        <v>4734.3320068359399</v>
      </c>
      <c r="AJ76" s="34">
        <v>17.264116502360025</v>
      </c>
      <c r="AK76" s="34">
        <v>551.41350565038999</v>
      </c>
      <c r="AL76" s="34">
        <v>16229.757353109402</v>
      </c>
      <c r="AM76" s="34">
        <v>8490.4094723672388</v>
      </c>
      <c r="AN76" s="34">
        <v>9568.2681875625185</v>
      </c>
      <c r="AO76" s="34">
        <v>35009.098738656256</v>
      </c>
      <c r="AP76" s="34">
        <v>1872.5983590000001</v>
      </c>
      <c r="AQ76" s="34">
        <v>32885.82378769535</v>
      </c>
      <c r="AR76" s="34">
        <v>38561.328115810771</v>
      </c>
      <c r="AS76" s="34">
        <v>38015.432044578141</v>
      </c>
      <c r="AT76" s="34">
        <v>16962.268545871917</v>
      </c>
      <c r="AU76" s="34">
        <v>39571.171531633707</v>
      </c>
      <c r="AV76" s="34">
        <v>12574.29035134201</v>
      </c>
      <c r="AW76" s="34">
        <v>8347.5291950133342</v>
      </c>
      <c r="AX76" s="34">
        <v>33221.175530511726</v>
      </c>
      <c r="AY76" s="34">
        <v>30861.061986310266</v>
      </c>
    </row>
    <row r="77" spans="1:51" x14ac:dyDescent="0.25">
      <c r="A77" s="32">
        <v>44443</v>
      </c>
      <c r="B77" s="33">
        <v>4</v>
      </c>
      <c r="C77" s="34">
        <v>21476.091849374072</v>
      </c>
      <c r="D77" s="34">
        <v>26417.211393718735</v>
      </c>
      <c r="E77" s="34">
        <v>12253.750312593773</v>
      </c>
      <c r="F77" s="34">
        <v>40153.748870921889</v>
      </c>
      <c r="G77" s="34">
        <v>21612.741320250025</v>
      </c>
      <c r="H77" s="34">
        <v>5842.3760777812722</v>
      </c>
      <c r="I77" s="34">
        <v>17873.255690477003</v>
      </c>
      <c r="J77" s="34">
        <v>92.681261062621985</v>
      </c>
      <c r="K77" s="34">
        <v>14175.767305085959</v>
      </c>
      <c r="L77" s="34">
        <v>-678.85106272690246</v>
      </c>
      <c r="M77" s="34">
        <v>31590.649836347849</v>
      </c>
      <c r="N77" s="34">
        <v>11218.676248203141</v>
      </c>
      <c r="O77" s="34">
        <v>30762.357798110603</v>
      </c>
      <c r="P77" s="34">
        <v>5654.4332973828132</v>
      </c>
      <c r="Q77" s="34">
        <v>32.738001823425293</v>
      </c>
      <c r="R77" s="34">
        <v>4504.8360503125004</v>
      </c>
      <c r="S77" s="34">
        <v>32959.436487050953</v>
      </c>
      <c r="T77" s="34">
        <v>11747.83925826564</v>
      </c>
      <c r="U77" s="34">
        <v>6707.80837591407</v>
      </c>
      <c r="V77" s="34">
        <v>47464.770345546895</v>
      </c>
      <c r="W77" s="34">
        <v>349.62937010156264</v>
      </c>
      <c r="X77" s="34">
        <v>4489.2000635139157</v>
      </c>
      <c r="Y77" s="34">
        <v>21180.258549113099</v>
      </c>
      <c r="Z77" s="34">
        <v>-164.58000000000004</v>
      </c>
      <c r="AA77" s="34">
        <v>12873.425561804692</v>
      </c>
      <c r="AB77" s="34">
        <v>13757.11202576564</v>
      </c>
      <c r="AC77" s="34">
        <v>20236.253184782145</v>
      </c>
      <c r="AD77" s="34">
        <v>27078.263069759909</v>
      </c>
      <c r="AE77" s="34">
        <v>8929.5488649999952</v>
      </c>
      <c r="AF77" s="34">
        <v>15.753880389429765</v>
      </c>
      <c r="AG77" s="34">
        <v>14894.667053437501</v>
      </c>
      <c r="AH77" s="34">
        <v>26914.877749988125</v>
      </c>
      <c r="AI77" s="34">
        <v>4190.8723144531396</v>
      </c>
      <c r="AJ77" s="34">
        <v>16.297426157634163</v>
      </c>
      <c r="AK77" s="34">
        <v>607.60075675586006</v>
      </c>
      <c r="AL77" s="34">
        <v>14392.127627875021</v>
      </c>
      <c r="AM77" s="34">
        <v>7586.9591304375026</v>
      </c>
      <c r="AN77" s="34">
        <v>9093.3164133125101</v>
      </c>
      <c r="AO77" s="34">
        <v>32061.374161558593</v>
      </c>
      <c r="AP77" s="34">
        <v>1702.4002069999999</v>
      </c>
      <c r="AQ77" s="34">
        <v>31228.133796843777</v>
      </c>
      <c r="AR77" s="34">
        <v>35417.890489326419</v>
      </c>
      <c r="AS77" s="34">
        <v>34064.853429359398</v>
      </c>
      <c r="AT77" s="34">
        <v>15383.760897371929</v>
      </c>
      <c r="AU77" s="34">
        <v>37107.386703289929</v>
      </c>
      <c r="AV77" s="34">
        <v>11352.092266435757</v>
      </c>
      <c r="AW77" s="34">
        <v>7895.3499803719142</v>
      </c>
      <c r="AX77" s="34">
        <v>29618.20557094142</v>
      </c>
      <c r="AY77" s="34">
        <v>29497.925601622759</v>
      </c>
    </row>
    <row r="78" spans="1:51" x14ac:dyDescent="0.25">
      <c r="A78" s="32">
        <v>44443</v>
      </c>
      <c r="B78" s="33">
        <v>5</v>
      </c>
      <c r="C78" s="34">
        <v>20861.865126717828</v>
      </c>
      <c r="D78" s="34">
        <v>23859.160603281256</v>
      </c>
      <c r="E78" s="34">
        <v>11812.897794992192</v>
      </c>
      <c r="F78" s="34">
        <v>38690.252412187503</v>
      </c>
      <c r="G78" s="34">
        <v>21040.083344390667</v>
      </c>
      <c r="H78" s="34">
        <v>5810.5785575937789</v>
      </c>
      <c r="I78" s="34">
        <v>17337.610963586376</v>
      </c>
      <c r="J78" s="34">
        <v>89.687759399414105</v>
      </c>
      <c r="K78" s="34">
        <v>13522.07050077344</v>
      </c>
      <c r="L78" s="34">
        <v>-1091.7763656963252</v>
      </c>
      <c r="M78" s="34">
        <v>31094.513925093735</v>
      </c>
      <c r="N78" s="34">
        <v>11074.921312015631</v>
      </c>
      <c r="O78" s="34">
        <v>29763.108764571534</v>
      </c>
      <c r="P78" s="34">
        <v>4977.0448739414096</v>
      </c>
      <c r="Q78" s="34">
        <v>32.372540473937988</v>
      </c>
      <c r="R78" s="34">
        <v>4252.4419231738284</v>
      </c>
      <c r="S78" s="34">
        <v>30977.243845722816</v>
      </c>
      <c r="T78" s="34">
        <v>11440.358356515622</v>
      </c>
      <c r="U78" s="34">
        <v>6615.0854707109502</v>
      </c>
      <c r="V78" s="34">
        <v>44652.367573062511</v>
      </c>
      <c r="W78" s="34">
        <v>-244.22308928515491</v>
      </c>
      <c r="X78" s="34">
        <v>4160.4311520139199</v>
      </c>
      <c r="Y78" s="34">
        <v>20577.004351090269</v>
      </c>
      <c r="Z78" s="34">
        <v>-133.93000000000004</v>
      </c>
      <c r="AA78" s="34">
        <v>11774.773322859401</v>
      </c>
      <c r="AB78" s="34">
        <v>13527.023667078141</v>
      </c>
      <c r="AC78" s="34">
        <v>19963.340884094639</v>
      </c>
      <c r="AD78" s="34">
        <v>25685.678274353661</v>
      </c>
      <c r="AE78" s="34">
        <v>7796.0094109999973</v>
      </c>
      <c r="AF78" s="34">
        <v>15.753880389429765</v>
      </c>
      <c r="AG78" s="34">
        <v>13404.187971374999</v>
      </c>
      <c r="AH78" s="34">
        <v>24701.669254613123</v>
      </c>
      <c r="AI78" s="34">
        <v>3895.2818115234404</v>
      </c>
      <c r="AJ78" s="34">
        <v>11.554385393324935</v>
      </c>
      <c r="AK78" s="34">
        <v>597.48700087793009</v>
      </c>
      <c r="AL78" s="34">
        <v>13420.368571429701</v>
      </c>
      <c r="AM78" s="34">
        <v>6587.6908167187657</v>
      </c>
      <c r="AN78" s="34">
        <v>8853.4429927500096</v>
      </c>
      <c r="AO78" s="34">
        <v>30036.353590257822</v>
      </c>
      <c r="AP78" s="34">
        <v>1665.0319519999998</v>
      </c>
      <c r="AQ78" s="34">
        <v>30338.355164464872</v>
      </c>
      <c r="AR78" s="34">
        <v>33688.653697318594</v>
      </c>
      <c r="AS78" s="34">
        <v>29487.072925046901</v>
      </c>
      <c r="AT78" s="34">
        <v>17495.587134762543</v>
      </c>
      <c r="AU78" s="34">
        <v>35667.529501836849</v>
      </c>
      <c r="AV78" s="34">
        <v>10833.66995215452</v>
      </c>
      <c r="AW78" s="34">
        <v>4137.4394228948413</v>
      </c>
      <c r="AX78" s="34">
        <v>27587.979109226562</v>
      </c>
      <c r="AY78" s="34">
        <v>29242.803864560257</v>
      </c>
    </row>
    <row r="79" spans="1:51" x14ac:dyDescent="0.25">
      <c r="A79" s="32">
        <v>44443</v>
      </c>
      <c r="B79" s="33">
        <v>6</v>
      </c>
      <c r="C79" s="34">
        <v>21443.254786389676</v>
      </c>
      <c r="D79" s="34">
        <v>25569.674890718758</v>
      </c>
      <c r="E79" s="34">
        <v>12156.730345312515</v>
      </c>
      <c r="F79" s="34">
        <v>38871.086151906275</v>
      </c>
      <c r="G79" s="34">
        <v>20815.379883625017</v>
      </c>
      <c r="H79" s="34">
        <v>5607.8883799453433</v>
      </c>
      <c r="I79" s="34">
        <v>17353.373438207476</v>
      </c>
      <c r="J79" s="34">
        <v>89.635141372680707</v>
      </c>
      <c r="K79" s="34">
        <v>13360.92035285157</v>
      </c>
      <c r="L79" s="34">
        <v>-513.51305713283364</v>
      </c>
      <c r="M79" s="34">
        <v>29956.985466921753</v>
      </c>
      <c r="N79" s="34">
        <v>11173.987793546879</v>
      </c>
      <c r="O79" s="34">
        <v>30228.421390454336</v>
      </c>
      <c r="P79" s="34">
        <v>4942.7930995742245</v>
      </c>
      <c r="Q79" s="34">
        <v>32.291759490966797</v>
      </c>
      <c r="R79" s="34">
        <v>4162.7147507226573</v>
      </c>
      <c r="S79" s="34">
        <v>30293.540575597843</v>
      </c>
      <c r="T79" s="34">
        <v>11652.152544054698</v>
      </c>
      <c r="U79" s="34">
        <v>6685.3865517968798</v>
      </c>
      <c r="V79" s="34">
        <v>43513.082344265633</v>
      </c>
      <c r="W79" s="34">
        <v>-1403.5902759999999</v>
      </c>
      <c r="X79" s="34">
        <v>4503.9003448576659</v>
      </c>
      <c r="Y79" s="34">
        <v>20311.910130646036</v>
      </c>
      <c r="Z79" s="34">
        <v>-121.44</v>
      </c>
      <c r="AA79" s="34">
        <v>11617.034723281269</v>
      </c>
      <c r="AB79" s="34">
        <v>13600.366077328139</v>
      </c>
      <c r="AC79" s="34">
        <v>19905.333687891514</v>
      </c>
      <c r="AD79" s="34">
        <v>25600.198508134908</v>
      </c>
      <c r="AE79" s="34">
        <v>7555.0250499999929</v>
      </c>
      <c r="AF79" s="34">
        <v>15.753880389429765</v>
      </c>
      <c r="AG79" s="34">
        <v>13317.673066843749</v>
      </c>
      <c r="AH79" s="34">
        <v>24758.488217863123</v>
      </c>
      <c r="AI79" s="34">
        <v>3870.1521972656301</v>
      </c>
      <c r="AJ79" s="34">
        <v>13.213197333413973</v>
      </c>
      <c r="AK79" s="34">
        <v>590.63478462597686</v>
      </c>
      <c r="AL79" s="34">
        <v>13308.403106148449</v>
      </c>
      <c r="AM79" s="34">
        <v>6497.9506281015874</v>
      </c>
      <c r="AN79" s="34">
        <v>8521.9409173437598</v>
      </c>
      <c r="AO79" s="34">
        <v>29295.228268748055</v>
      </c>
      <c r="AP79" s="34">
        <v>1655.6795959999999</v>
      </c>
      <c r="AQ79" s="34">
        <v>30404.432195355519</v>
      </c>
      <c r="AR79" s="34">
        <v>32941.03889310766</v>
      </c>
      <c r="AS79" s="34">
        <v>29359.300866500027</v>
      </c>
      <c r="AT79" s="34">
        <v>15607.056681653135</v>
      </c>
      <c r="AU79" s="34">
        <v>35242.922794102451</v>
      </c>
      <c r="AV79" s="34">
        <v>13065.354863529523</v>
      </c>
      <c r="AW79" s="34">
        <v>2498.4464415332131</v>
      </c>
      <c r="AX79" s="34">
        <v>27077.569390291039</v>
      </c>
      <c r="AY79" s="34">
        <v>29376.210600904029</v>
      </c>
    </row>
    <row r="80" spans="1:51" x14ac:dyDescent="0.25">
      <c r="A80" s="32">
        <v>44443</v>
      </c>
      <c r="B80" s="33">
        <v>7</v>
      </c>
      <c r="C80" s="34">
        <v>22362.597820608462</v>
      </c>
      <c r="D80" s="34">
        <v>25885.726043437491</v>
      </c>
      <c r="E80" s="34">
        <v>12741.45913000001</v>
      </c>
      <c r="F80" s="34">
        <v>42546.255757125</v>
      </c>
      <c r="G80" s="34">
        <v>20097.060861765625</v>
      </c>
      <c r="H80" s="34">
        <v>6045.6532199219</v>
      </c>
      <c r="I80" s="34">
        <v>18124.348135480919</v>
      </c>
      <c r="J80" s="34">
        <v>99.3826904296875</v>
      </c>
      <c r="K80" s="34">
        <v>13703.981280882821</v>
      </c>
      <c r="L80" s="34">
        <v>-279.19366518599054</v>
      </c>
      <c r="M80" s="34">
        <v>29201.728979504547</v>
      </c>
      <c r="N80" s="34">
        <v>11360.517099046891</v>
      </c>
      <c r="O80" s="34">
        <v>31614.111466548104</v>
      </c>
      <c r="P80" s="34">
        <v>5086.5128360742328</v>
      </c>
      <c r="Q80" s="34">
        <v>32.196137428283691</v>
      </c>
      <c r="R80" s="34">
        <v>4165.676955576173</v>
      </c>
      <c r="S80" s="34">
        <v>30823.011283254094</v>
      </c>
      <c r="T80" s="34">
        <v>11705.99037557814</v>
      </c>
      <c r="U80" s="34">
        <v>6762.47734382813</v>
      </c>
      <c r="V80" s="34">
        <v>44412.575871250025</v>
      </c>
      <c r="W80" s="34">
        <v>-1350.2377950000002</v>
      </c>
      <c r="X80" s="34">
        <v>3614.2304287795341</v>
      </c>
      <c r="Y80" s="34">
        <v>20838.623785399941</v>
      </c>
      <c r="Z80" s="34">
        <v>-101.02000000000001</v>
      </c>
      <c r="AA80" s="34">
        <v>12027.325752914074</v>
      </c>
      <c r="AB80" s="34">
        <v>13891.216038625009</v>
      </c>
      <c r="AC80" s="34">
        <v>20346.706281032129</v>
      </c>
      <c r="AD80" s="34">
        <v>26088.444492572409</v>
      </c>
      <c r="AE80" s="34">
        <v>6823.864160999995</v>
      </c>
      <c r="AF80" s="34">
        <v>15.753880389429765</v>
      </c>
      <c r="AG80" s="34">
        <v>13530.183809062499</v>
      </c>
      <c r="AH80" s="34">
        <v>27011.493328394376</v>
      </c>
      <c r="AI80" s="34">
        <v>3878.2454086050479</v>
      </c>
      <c r="AJ80" s="34">
        <v>22.757569266033045</v>
      </c>
      <c r="AK80" s="34">
        <v>559.10592321289096</v>
      </c>
      <c r="AL80" s="34">
        <v>13697.309403250021</v>
      </c>
      <c r="AM80" s="34">
        <v>6132.6802861328397</v>
      </c>
      <c r="AN80" s="34">
        <v>8911.3101429062699</v>
      </c>
      <c r="AO80" s="34">
        <v>29750.071169220704</v>
      </c>
      <c r="AP80" s="34">
        <v>1657.8677737692078</v>
      </c>
      <c r="AQ80" s="34">
        <v>31389.790307835974</v>
      </c>
      <c r="AR80" s="34">
        <v>33614.266052834239</v>
      </c>
      <c r="AS80" s="34">
        <v>30876.180346289075</v>
      </c>
      <c r="AT80" s="34">
        <v>14763.622817340689</v>
      </c>
      <c r="AU80" s="34">
        <v>36319.276903649334</v>
      </c>
      <c r="AV80" s="34">
        <v>13756.183962138895</v>
      </c>
      <c r="AW80" s="34">
        <v>2379.5143596318485</v>
      </c>
      <c r="AX80" s="34">
        <v>27600.523101855491</v>
      </c>
      <c r="AY80" s="34">
        <v>29931.199109325898</v>
      </c>
    </row>
    <row r="81" spans="1:51" x14ac:dyDescent="0.25">
      <c r="A81" s="32">
        <v>44443</v>
      </c>
      <c r="B81" s="33">
        <v>8</v>
      </c>
      <c r="C81" s="34">
        <v>23685.866583467825</v>
      </c>
      <c r="D81" s="34">
        <v>25636.476447843757</v>
      </c>
      <c r="E81" s="34">
        <v>13703.483477617212</v>
      </c>
      <c r="F81" s="34">
        <v>48440.473854374999</v>
      </c>
      <c r="G81" s="34">
        <v>21984.966555651761</v>
      </c>
      <c r="H81" s="34">
        <v>5981.0679653047018</v>
      </c>
      <c r="I81" s="34">
        <v>20113.505977582485</v>
      </c>
      <c r="J81" s="34">
        <v>112.3978252410889</v>
      </c>
      <c r="K81" s="34">
        <v>14812.052040921892</v>
      </c>
      <c r="L81" s="34">
        <v>-802.28268035951623</v>
      </c>
      <c r="M81" s="34">
        <v>29560.769793728345</v>
      </c>
      <c r="N81" s="34">
        <v>11805.37995835939</v>
      </c>
      <c r="O81" s="34">
        <v>33792.650922266839</v>
      </c>
      <c r="P81" s="34">
        <v>5034.9729331390035</v>
      </c>
      <c r="Q81" s="34">
        <v>32.186362266540527</v>
      </c>
      <c r="R81" s="34">
        <v>4139.0250743359384</v>
      </c>
      <c r="S81" s="34">
        <v>32217.723714566564</v>
      </c>
      <c r="T81" s="34">
        <v>11369.738743468763</v>
      </c>
      <c r="U81" s="34">
        <v>6387.3778490234399</v>
      </c>
      <c r="V81" s="34">
        <v>46486.676458421876</v>
      </c>
      <c r="W81" s="34">
        <v>-1161.7598819999998</v>
      </c>
      <c r="X81" s="34">
        <v>4922.0684491546053</v>
      </c>
      <c r="Y81" s="34">
        <v>21150.647921251824</v>
      </c>
      <c r="Z81" s="34">
        <v>-237.43000000000006</v>
      </c>
      <c r="AA81" s="34">
        <v>12767.078972460944</v>
      </c>
      <c r="AB81" s="34">
        <v>15181.939723703139</v>
      </c>
      <c r="AC81" s="34">
        <v>21314.303754219629</v>
      </c>
      <c r="AD81" s="34">
        <v>26942.110685353655</v>
      </c>
      <c r="AE81" s="34">
        <v>7785.7450009999993</v>
      </c>
      <c r="AF81" s="34">
        <v>15.753880389429765</v>
      </c>
      <c r="AG81" s="34">
        <v>14069.8771729375</v>
      </c>
      <c r="AH81" s="34">
        <v>27136.884657113122</v>
      </c>
      <c r="AI81" s="34">
        <v>3749.8289762936852</v>
      </c>
      <c r="AJ81" s="34">
        <v>23.253900033860077</v>
      </c>
      <c r="AK81" s="34">
        <v>646.03829146489625</v>
      </c>
      <c r="AL81" s="34">
        <v>14101.42746176565</v>
      </c>
      <c r="AM81" s="34">
        <v>6365.4902410859431</v>
      </c>
      <c r="AN81" s="34">
        <v>9026.465030265641</v>
      </c>
      <c r="AO81" s="34">
        <v>30466.751373951171</v>
      </c>
      <c r="AP81" s="34">
        <v>1470.6326691568756</v>
      </c>
      <c r="AQ81" s="34">
        <v>33311.019416765674</v>
      </c>
      <c r="AR81" s="34">
        <v>34732.017622545158</v>
      </c>
      <c r="AS81" s="34">
        <v>32869.98763426565</v>
      </c>
      <c r="AT81" s="34">
        <v>14987.148478793782</v>
      </c>
      <c r="AU81" s="34">
        <v>38821.463604086814</v>
      </c>
      <c r="AV81" s="34">
        <v>14047.622732045149</v>
      </c>
      <c r="AW81" s="34">
        <v>1852.7129971298821</v>
      </c>
      <c r="AX81" s="34">
        <v>27894.280579617203</v>
      </c>
      <c r="AY81" s="34">
        <v>32067.205182154015</v>
      </c>
    </row>
    <row r="82" spans="1:51" x14ac:dyDescent="0.25">
      <c r="A82" s="32">
        <v>44443</v>
      </c>
      <c r="B82" s="33">
        <v>9</v>
      </c>
      <c r="C82" s="34">
        <v>27772.569810328358</v>
      </c>
      <c r="D82" s="34">
        <v>30009.713637249992</v>
      </c>
      <c r="E82" s="34">
        <v>15392.890272328143</v>
      </c>
      <c r="F82" s="34">
        <v>55781.90083309375</v>
      </c>
      <c r="G82" s="34">
        <v>27827.611264679676</v>
      </c>
      <c r="H82" s="34">
        <v>6788.2062542656495</v>
      </c>
      <c r="I82" s="34">
        <v>24218.912220934038</v>
      </c>
      <c r="J82" s="34">
        <v>122.75149345397951</v>
      </c>
      <c r="K82" s="34">
        <v>17419.810429796904</v>
      </c>
      <c r="L82" s="34">
        <v>-643.79682047865572</v>
      </c>
      <c r="M82" s="34">
        <v>31781.717655904366</v>
      </c>
      <c r="N82" s="34">
        <v>13190.344744328131</v>
      </c>
      <c r="O82" s="34">
        <v>38484.992956391841</v>
      </c>
      <c r="P82" s="34">
        <v>5463.7256500848907</v>
      </c>
      <c r="Q82" s="34">
        <v>32.880888938903809</v>
      </c>
      <c r="R82" s="34">
        <v>4846.041204746095</v>
      </c>
      <c r="S82" s="34">
        <v>36387.51618548845</v>
      </c>
      <c r="T82" s="34">
        <v>12886.396811648461</v>
      </c>
      <c r="U82" s="34">
        <v>7036.4642945937603</v>
      </c>
      <c r="V82" s="34">
        <v>53908.209814593749</v>
      </c>
      <c r="W82" s="34">
        <v>-1211.7971810000001</v>
      </c>
      <c r="X82" s="34">
        <v>6211.1516113420294</v>
      </c>
      <c r="Y82" s="34">
        <v>23604.029651495966</v>
      </c>
      <c r="Z82" s="34">
        <v>-440.15000000000003</v>
      </c>
      <c r="AA82" s="34">
        <v>16629.239868539073</v>
      </c>
      <c r="AB82" s="34">
        <v>17054.269063796892</v>
      </c>
      <c r="AC82" s="34">
        <v>24604.125217625897</v>
      </c>
      <c r="AD82" s="34">
        <v>31787.183239103666</v>
      </c>
      <c r="AE82" s="34">
        <v>8951.3818299999912</v>
      </c>
      <c r="AF82" s="34">
        <v>15.753880389429765</v>
      </c>
      <c r="AG82" s="34">
        <v>17839.259259531249</v>
      </c>
      <c r="AH82" s="34">
        <v>31884.605488175628</v>
      </c>
      <c r="AI82" s="34">
        <v>4351.7338090655321</v>
      </c>
      <c r="AJ82" s="34">
        <v>59.542468772867039</v>
      </c>
      <c r="AK82" s="34">
        <v>1842.6779355155593</v>
      </c>
      <c r="AL82" s="34">
        <v>16038.161519109392</v>
      </c>
      <c r="AM82" s="34">
        <v>8130.7163303125144</v>
      </c>
      <c r="AN82" s="34">
        <v>9658.8278363593909</v>
      </c>
      <c r="AO82" s="34">
        <v>34583.842108636723</v>
      </c>
      <c r="AP82" s="34">
        <v>1067.1608381601561</v>
      </c>
      <c r="AQ82" s="34">
        <v>38356.412770406285</v>
      </c>
      <c r="AR82" s="34">
        <v>40776.987268427969</v>
      </c>
      <c r="AS82" s="34">
        <v>37543.078468906278</v>
      </c>
      <c r="AT82" s="34">
        <v>16870.307655059401</v>
      </c>
      <c r="AU82" s="34">
        <v>44642.872758586818</v>
      </c>
      <c r="AV82" s="34">
        <v>17487.341668904519</v>
      </c>
      <c r="AW82" s="34">
        <v>1154.890288601563</v>
      </c>
      <c r="AX82" s="34">
        <v>32683.767570197277</v>
      </c>
      <c r="AY82" s="34">
        <v>36730.247662122776</v>
      </c>
    </row>
    <row r="83" spans="1:51" x14ac:dyDescent="0.25">
      <c r="A83" s="32">
        <v>44443</v>
      </c>
      <c r="B83" s="33">
        <v>10</v>
      </c>
      <c r="C83" s="34">
        <v>31176.016747365898</v>
      </c>
      <c r="D83" s="34">
        <v>34933.596965031247</v>
      </c>
      <c r="E83" s="34">
        <v>16760.154738484398</v>
      </c>
      <c r="F83" s="34">
        <v>61574.076660250001</v>
      </c>
      <c r="G83" s="34">
        <v>30423.93303756481</v>
      </c>
      <c r="H83" s="34">
        <v>7800.2267408593934</v>
      </c>
      <c r="I83" s="34">
        <v>27766.368039777797</v>
      </c>
      <c r="J83" s="34">
        <v>125.8632488250732</v>
      </c>
      <c r="K83" s="34">
        <v>19665.237169796888</v>
      </c>
      <c r="L83" s="34">
        <v>1062.8021026435417</v>
      </c>
      <c r="M83" s="34">
        <v>33826.335861473577</v>
      </c>
      <c r="N83" s="34">
        <v>13990.428051515641</v>
      </c>
      <c r="O83" s="34">
        <v>44507.301379415272</v>
      </c>
      <c r="P83" s="34">
        <v>4873.1997742845642</v>
      </c>
      <c r="Q83" s="34">
        <v>33.455971717834473</v>
      </c>
      <c r="R83" s="34">
        <v>5528.7807824218762</v>
      </c>
      <c r="S83" s="34">
        <v>41463.466076504075</v>
      </c>
      <c r="T83" s="34">
        <v>14619.651796585958</v>
      </c>
      <c r="U83" s="34">
        <v>7680.3145410390698</v>
      </c>
      <c r="V83" s="34">
        <v>60964.97258840625</v>
      </c>
      <c r="W83" s="34">
        <v>-1305.169809</v>
      </c>
      <c r="X83" s="34">
        <v>6831.546275295128</v>
      </c>
      <c r="Y83" s="34">
        <v>25675.116602559097</v>
      </c>
      <c r="Z83" s="34">
        <v>-448.58</v>
      </c>
      <c r="AA83" s="34">
        <v>20039.741048609383</v>
      </c>
      <c r="AB83" s="34">
        <v>19151.170682437511</v>
      </c>
      <c r="AC83" s="34">
        <v>26887.516688704018</v>
      </c>
      <c r="AD83" s="34">
        <v>37012.13139257241</v>
      </c>
      <c r="AE83" s="34">
        <v>8236.255903000012</v>
      </c>
      <c r="AF83" s="34">
        <v>15.753880389429765</v>
      </c>
      <c r="AG83" s="34">
        <v>20309.851339468747</v>
      </c>
      <c r="AH83" s="34">
        <v>36933.247062206879</v>
      </c>
      <c r="AI83" s="34">
        <v>5010.6561579070312</v>
      </c>
      <c r="AJ83" s="34">
        <v>77.68390030411831</v>
      </c>
      <c r="AK83" s="34">
        <v>4697.4878683382894</v>
      </c>
      <c r="AL83" s="34">
        <v>18404.265293437522</v>
      </c>
      <c r="AM83" s="34">
        <v>11339.199736335968</v>
      </c>
      <c r="AN83" s="34">
        <v>10375.29631873439</v>
      </c>
      <c r="AO83" s="34">
        <v>39032.873186410157</v>
      </c>
      <c r="AP83" s="34">
        <v>526.67930661914113</v>
      </c>
      <c r="AQ83" s="34">
        <v>43188.698435867198</v>
      </c>
      <c r="AR83" s="34">
        <v>45842.526031592031</v>
      </c>
      <c r="AS83" s="34">
        <v>43227.743469984402</v>
      </c>
      <c r="AT83" s="34">
        <v>18725.887183543793</v>
      </c>
      <c r="AU83" s="34">
        <v>49960.813009321188</v>
      </c>
      <c r="AV83" s="34">
        <v>20343.897172748268</v>
      </c>
      <c r="AW83" s="34">
        <v>1000.5930628154297</v>
      </c>
      <c r="AX83" s="34">
        <v>37870.954281835948</v>
      </c>
      <c r="AY83" s="34">
        <v>40379.100224169648</v>
      </c>
    </row>
    <row r="84" spans="1:51" x14ac:dyDescent="0.25">
      <c r="A84" s="32">
        <v>44443</v>
      </c>
      <c r="B84" s="33">
        <v>11</v>
      </c>
      <c r="C84" s="34">
        <v>31793.748749569331</v>
      </c>
      <c r="D84" s="34">
        <v>36399.795540374995</v>
      </c>
      <c r="E84" s="34">
        <v>17197.73599964063</v>
      </c>
      <c r="F84" s="34">
        <v>64432.424228750002</v>
      </c>
      <c r="G84" s="34">
        <v>32006.078624690766</v>
      </c>
      <c r="H84" s="34">
        <v>8194.0248361718895</v>
      </c>
      <c r="I84" s="34">
        <v>30275.97150833247</v>
      </c>
      <c r="J84" s="34">
        <v>121.7435626983642</v>
      </c>
      <c r="K84" s="34">
        <v>21045.60997071876</v>
      </c>
      <c r="L84" s="34">
        <v>666.11242621322526</v>
      </c>
      <c r="M84" s="34">
        <v>33967.102063561986</v>
      </c>
      <c r="N84" s="34">
        <v>14357.67273228126</v>
      </c>
      <c r="O84" s="34">
        <v>47734.258078227766</v>
      </c>
      <c r="P84" s="34">
        <v>4013.3718168093446</v>
      </c>
      <c r="Q84" s="34">
        <v>33.3914794921875</v>
      </c>
      <c r="R84" s="34">
        <v>5985.0546905859392</v>
      </c>
      <c r="S84" s="34">
        <v>44953.097175066563</v>
      </c>
      <c r="T84" s="34">
        <v>15757.721497437511</v>
      </c>
      <c r="U84" s="34">
        <v>8022.5054363750096</v>
      </c>
      <c r="V84" s="34">
        <v>63716.558665500001</v>
      </c>
      <c r="W84" s="34">
        <v>368.88234843164093</v>
      </c>
      <c r="X84" s="34">
        <v>6412.1548125373483</v>
      </c>
      <c r="Y84" s="34">
        <v>25566.967377402529</v>
      </c>
      <c r="Z84" s="34">
        <v>-347.87</v>
      </c>
      <c r="AA84" s="34">
        <v>21868.269918492184</v>
      </c>
      <c r="AB84" s="34">
        <v>19955.809115921893</v>
      </c>
      <c r="AC84" s="34">
        <v>27759.746776766518</v>
      </c>
      <c r="AD84" s="34">
        <v>39099.597992509909</v>
      </c>
      <c r="AE84" s="34">
        <v>9169.0225253573481</v>
      </c>
      <c r="AF84" s="34">
        <v>15.753880389429765</v>
      </c>
      <c r="AG84" s="34">
        <v>21139.91710640625</v>
      </c>
      <c r="AH84" s="34">
        <v>39983.102542425622</v>
      </c>
      <c r="AI84" s="34">
        <v>5437.9030792807389</v>
      </c>
      <c r="AJ84" s="34">
        <v>124.24609478165701</v>
      </c>
      <c r="AK84" s="34">
        <v>5556.289570053068</v>
      </c>
      <c r="AL84" s="34">
        <v>19615.738305562511</v>
      </c>
      <c r="AM84" s="34">
        <v>11765.5281630313</v>
      </c>
      <c r="AN84" s="34">
        <v>10776.827071500011</v>
      </c>
      <c r="AO84" s="34">
        <v>41002.964936957032</v>
      </c>
      <c r="AP84" s="34">
        <v>49.475250359374968</v>
      </c>
      <c r="AQ84" s="34">
        <v>46926.403849671879</v>
      </c>
      <c r="AR84" s="34">
        <v>48479.508855787361</v>
      </c>
      <c r="AS84" s="34">
        <v>47418.770107250035</v>
      </c>
      <c r="AT84" s="34">
        <v>18693.168226590671</v>
      </c>
      <c r="AU84" s="34">
        <v>52558.606448743063</v>
      </c>
      <c r="AV84" s="34">
        <v>22217.53337396701</v>
      </c>
      <c r="AW84" s="34">
        <v>1785.4327235449221</v>
      </c>
      <c r="AX84" s="34">
        <v>40251.580904199225</v>
      </c>
      <c r="AY84" s="34">
        <v>42804.405098341478</v>
      </c>
    </row>
    <row r="85" spans="1:51" x14ac:dyDescent="0.25">
      <c r="A85" s="32">
        <v>44443</v>
      </c>
      <c r="B85" s="33">
        <v>12</v>
      </c>
      <c r="C85" s="34">
        <v>31064.712796443298</v>
      </c>
      <c r="D85" s="34">
        <v>37016.89756321875</v>
      </c>
      <c r="E85" s="34">
        <v>16373.571744156272</v>
      </c>
      <c r="F85" s="34">
        <v>64521.485837812492</v>
      </c>
      <c r="G85" s="34">
        <v>31100.155001268908</v>
      </c>
      <c r="H85" s="34">
        <v>7539.2134658437717</v>
      </c>
      <c r="I85" s="34">
        <v>31239.169662906679</v>
      </c>
      <c r="J85" s="34">
        <v>126.95026206970219</v>
      </c>
      <c r="K85" s="34">
        <v>21064.110509546903</v>
      </c>
      <c r="L85" s="34">
        <v>619.1697021502805</v>
      </c>
      <c r="M85" s="34">
        <v>34697.894832047925</v>
      </c>
      <c r="N85" s="34">
        <v>14897.55981396875</v>
      </c>
      <c r="O85" s="34">
        <v>48488.924472821513</v>
      </c>
      <c r="P85" s="34">
        <v>4334.2460875097513</v>
      </c>
      <c r="Q85" s="34">
        <v>33.094378471374512</v>
      </c>
      <c r="R85" s="34">
        <v>6056.3525392578176</v>
      </c>
      <c r="S85" s="34">
        <v>45830.540270160302</v>
      </c>
      <c r="T85" s="34">
        <v>16270.514797843771</v>
      </c>
      <c r="U85" s="34">
        <v>8251.0938878750203</v>
      </c>
      <c r="V85" s="34">
        <v>64114.679833125003</v>
      </c>
      <c r="W85" s="34">
        <v>1583.7928266367189</v>
      </c>
      <c r="X85" s="34">
        <v>5742.2249172638949</v>
      </c>
      <c r="Y85" s="34">
        <v>23687.581642987203</v>
      </c>
      <c r="Z85" s="34">
        <v>-303.43</v>
      </c>
      <c r="AA85" s="34">
        <v>21705.721132664072</v>
      </c>
      <c r="AB85" s="34">
        <v>20346.836897593766</v>
      </c>
      <c r="AC85" s="34">
        <v>28188.989110016522</v>
      </c>
      <c r="AD85" s="34">
        <v>38209.194647728662</v>
      </c>
      <c r="AE85" s="34">
        <v>9012.1022817572139</v>
      </c>
      <c r="AF85" s="34">
        <v>15.753880389429765</v>
      </c>
      <c r="AG85" s="34">
        <v>21236.244941937497</v>
      </c>
      <c r="AH85" s="34">
        <v>41271.212286613125</v>
      </c>
      <c r="AI85" s="34">
        <v>5551.6492667107395</v>
      </c>
      <c r="AJ85" s="34">
        <v>78.815627493617171</v>
      </c>
      <c r="AK85" s="34">
        <v>5875.8573645289125</v>
      </c>
      <c r="AL85" s="34">
        <v>20219.24927118752</v>
      </c>
      <c r="AM85" s="34">
        <v>11871.859976656275</v>
      </c>
      <c r="AN85" s="34">
        <v>10810.905502937509</v>
      </c>
      <c r="AO85" s="34">
        <v>41787.413540570313</v>
      </c>
      <c r="AP85" s="34">
        <v>278.08618205273388</v>
      </c>
      <c r="AQ85" s="34">
        <v>48235.575161960951</v>
      </c>
      <c r="AR85" s="34">
        <v>49209.310460162356</v>
      </c>
      <c r="AS85" s="34">
        <v>48533.442299171904</v>
      </c>
      <c r="AT85" s="34">
        <v>19380.346472637524</v>
      </c>
      <c r="AU85" s="34">
        <v>52907.085974149311</v>
      </c>
      <c r="AV85" s="34">
        <v>22366.771572592024</v>
      </c>
      <c r="AW85" s="34">
        <v>2131.1268856163879</v>
      </c>
      <c r="AX85" s="34">
        <v>41012.451623285175</v>
      </c>
      <c r="AY85" s="34">
        <v>42495.749456435246</v>
      </c>
    </row>
    <row r="86" spans="1:51" x14ac:dyDescent="0.25">
      <c r="A86" s="32">
        <v>44443</v>
      </c>
      <c r="B86" s="33">
        <v>13</v>
      </c>
      <c r="C86" s="34">
        <v>30941.026918562042</v>
      </c>
      <c r="D86" s="34">
        <v>35437.000241437498</v>
      </c>
      <c r="E86" s="34">
        <v>16609.720610265638</v>
      </c>
      <c r="F86" s="34">
        <v>64326.238982812494</v>
      </c>
      <c r="G86" s="34">
        <v>30391.704331782104</v>
      </c>
      <c r="H86" s="34">
        <v>7950.7675879531516</v>
      </c>
      <c r="I86" s="34">
        <v>31449.616399543393</v>
      </c>
      <c r="J86" s="34">
        <v>122.5976314544678</v>
      </c>
      <c r="K86" s="34">
        <v>21104.157883218759</v>
      </c>
      <c r="L86" s="34">
        <v>356.74661081300655</v>
      </c>
      <c r="M86" s="34">
        <v>33322.970485054713</v>
      </c>
      <c r="N86" s="34">
        <v>15549.780050406251</v>
      </c>
      <c r="O86" s="34">
        <v>49181.465724774651</v>
      </c>
      <c r="P86" s="34">
        <v>4250.81629238597</v>
      </c>
      <c r="Q86" s="34">
        <v>31.772181987762451</v>
      </c>
      <c r="R86" s="34">
        <v>6089.5725794726604</v>
      </c>
      <c r="S86" s="34">
        <v>45861.025413019684</v>
      </c>
      <c r="T86" s="34">
        <v>16619.166547500019</v>
      </c>
      <c r="U86" s="34">
        <v>8754.5376580312604</v>
      </c>
      <c r="V86" s="34">
        <v>64055.573061906252</v>
      </c>
      <c r="W86" s="34">
        <v>2118.2517366093762</v>
      </c>
      <c r="X86" s="34">
        <v>6400.5814651076726</v>
      </c>
      <c r="Y86" s="34">
        <v>22814.411175596855</v>
      </c>
      <c r="Z86" s="34">
        <v>-121.78999999999996</v>
      </c>
      <c r="AA86" s="34">
        <v>21911.212714046887</v>
      </c>
      <c r="AB86" s="34">
        <v>20357.904887921901</v>
      </c>
      <c r="AC86" s="34">
        <v>28051.657249125892</v>
      </c>
      <c r="AD86" s="34">
        <v>38234.944753603661</v>
      </c>
      <c r="AE86" s="34">
        <v>8329.9751221266852</v>
      </c>
      <c r="AF86" s="34">
        <v>15.753880389429765</v>
      </c>
      <c r="AG86" s="34">
        <v>20787.26736359375</v>
      </c>
      <c r="AH86" s="34">
        <v>41462.509011738119</v>
      </c>
      <c r="AI86" s="34">
        <v>5669.5074717946281</v>
      </c>
      <c r="AJ86" s="34">
        <v>178.37548171818014</v>
      </c>
      <c r="AK86" s="34">
        <v>5681.5196356963143</v>
      </c>
      <c r="AL86" s="34">
        <v>20584.255881406269</v>
      </c>
      <c r="AM86" s="34">
        <v>11352.921146000033</v>
      </c>
      <c r="AN86" s="34">
        <v>11013.506012000011</v>
      </c>
      <c r="AO86" s="34">
        <v>42713.286670660156</v>
      </c>
      <c r="AP86" s="34">
        <v>701.39028915039103</v>
      </c>
      <c r="AQ86" s="34">
        <v>47931.645937249996</v>
      </c>
      <c r="AR86" s="34">
        <v>49362.862128318586</v>
      </c>
      <c r="AS86" s="34">
        <v>49298.368125921901</v>
      </c>
      <c r="AT86" s="34">
        <v>19773.07558368444</v>
      </c>
      <c r="AU86" s="34">
        <v>53273.905038774312</v>
      </c>
      <c r="AV86" s="34">
        <v>21636.255029717024</v>
      </c>
      <c r="AW86" s="34">
        <v>3096.2818556367201</v>
      </c>
      <c r="AX86" s="34">
        <v>41310.351802437508</v>
      </c>
      <c r="AY86" s="34">
        <v>42287.40847982587</v>
      </c>
    </row>
    <row r="87" spans="1:51" x14ac:dyDescent="0.25">
      <c r="A87" s="32">
        <v>44443</v>
      </c>
      <c r="B87" s="33">
        <v>14</v>
      </c>
      <c r="C87" s="34">
        <v>30286.199223703654</v>
      </c>
      <c r="D87" s="34">
        <v>35311.623946687498</v>
      </c>
      <c r="E87" s="34">
        <v>17473.192729828148</v>
      </c>
      <c r="F87" s="34">
        <v>64820.617452406252</v>
      </c>
      <c r="G87" s="34">
        <v>28306.049323994648</v>
      </c>
      <c r="H87" s="34">
        <v>7165.4267228750286</v>
      </c>
      <c r="I87" s="34">
        <v>31190.236752023869</v>
      </c>
      <c r="J87" s="34">
        <v>129.31246566772461</v>
      </c>
      <c r="K87" s="34">
        <v>21228.1460648594</v>
      </c>
      <c r="L87" s="34">
        <v>1268.2016114073122</v>
      </c>
      <c r="M87" s="34">
        <v>34442.650885178198</v>
      </c>
      <c r="N87" s="34">
        <v>16065.7917785625</v>
      </c>
      <c r="O87" s="34">
        <v>48886.174837368402</v>
      </c>
      <c r="P87" s="34">
        <v>4124.2770772749118</v>
      </c>
      <c r="Q87" s="34">
        <v>32.022583484649658</v>
      </c>
      <c r="R87" s="34">
        <v>6218.9703234765739</v>
      </c>
      <c r="S87" s="34">
        <v>46449.408096238432</v>
      </c>
      <c r="T87" s="34">
        <v>16846.770028656269</v>
      </c>
      <c r="U87" s="34">
        <v>9243.9702530000213</v>
      </c>
      <c r="V87" s="34">
        <v>66211.539015562506</v>
      </c>
      <c r="W87" s="34">
        <v>1827.5952569648439</v>
      </c>
      <c r="X87" s="34">
        <v>4821.4215880998345</v>
      </c>
      <c r="Y87" s="34">
        <v>22056.128334387522</v>
      </c>
      <c r="Z87" s="34">
        <v>-2.3799999999999955</v>
      </c>
      <c r="AA87" s="34">
        <v>22403.464021007836</v>
      </c>
      <c r="AB87" s="34">
        <v>20061.506183484398</v>
      </c>
      <c r="AC87" s="34">
        <v>28600.333920469646</v>
      </c>
      <c r="AD87" s="34">
        <v>39166.994994603658</v>
      </c>
      <c r="AE87" s="34">
        <v>8473.9661342801119</v>
      </c>
      <c r="AF87" s="34">
        <v>15.753880389429765</v>
      </c>
      <c r="AG87" s="34">
        <v>22449.338906531251</v>
      </c>
      <c r="AH87" s="34">
        <v>43058.393815581876</v>
      </c>
      <c r="AI87" s="34">
        <v>5849.7560201724518</v>
      </c>
      <c r="AJ87" s="34">
        <v>186.70180592228212</v>
      </c>
      <c r="AK87" s="34">
        <v>5607.0456372116441</v>
      </c>
      <c r="AL87" s="34">
        <v>21183.446305203161</v>
      </c>
      <c r="AM87" s="34">
        <v>12031.313408359394</v>
      </c>
      <c r="AN87" s="34">
        <v>11555.47221337502</v>
      </c>
      <c r="AO87" s="34">
        <v>42929.289019484379</v>
      </c>
      <c r="AP87" s="34">
        <v>676.14506583203217</v>
      </c>
      <c r="AQ87" s="34">
        <v>47153.950359906245</v>
      </c>
      <c r="AR87" s="34">
        <v>48880.009817310769</v>
      </c>
      <c r="AS87" s="34">
        <v>50361.016432828139</v>
      </c>
      <c r="AT87" s="34">
        <v>20668.053628700036</v>
      </c>
      <c r="AU87" s="34">
        <v>53680.410688086813</v>
      </c>
      <c r="AV87" s="34">
        <v>21174.17370415452</v>
      </c>
      <c r="AW87" s="34">
        <v>3858.4539037724758</v>
      </c>
      <c r="AX87" s="34">
        <v>42113.642021792992</v>
      </c>
      <c r="AY87" s="34">
        <v>42033.223683622753</v>
      </c>
    </row>
    <row r="88" spans="1:51" x14ac:dyDescent="0.25">
      <c r="A88" s="32">
        <v>44443</v>
      </c>
      <c r="B88" s="33">
        <v>15</v>
      </c>
      <c r="C88" s="34">
        <v>28859.26032706146</v>
      </c>
      <c r="D88" s="34">
        <v>35525.732059593749</v>
      </c>
      <c r="E88" s="34">
        <v>16913.006209656276</v>
      </c>
      <c r="F88" s="34">
        <v>61635.256235343753</v>
      </c>
      <c r="G88" s="34">
        <v>26147.040562872953</v>
      </c>
      <c r="H88" s="34">
        <v>6808.6400064218897</v>
      </c>
      <c r="I88" s="34">
        <v>30149.973825766057</v>
      </c>
      <c r="J88" s="34">
        <v>134.04991531372079</v>
      </c>
      <c r="K88" s="34">
        <v>20716.226185687519</v>
      </c>
      <c r="L88" s="34">
        <v>1067.3572818740577</v>
      </c>
      <c r="M88" s="34">
        <v>33931.603111537261</v>
      </c>
      <c r="N88" s="34">
        <v>15766.7135834375</v>
      </c>
      <c r="O88" s="34">
        <v>47063.594456274644</v>
      </c>
      <c r="P88" s="34">
        <v>4238.9842605586309</v>
      </c>
      <c r="Q88" s="34">
        <v>32.192370891571045</v>
      </c>
      <c r="R88" s="34">
        <v>6104.4250071679744</v>
      </c>
      <c r="S88" s="34">
        <v>45767.014189347821</v>
      </c>
      <c r="T88" s="34">
        <v>16179.722232812521</v>
      </c>
      <c r="U88" s="34">
        <v>9100.1173310468803</v>
      </c>
      <c r="V88" s="34">
        <v>65277.181867156243</v>
      </c>
      <c r="W88" s="34">
        <v>1820.103810023438</v>
      </c>
      <c r="X88" s="34">
        <v>5281.0879629904812</v>
      </c>
      <c r="Y88" s="34">
        <v>22043.664814020351</v>
      </c>
      <c r="Z88" s="34">
        <v>168.77118658304209</v>
      </c>
      <c r="AA88" s="34">
        <v>21926.422140875024</v>
      </c>
      <c r="AB88" s="34">
        <v>19243.86224642189</v>
      </c>
      <c r="AC88" s="34">
        <v>27271.699752125889</v>
      </c>
      <c r="AD88" s="34">
        <v>38074.61632657241</v>
      </c>
      <c r="AE88" s="34">
        <v>7155.7262987828562</v>
      </c>
      <c r="AF88" s="34">
        <v>15.753880389429765</v>
      </c>
      <c r="AG88" s="34">
        <v>21248.262109625</v>
      </c>
      <c r="AH88" s="34">
        <v>42429.961480738129</v>
      </c>
      <c r="AI88" s="34">
        <v>5857.6347769444928</v>
      </c>
      <c r="AJ88" s="34">
        <v>206.70557441251611</v>
      </c>
      <c r="AK88" s="34">
        <v>5667.2987438598693</v>
      </c>
      <c r="AL88" s="34">
        <v>21503.736138500033</v>
      </c>
      <c r="AM88" s="34">
        <v>11826.669909406284</v>
      </c>
      <c r="AN88" s="34">
        <v>11451.386636375011</v>
      </c>
      <c r="AO88" s="34">
        <v>42348.602107804691</v>
      </c>
      <c r="AP88" s="34">
        <v>662.97013747461006</v>
      </c>
      <c r="AQ88" s="34">
        <v>45105.731621554689</v>
      </c>
      <c r="AR88" s="34">
        <v>48503.556751412332</v>
      </c>
      <c r="AS88" s="34">
        <v>49659.321415250015</v>
      </c>
      <c r="AT88" s="34">
        <v>19130.722847371922</v>
      </c>
      <c r="AU88" s="34">
        <v>51406.685391618063</v>
      </c>
      <c r="AV88" s="34">
        <v>20609.676684529517</v>
      </c>
      <c r="AW88" s="34">
        <v>3844.9607894032174</v>
      </c>
      <c r="AX88" s="34">
        <v>41527.020928796897</v>
      </c>
      <c r="AY88" s="34">
        <v>39938.859727341493</v>
      </c>
    </row>
    <row r="89" spans="1:51" x14ac:dyDescent="0.25">
      <c r="A89" s="32">
        <v>44443</v>
      </c>
      <c r="B89" s="33">
        <v>16</v>
      </c>
      <c r="C89" s="34">
        <v>26782.501641029783</v>
      </c>
      <c r="D89" s="34">
        <v>34608.859773406264</v>
      </c>
      <c r="E89" s="34">
        <v>15284.043022406267</v>
      </c>
      <c r="F89" s="34">
        <v>57390.631764937505</v>
      </c>
      <c r="G89" s="34">
        <v>23751.699694482788</v>
      </c>
      <c r="H89" s="34">
        <v>7220.3542096250258</v>
      </c>
      <c r="I89" s="34">
        <v>28411.264507078562</v>
      </c>
      <c r="J89" s="34">
        <v>128.33351707458502</v>
      </c>
      <c r="K89" s="34">
        <v>19794.326025187522</v>
      </c>
      <c r="L89" s="34">
        <v>1185.4051860240797</v>
      </c>
      <c r="M89" s="34">
        <v>32705.526363332792</v>
      </c>
      <c r="N89" s="34">
        <v>14496.706951843749</v>
      </c>
      <c r="O89" s="34">
        <v>44777.097895712148</v>
      </c>
      <c r="P89" s="34">
        <v>3906.150737892548</v>
      </c>
      <c r="Q89" s="34">
        <v>32.512853622436523</v>
      </c>
      <c r="R89" s="34">
        <v>5717.4773537304745</v>
      </c>
      <c r="S89" s="34">
        <v>43788.172366254061</v>
      </c>
      <c r="T89" s="34">
        <v>15133.085345031284</v>
      </c>
      <c r="U89" s="34">
        <v>8263.9579086562499</v>
      </c>
      <c r="V89" s="34">
        <v>61986.219274625008</v>
      </c>
      <c r="W89" s="34">
        <v>1827.6601177773448</v>
      </c>
      <c r="X89" s="34">
        <v>4910.5616420451479</v>
      </c>
      <c r="Y89" s="34">
        <v>21276.848281926337</v>
      </c>
      <c r="Z89" s="34">
        <v>262.1476477050781</v>
      </c>
      <c r="AA89" s="34">
        <v>21085.640354585954</v>
      </c>
      <c r="AB89" s="34">
        <v>18502.797323234401</v>
      </c>
      <c r="AC89" s="34">
        <v>25345.011150079008</v>
      </c>
      <c r="AD89" s="34">
        <v>35769.826821978655</v>
      </c>
      <c r="AE89" s="34">
        <v>6188.5489635197946</v>
      </c>
      <c r="AF89" s="34">
        <v>15.753880389429765</v>
      </c>
      <c r="AG89" s="34">
        <v>21398.188816968752</v>
      </c>
      <c r="AH89" s="34">
        <v>40057.265348581881</v>
      </c>
      <c r="AI89" s="34">
        <v>5661.7768393401984</v>
      </c>
      <c r="AJ89" s="34">
        <v>186.73008138907926</v>
      </c>
      <c r="AK89" s="34">
        <v>5575.928015288564</v>
      </c>
      <c r="AL89" s="34">
        <v>21336.518100562527</v>
      </c>
      <c r="AM89" s="34">
        <v>10476.037078109415</v>
      </c>
      <c r="AN89" s="34">
        <v>11771.787254250012</v>
      </c>
      <c r="AO89" s="34">
        <v>40597.884823277345</v>
      </c>
      <c r="AP89" s="34">
        <v>638.89575221679706</v>
      </c>
      <c r="AQ89" s="34">
        <v>43040.209781148449</v>
      </c>
      <c r="AR89" s="34">
        <v>45970.345615232662</v>
      </c>
      <c r="AS89" s="34">
        <v>47861.734966921889</v>
      </c>
      <c r="AT89" s="34">
        <v>17252.120359200038</v>
      </c>
      <c r="AU89" s="34">
        <v>47968.349984180561</v>
      </c>
      <c r="AV89" s="34">
        <v>20438.762746091998</v>
      </c>
      <c r="AW89" s="34">
        <v>3462.7312869283664</v>
      </c>
      <c r="AX89" s="34">
        <v>40061.336946093768</v>
      </c>
      <c r="AY89" s="34">
        <v>37852.071079607158</v>
      </c>
    </row>
    <row r="90" spans="1:51" x14ac:dyDescent="0.25">
      <c r="A90" s="32">
        <v>44443</v>
      </c>
      <c r="B90" s="33">
        <v>17</v>
      </c>
      <c r="C90" s="34">
        <v>25787.718294555365</v>
      </c>
      <c r="D90" s="34">
        <v>30374.663190843741</v>
      </c>
      <c r="E90" s="34">
        <v>14569.747284640638</v>
      </c>
      <c r="F90" s="34">
        <v>54931.314175593754</v>
      </c>
      <c r="G90" s="34">
        <v>22397.77357418276</v>
      </c>
      <c r="H90" s="34">
        <v>6893.1276645937742</v>
      </c>
      <c r="I90" s="34">
        <v>27463.536594937937</v>
      </c>
      <c r="J90" s="34">
        <v>120.2215270996094</v>
      </c>
      <c r="K90" s="34">
        <v>19164.986263156272</v>
      </c>
      <c r="L90" s="34">
        <v>758.88381952750569</v>
      </c>
      <c r="M90" s="34">
        <v>33128.643280143493</v>
      </c>
      <c r="N90" s="34">
        <v>13465.42518875001</v>
      </c>
      <c r="O90" s="34">
        <v>43092.880368524646</v>
      </c>
      <c r="P90" s="34">
        <v>3694.359368834439</v>
      </c>
      <c r="Q90" s="34">
        <v>32.913562774658203</v>
      </c>
      <c r="R90" s="34">
        <v>5390.7054901562497</v>
      </c>
      <c r="S90" s="34">
        <v>42370.411257800952</v>
      </c>
      <c r="T90" s="34">
        <v>14418.593302750021</v>
      </c>
      <c r="U90" s="34">
        <v>7504.0501551875104</v>
      </c>
      <c r="V90" s="34">
        <v>59272.200054937501</v>
      </c>
      <c r="W90" s="34">
        <v>2171.489594109375</v>
      </c>
      <c r="X90" s="34">
        <v>5020.3891470295421</v>
      </c>
      <c r="Y90" s="34">
        <v>20125.207471454116</v>
      </c>
      <c r="Z90" s="34">
        <v>241.21271270751959</v>
      </c>
      <c r="AA90" s="34">
        <v>20321.516689273449</v>
      </c>
      <c r="AB90" s="34">
        <v>17747.545237468785</v>
      </c>
      <c r="AC90" s="34">
        <v>23781.747689282151</v>
      </c>
      <c r="AD90" s="34">
        <v>34563.342730041157</v>
      </c>
      <c r="AE90" s="34">
        <v>6829.4922592638986</v>
      </c>
      <c r="AF90" s="34">
        <v>15.753880389429765</v>
      </c>
      <c r="AG90" s="34">
        <v>20316.522757968749</v>
      </c>
      <c r="AH90" s="34">
        <v>38619.202265363128</v>
      </c>
      <c r="AI90" s="34">
        <v>5479.7940681516529</v>
      </c>
      <c r="AJ90" s="34">
        <v>137.81189032462498</v>
      </c>
      <c r="AK90" s="34">
        <v>5210.6935162475484</v>
      </c>
      <c r="AL90" s="34">
        <v>20883.672290921881</v>
      </c>
      <c r="AM90" s="34">
        <v>9906.4179442500317</v>
      </c>
      <c r="AN90" s="34">
        <v>11152.06994420314</v>
      </c>
      <c r="AO90" s="34">
        <v>39908.677194732431</v>
      </c>
      <c r="AP90" s="34">
        <v>612.51823452343706</v>
      </c>
      <c r="AQ90" s="34">
        <v>41409.233879476582</v>
      </c>
      <c r="AR90" s="34">
        <v>44714.124868318591</v>
      </c>
      <c r="AS90" s="34">
        <v>46662.060342765639</v>
      </c>
      <c r="AT90" s="34">
        <v>15656.676414200052</v>
      </c>
      <c r="AU90" s="34">
        <v>46809.255677055568</v>
      </c>
      <c r="AV90" s="34">
        <v>20357.026081935772</v>
      </c>
      <c r="AW90" s="34">
        <v>3084.7727507001919</v>
      </c>
      <c r="AX90" s="34">
        <v>38974.960248601586</v>
      </c>
      <c r="AY90" s="34">
        <v>36652.792719310266</v>
      </c>
    </row>
    <row r="91" spans="1:51" x14ac:dyDescent="0.25">
      <c r="A91" s="32">
        <v>44443</v>
      </c>
      <c r="B91" s="33">
        <v>18</v>
      </c>
      <c r="C91" s="34">
        <v>25678.461609124046</v>
      </c>
      <c r="D91" s="34">
        <v>30091.278652999998</v>
      </c>
      <c r="E91" s="34">
        <v>14333.198651750012</v>
      </c>
      <c r="F91" s="34">
        <v>54689.892658562509</v>
      </c>
      <c r="G91" s="34">
        <v>20476.832815768874</v>
      </c>
      <c r="H91" s="34">
        <v>6025.9917831093862</v>
      </c>
      <c r="I91" s="34">
        <v>26713.517257211377</v>
      </c>
      <c r="J91" s="34">
        <v>121.6757621765136</v>
      </c>
      <c r="K91" s="34">
        <v>18748.43684601564</v>
      </c>
      <c r="L91" s="34">
        <v>-14.220510828145052</v>
      </c>
      <c r="M91" s="34">
        <v>32295.031894342068</v>
      </c>
      <c r="N91" s="34">
        <v>12749.144467578131</v>
      </c>
      <c r="O91" s="34">
        <v>41619.399160196524</v>
      </c>
      <c r="P91" s="34">
        <v>4598.6974844688375</v>
      </c>
      <c r="Q91" s="34">
        <v>32.816103935241699</v>
      </c>
      <c r="R91" s="34">
        <v>5403.9855341796883</v>
      </c>
      <c r="S91" s="34">
        <v>42207.813889394689</v>
      </c>
      <c r="T91" s="34">
        <v>13899.625931328152</v>
      </c>
      <c r="U91" s="34">
        <v>6959.2991944843898</v>
      </c>
      <c r="V91" s="34">
        <v>57455.996805093746</v>
      </c>
      <c r="W91" s="34">
        <v>2175.795540828125</v>
      </c>
      <c r="X91" s="34">
        <v>5237.2523516623114</v>
      </c>
      <c r="Y91" s="34">
        <v>19326.128557733125</v>
      </c>
      <c r="Z91" s="34">
        <v>247.02467864990228</v>
      </c>
      <c r="AA91" s="34">
        <v>20263.524272976578</v>
      </c>
      <c r="AB91" s="34">
        <v>17504.766151671902</v>
      </c>
      <c r="AC91" s="34">
        <v>23528.116048735268</v>
      </c>
      <c r="AD91" s="34">
        <v>33991.229393666152</v>
      </c>
      <c r="AE91" s="34">
        <v>6694.839912492931</v>
      </c>
      <c r="AF91" s="34">
        <v>15.753880389429765</v>
      </c>
      <c r="AG91" s="34">
        <v>19456.675628124998</v>
      </c>
      <c r="AH91" s="34">
        <v>38843.828393988122</v>
      </c>
      <c r="AI91" s="34">
        <v>5475.2791360856363</v>
      </c>
      <c r="AJ91" s="34">
        <v>80.230577218180088</v>
      </c>
      <c r="AK91" s="34">
        <v>3611.8098205208657</v>
      </c>
      <c r="AL91" s="34">
        <v>20906.744982187509</v>
      </c>
      <c r="AM91" s="34">
        <v>10152.27236740626</v>
      </c>
      <c r="AN91" s="34">
        <v>9722.3341288281299</v>
      </c>
      <c r="AO91" s="34">
        <v>39731.383211347653</v>
      </c>
      <c r="AP91" s="34">
        <v>576.22680884405588</v>
      </c>
      <c r="AQ91" s="34">
        <v>40579.833766093761</v>
      </c>
      <c r="AR91" s="34">
        <v>43979.238756076389</v>
      </c>
      <c r="AS91" s="34">
        <v>46509.345824531265</v>
      </c>
      <c r="AT91" s="34">
        <v>14507.694262965673</v>
      </c>
      <c r="AU91" s="34">
        <v>46556.176140993062</v>
      </c>
      <c r="AV91" s="34">
        <v>20820.496146685771</v>
      </c>
      <c r="AW91" s="34">
        <v>3208.8748925790987</v>
      </c>
      <c r="AX91" s="34">
        <v>39146.599333609403</v>
      </c>
      <c r="AY91" s="34">
        <v>36240.299169607126</v>
      </c>
    </row>
    <row r="92" spans="1:51" x14ac:dyDescent="0.25">
      <c r="A92" s="32">
        <v>44443</v>
      </c>
      <c r="B92" s="33">
        <v>19</v>
      </c>
      <c r="C92" s="34">
        <v>28827.649918577175</v>
      </c>
      <c r="D92" s="34">
        <v>35853.760993656251</v>
      </c>
      <c r="E92" s="34">
        <v>15922.469926218782</v>
      </c>
      <c r="F92" s="34">
        <v>60961.065553624998</v>
      </c>
      <c r="G92" s="34">
        <v>24146.13196723333</v>
      </c>
      <c r="H92" s="34">
        <v>5298.8636749375091</v>
      </c>
      <c r="I92" s="34">
        <v>27391.08109254342</v>
      </c>
      <c r="J92" s="34">
        <v>150.0997810363769</v>
      </c>
      <c r="K92" s="34">
        <v>20302.139604000022</v>
      </c>
      <c r="L92" s="34">
        <v>818.95228505165505</v>
      </c>
      <c r="M92" s="34">
        <v>33583.46878156907</v>
      </c>
      <c r="N92" s="34">
        <v>14197.15810485938</v>
      </c>
      <c r="O92" s="34">
        <v>43577.819143235582</v>
      </c>
      <c r="P92" s="34">
        <v>6314.6332509617387</v>
      </c>
      <c r="Q92" s="34">
        <v>32.954139709472656</v>
      </c>
      <c r="R92" s="34">
        <v>6268.6663852343745</v>
      </c>
      <c r="S92" s="34">
        <v>46296.409182566575</v>
      </c>
      <c r="T92" s="34">
        <v>15422.234122218772</v>
      </c>
      <c r="U92" s="34">
        <v>7889.0764616953202</v>
      </c>
      <c r="V92" s="34">
        <v>64941.442588749997</v>
      </c>
      <c r="W92" s="34">
        <v>2455.6537558164064</v>
      </c>
      <c r="X92" s="34">
        <v>6497.2970107873552</v>
      </c>
      <c r="Y92" s="34">
        <v>19630.969348539093</v>
      </c>
      <c r="Z92" s="34">
        <v>254.03488998413087</v>
      </c>
      <c r="AA92" s="34">
        <v>22515.65838244533</v>
      </c>
      <c r="AB92" s="34">
        <v>17775.080758718781</v>
      </c>
      <c r="AC92" s="34">
        <v>26284.466573500886</v>
      </c>
      <c r="AD92" s="34">
        <v>38580.201210509913</v>
      </c>
      <c r="AE92" s="34">
        <v>6212.0194059999885</v>
      </c>
      <c r="AF92" s="34">
        <v>15.753880389429765</v>
      </c>
      <c r="AG92" s="34">
        <v>21809.233012156252</v>
      </c>
      <c r="AH92" s="34">
        <v>45102.751823144368</v>
      </c>
      <c r="AI92" s="34">
        <v>6386.7265097586878</v>
      </c>
      <c r="AJ92" s="34">
        <v>75.938083269938204</v>
      </c>
      <c r="AK92" s="34">
        <v>3195.701501301206</v>
      </c>
      <c r="AL92" s="34">
        <v>23248.111004328141</v>
      </c>
      <c r="AM92" s="34">
        <v>12697.119648875019</v>
      </c>
      <c r="AN92" s="34">
        <v>8946.2441850781288</v>
      </c>
      <c r="AO92" s="34">
        <v>43681.788535216794</v>
      </c>
      <c r="AP92" s="34">
        <v>665.39825590450778</v>
      </c>
      <c r="AQ92" s="34">
        <v>42038.903392898457</v>
      </c>
      <c r="AR92" s="34">
        <v>47498.163566420153</v>
      </c>
      <c r="AS92" s="34">
        <v>52131.009665468766</v>
      </c>
      <c r="AT92" s="34">
        <v>16833.643556200073</v>
      </c>
      <c r="AU92" s="34">
        <v>52108.065886555552</v>
      </c>
      <c r="AV92" s="34">
        <v>23464.096327092018</v>
      </c>
      <c r="AW92" s="34">
        <v>4106.8931280312645</v>
      </c>
      <c r="AX92" s="34">
        <v>44724.10660611331</v>
      </c>
      <c r="AY92" s="34">
        <v>38508.079726935262</v>
      </c>
    </row>
    <row r="93" spans="1:51" x14ac:dyDescent="0.25">
      <c r="A93" s="32">
        <v>44443</v>
      </c>
      <c r="B93" s="33">
        <v>20</v>
      </c>
      <c r="C93" s="34">
        <v>32702.250588686551</v>
      </c>
      <c r="D93" s="34">
        <v>40916.45291706251</v>
      </c>
      <c r="E93" s="34">
        <v>18652.615937453149</v>
      </c>
      <c r="F93" s="34">
        <v>66134.773408500012</v>
      </c>
      <c r="G93" s="34">
        <v>30948.219126781256</v>
      </c>
      <c r="H93" s="34">
        <v>5364.824645101573</v>
      </c>
      <c r="I93" s="34">
        <v>28576.133339836386</v>
      </c>
      <c r="J93" s="34">
        <v>172.95575332641599</v>
      </c>
      <c r="K93" s="34">
        <v>22533.177977234391</v>
      </c>
      <c r="L93" s="34">
        <v>1309.2423994191122</v>
      </c>
      <c r="M93" s="34">
        <v>35357.644247099466</v>
      </c>
      <c r="N93" s="34">
        <v>16755.963465249999</v>
      </c>
      <c r="O93" s="34">
        <v>46211.937916759023</v>
      </c>
      <c r="P93" s="34">
        <v>7396.3215217148481</v>
      </c>
      <c r="Q93" s="34">
        <v>32.535558700561523</v>
      </c>
      <c r="R93" s="34">
        <v>7912.0111822656345</v>
      </c>
      <c r="S93" s="34">
        <v>54387.460720988427</v>
      </c>
      <c r="T93" s="34">
        <v>18250.490387609389</v>
      </c>
      <c r="U93" s="34">
        <v>9799.6573567500109</v>
      </c>
      <c r="V93" s="34">
        <v>77787.168336437506</v>
      </c>
      <c r="W93" s="34">
        <v>2782.6101145976559</v>
      </c>
      <c r="X93" s="34">
        <v>9880.3335963810459</v>
      </c>
      <c r="Y93" s="34">
        <v>20394.808662056184</v>
      </c>
      <c r="Z93" s="34">
        <v>285.39840026855461</v>
      </c>
      <c r="AA93" s="34">
        <v>27676.88873901566</v>
      </c>
      <c r="AB93" s="34">
        <v>18362.980228312528</v>
      </c>
      <c r="AC93" s="34">
        <v>31076.480661094643</v>
      </c>
      <c r="AD93" s="34">
        <v>46493.426132322405</v>
      </c>
      <c r="AE93" s="34">
        <v>7808.9635809999972</v>
      </c>
      <c r="AF93" s="34">
        <v>15.753880389429765</v>
      </c>
      <c r="AG93" s="34">
        <v>25673.234679625002</v>
      </c>
      <c r="AH93" s="34">
        <v>55157.023411675626</v>
      </c>
      <c r="AI93" s="34">
        <v>7929.0414550781297</v>
      </c>
      <c r="AJ93" s="34">
        <v>84.490558760173258</v>
      </c>
      <c r="AK93" s="34">
        <v>3368.1083391562497</v>
      </c>
      <c r="AL93" s="34">
        <v>26998.801435125028</v>
      </c>
      <c r="AM93" s="34">
        <v>16730.745434750035</v>
      </c>
      <c r="AN93" s="34">
        <v>10387.73450503126</v>
      </c>
      <c r="AO93" s="34">
        <v>50133.226582894531</v>
      </c>
      <c r="AP93" s="34">
        <v>830.52418499999999</v>
      </c>
      <c r="AQ93" s="34">
        <v>44156.618346765652</v>
      </c>
      <c r="AR93" s="34">
        <v>53358.372711834214</v>
      </c>
      <c r="AS93" s="34">
        <v>61080.051481953138</v>
      </c>
      <c r="AT93" s="34">
        <v>18345.632924871948</v>
      </c>
      <c r="AU93" s="34">
        <v>58139.437775149301</v>
      </c>
      <c r="AV93" s="34">
        <v>29903.782638217017</v>
      </c>
      <c r="AW93" s="34">
        <v>4865.5525040332177</v>
      </c>
      <c r="AX93" s="34">
        <v>54128.07335184767</v>
      </c>
      <c r="AY93" s="34">
        <v>41222.754551982129</v>
      </c>
    </row>
    <row r="94" spans="1:51" x14ac:dyDescent="0.25">
      <c r="A94" s="32">
        <v>44443</v>
      </c>
      <c r="B94" s="33">
        <v>21</v>
      </c>
      <c r="C94" s="34">
        <v>32173.618774686562</v>
      </c>
      <c r="D94" s="34">
        <v>41731.279734093754</v>
      </c>
      <c r="E94" s="34">
        <v>19863.580981468771</v>
      </c>
      <c r="F94" s="34">
        <v>66730.738325281258</v>
      </c>
      <c r="G94" s="34">
        <v>31639.303845890634</v>
      </c>
      <c r="H94" s="34">
        <v>5692.0246092031339</v>
      </c>
      <c r="I94" s="34">
        <v>28228.975505094208</v>
      </c>
      <c r="J94" s="34">
        <v>176.600742340088</v>
      </c>
      <c r="K94" s="34">
        <v>23033.373253484398</v>
      </c>
      <c r="L94" s="34">
        <v>1158.3489503208802</v>
      </c>
      <c r="M94" s="34">
        <v>35678.04953167338</v>
      </c>
      <c r="N94" s="34">
        <v>16897.553534499999</v>
      </c>
      <c r="O94" s="34">
        <v>46688.635741157457</v>
      </c>
      <c r="P94" s="34">
        <v>8007.4181570664059</v>
      </c>
      <c r="Q94" s="34">
        <v>33.284839630126953</v>
      </c>
      <c r="R94" s="34">
        <v>8200.1466234375112</v>
      </c>
      <c r="S94" s="34">
        <v>55537.820587425929</v>
      </c>
      <c r="T94" s="34">
        <v>18265.278104562531</v>
      </c>
      <c r="U94" s="34">
        <v>10052.306670921891</v>
      </c>
      <c r="V94" s="34">
        <v>79966.893273156253</v>
      </c>
      <c r="W94" s="34">
        <v>3095.2167681054689</v>
      </c>
      <c r="X94" s="34">
        <v>8631.8985890529402</v>
      </c>
      <c r="Y94" s="34">
        <v>20507.4583582991</v>
      </c>
      <c r="Z94" s="34">
        <v>276.51151977539064</v>
      </c>
      <c r="AA94" s="34">
        <v>28338.42881807813</v>
      </c>
      <c r="AB94" s="34">
        <v>18316.22095853127</v>
      </c>
      <c r="AC94" s="34">
        <v>31959.274539125894</v>
      </c>
      <c r="AD94" s="34">
        <v>47355.002265384901</v>
      </c>
      <c r="AE94" s="34">
        <v>9374.7586230000015</v>
      </c>
      <c r="AF94" s="34">
        <v>15.753880389429765</v>
      </c>
      <c r="AG94" s="34">
        <v>27531.560149968751</v>
      </c>
      <c r="AH94" s="34">
        <v>56759.509779175627</v>
      </c>
      <c r="AI94" s="34">
        <v>8262.0759765625207</v>
      </c>
      <c r="AJ94" s="34">
        <v>98.263382747477124</v>
      </c>
      <c r="AK94" s="34">
        <v>3304.6526823320401</v>
      </c>
      <c r="AL94" s="34">
        <v>27175.32527064066</v>
      </c>
      <c r="AM94" s="34">
        <v>17446.34487353127</v>
      </c>
      <c r="AN94" s="34">
        <v>11142.187737671891</v>
      </c>
      <c r="AO94" s="34">
        <v>51061.39735637109</v>
      </c>
      <c r="AP94" s="34">
        <v>872.29734800000006</v>
      </c>
      <c r="AQ94" s="34">
        <v>43322.266585539095</v>
      </c>
      <c r="AR94" s="34">
        <v>54751.268792443589</v>
      </c>
      <c r="AS94" s="34">
        <v>63027.785468765636</v>
      </c>
      <c r="AT94" s="34">
        <v>18208.930032184435</v>
      </c>
      <c r="AU94" s="34">
        <v>59816.083849993054</v>
      </c>
      <c r="AV94" s="34">
        <v>31553.568852123273</v>
      </c>
      <c r="AW94" s="34">
        <v>4855.9986883886759</v>
      </c>
      <c r="AX94" s="34">
        <v>56093.824343945336</v>
      </c>
      <c r="AY94" s="34">
        <v>41478.879979841528</v>
      </c>
    </row>
    <row r="95" spans="1:51" x14ac:dyDescent="0.25">
      <c r="A95" s="32">
        <v>44443</v>
      </c>
      <c r="B95" s="33">
        <v>22</v>
      </c>
      <c r="C95" s="34">
        <v>31844.771885670936</v>
      </c>
      <c r="D95" s="34">
        <v>40264.323495812496</v>
      </c>
      <c r="E95" s="34">
        <v>20727.970767203151</v>
      </c>
      <c r="F95" s="34">
        <v>65087.076024312511</v>
      </c>
      <c r="G95" s="34">
        <v>31037.849821359378</v>
      </c>
      <c r="H95" s="34">
        <v>3719.1538837500107</v>
      </c>
      <c r="I95" s="34">
        <v>27432.759710617633</v>
      </c>
      <c r="J95" s="34">
        <v>176.30075073242182</v>
      </c>
      <c r="K95" s="34">
        <v>23058.986126203137</v>
      </c>
      <c r="L95" s="34">
        <v>1332.544212393288</v>
      </c>
      <c r="M95" s="34">
        <v>35477.514173125077</v>
      </c>
      <c r="N95" s="34">
        <v>16329.3394763125</v>
      </c>
      <c r="O95" s="34">
        <v>46418.755356751208</v>
      </c>
      <c r="P95" s="34">
        <v>7465.5794935468857</v>
      </c>
      <c r="Q95" s="34">
        <v>33.538858413696289</v>
      </c>
      <c r="R95" s="34">
        <v>8235.0321091406295</v>
      </c>
      <c r="S95" s="34">
        <v>55806.831900988429</v>
      </c>
      <c r="T95" s="34">
        <v>17170.554610734391</v>
      </c>
      <c r="U95" s="34">
        <v>9805.6459916093809</v>
      </c>
      <c r="V95" s="34">
        <v>79857.510106843751</v>
      </c>
      <c r="W95" s="34">
        <v>2834.173038285157</v>
      </c>
      <c r="X95" s="34">
        <v>10418.601033666244</v>
      </c>
      <c r="Y95" s="34">
        <v>19803.535165548245</v>
      </c>
      <c r="Z95" s="34">
        <v>259.63865234375004</v>
      </c>
      <c r="AA95" s="34">
        <v>28375.508763468752</v>
      </c>
      <c r="AB95" s="34">
        <v>18091.587777046891</v>
      </c>
      <c r="AC95" s="34">
        <v>31337.8998170009</v>
      </c>
      <c r="AD95" s="34">
        <v>47004.06274075991</v>
      </c>
      <c r="AE95" s="34">
        <v>9533.8030449999969</v>
      </c>
      <c r="AF95" s="34">
        <v>15.753880389429765</v>
      </c>
      <c r="AG95" s="34">
        <v>26447.593748250001</v>
      </c>
      <c r="AH95" s="34">
        <v>56655.306909863124</v>
      </c>
      <c r="AI95" s="34">
        <v>8419.6370117187598</v>
      </c>
      <c r="AJ95" s="34">
        <v>106.28735568497711</v>
      </c>
      <c r="AK95" s="34">
        <v>3312.8543276640698</v>
      </c>
      <c r="AL95" s="34">
        <v>27582.253849875018</v>
      </c>
      <c r="AM95" s="34">
        <v>18248.296308015681</v>
      </c>
      <c r="AN95" s="34">
        <v>10510.05159618751</v>
      </c>
      <c r="AO95" s="34">
        <v>51079.82646123047</v>
      </c>
      <c r="AP95" s="34">
        <v>830.36616400000003</v>
      </c>
      <c r="AQ95" s="34">
        <v>42255.406774875024</v>
      </c>
      <c r="AR95" s="34">
        <v>54651.979363607665</v>
      </c>
      <c r="AS95" s="34">
        <v>62642.522803500004</v>
      </c>
      <c r="AT95" s="34">
        <v>16934.551633981315</v>
      </c>
      <c r="AU95" s="34">
        <v>59162.710726024306</v>
      </c>
      <c r="AV95" s="34">
        <v>29873.882594217022</v>
      </c>
      <c r="AW95" s="34">
        <v>5013.7485049394527</v>
      </c>
      <c r="AX95" s="34">
        <v>56437.435277179706</v>
      </c>
      <c r="AY95" s="34">
        <v>40417.833484544652</v>
      </c>
    </row>
    <row r="96" spans="1:51" x14ac:dyDescent="0.25">
      <c r="A96" s="32">
        <v>44443</v>
      </c>
      <c r="B96" s="33">
        <v>23</v>
      </c>
      <c r="C96" s="34">
        <v>30218.565203030306</v>
      </c>
      <c r="D96" s="34">
        <v>38341.29063346875</v>
      </c>
      <c r="E96" s="34">
        <v>19693.517035343772</v>
      </c>
      <c r="F96" s="34">
        <v>61178.740851437506</v>
      </c>
      <c r="G96" s="34">
        <v>30808.985521031271</v>
      </c>
      <c r="H96" s="34">
        <v>3617.6960903125087</v>
      </c>
      <c r="I96" s="34">
        <v>26134.040776687951</v>
      </c>
      <c r="J96" s="34">
        <v>177.61313247680658</v>
      </c>
      <c r="K96" s="34">
        <v>22105.435428718771</v>
      </c>
      <c r="L96" s="34">
        <v>634.98197300156971</v>
      </c>
      <c r="M96" s="34">
        <v>34213.564069309585</v>
      </c>
      <c r="N96" s="34">
        <v>15322.95276904688</v>
      </c>
      <c r="O96" s="34">
        <v>44639.121268610565</v>
      </c>
      <c r="P96" s="34">
        <v>7512.7133494336013</v>
      </c>
      <c r="Q96" s="34">
        <v>33.191425323486328</v>
      </c>
      <c r="R96" s="34">
        <v>8027.7443141210988</v>
      </c>
      <c r="S96" s="34">
        <v>54516.023334144687</v>
      </c>
      <c r="T96" s="34">
        <v>16145.150553445321</v>
      </c>
      <c r="U96" s="34">
        <v>9294.6502176250106</v>
      </c>
      <c r="V96" s="34">
        <v>77478.930926656249</v>
      </c>
      <c r="W96" s="34">
        <v>2715.5581844335948</v>
      </c>
      <c r="X96" s="34">
        <v>12092.841974572486</v>
      </c>
      <c r="Y96" s="34">
        <v>18996.595471785036</v>
      </c>
      <c r="Z96" s="34">
        <v>258.50296722412111</v>
      </c>
      <c r="AA96" s="34">
        <v>27042.023621890636</v>
      </c>
      <c r="AB96" s="34">
        <v>17408.6715743594</v>
      </c>
      <c r="AC96" s="34">
        <v>29575.635296938377</v>
      </c>
      <c r="AD96" s="34">
        <v>46715.679699384906</v>
      </c>
      <c r="AE96" s="34">
        <v>8924.3149819999999</v>
      </c>
      <c r="AF96" s="34">
        <v>15.753880389429765</v>
      </c>
      <c r="AG96" s="34">
        <v>25728.276156843749</v>
      </c>
      <c r="AH96" s="34">
        <v>55376.946725425623</v>
      </c>
      <c r="AI96" s="34">
        <v>8112.5961669921908</v>
      </c>
      <c r="AJ96" s="34">
        <v>100.23420964396195</v>
      </c>
      <c r="AK96" s="34">
        <v>3171.7281277500051</v>
      </c>
      <c r="AL96" s="34">
        <v>26551.026129843769</v>
      </c>
      <c r="AM96" s="34">
        <v>18442.040631156287</v>
      </c>
      <c r="AN96" s="34">
        <v>9748.6019394218911</v>
      </c>
      <c r="AO96" s="34">
        <v>49452.496627238281</v>
      </c>
      <c r="AP96" s="34">
        <v>784.59629799999993</v>
      </c>
      <c r="AQ96" s="34">
        <v>40882.428273757825</v>
      </c>
      <c r="AR96" s="34">
        <v>53252.9124786467</v>
      </c>
      <c r="AS96" s="34">
        <v>60124.09294003126</v>
      </c>
      <c r="AT96" s="34">
        <v>17093.067192325063</v>
      </c>
      <c r="AU96" s="34">
        <v>56422.512424211804</v>
      </c>
      <c r="AV96" s="34">
        <v>28633.946983060778</v>
      </c>
      <c r="AW96" s="34">
        <v>5803.0853563515784</v>
      </c>
      <c r="AX96" s="34">
        <v>54798.535461312531</v>
      </c>
      <c r="AY96" s="34">
        <v>38303.079930966516</v>
      </c>
    </row>
    <row r="97" spans="1:51" x14ac:dyDescent="0.25">
      <c r="A97" s="32">
        <v>44443</v>
      </c>
      <c r="B97" s="33">
        <v>24</v>
      </c>
      <c r="C97" s="34">
        <v>28064.717402499067</v>
      </c>
      <c r="D97" s="34">
        <v>36301.918757468753</v>
      </c>
      <c r="E97" s="34">
        <v>17650.088174453147</v>
      </c>
      <c r="F97" s="34">
        <v>56347.873717937502</v>
      </c>
      <c r="G97" s="34">
        <v>29048.175329640639</v>
      </c>
      <c r="H97" s="34">
        <v>3536.7034687421933</v>
      </c>
      <c r="I97" s="34">
        <v>24956.737231867646</v>
      </c>
      <c r="J97" s="34">
        <v>150.625</v>
      </c>
      <c r="K97" s="34">
        <v>20402.861851500013</v>
      </c>
      <c r="L97" s="34">
        <v>1822.7758800243282</v>
      </c>
      <c r="M97" s="34">
        <v>33697.640348389163</v>
      </c>
      <c r="N97" s="34">
        <v>13914.79251815626</v>
      </c>
      <c r="O97" s="34">
        <v>41821.683784071516</v>
      </c>
      <c r="P97" s="34">
        <v>7192.9226222070301</v>
      </c>
      <c r="Q97" s="34">
        <v>33.486603736877441</v>
      </c>
      <c r="R97" s="34">
        <v>7581.1802260937511</v>
      </c>
      <c r="S97" s="34">
        <v>50560.671359660322</v>
      </c>
      <c r="T97" s="34">
        <v>14956.13323628127</v>
      </c>
      <c r="U97" s="34">
        <v>8629.807512093761</v>
      </c>
      <c r="V97" s="34">
        <v>73617.953473093745</v>
      </c>
      <c r="W97" s="34">
        <v>2579.9208930625009</v>
      </c>
      <c r="X97" s="34">
        <v>11225.666657357644</v>
      </c>
      <c r="Y97" s="34">
        <v>18084.393667288299</v>
      </c>
      <c r="Z97" s="34">
        <v>209.9228115844727</v>
      </c>
      <c r="AA97" s="34">
        <v>25136.516571250009</v>
      </c>
      <c r="AB97" s="34">
        <v>16714.169882312519</v>
      </c>
      <c r="AC97" s="34">
        <v>27483.917714344636</v>
      </c>
      <c r="AD97" s="34">
        <v>43573.569782447405</v>
      </c>
      <c r="AE97" s="34">
        <v>9660.8452679999973</v>
      </c>
      <c r="AF97" s="34">
        <v>15.753880389429765</v>
      </c>
      <c r="AG97" s="34">
        <v>23987.970594937498</v>
      </c>
      <c r="AH97" s="34">
        <v>52925.60066576938</v>
      </c>
      <c r="AI97" s="34">
        <v>7519.9372314453094</v>
      </c>
      <c r="AJ97" s="34">
        <v>76.109681054118084</v>
      </c>
      <c r="AK97" s="34">
        <v>2923.7753447187497</v>
      </c>
      <c r="AL97" s="34">
        <v>24655.68106217188</v>
      </c>
      <c r="AM97" s="34">
        <v>16321.726500140649</v>
      </c>
      <c r="AN97" s="34">
        <v>9575.2462239687593</v>
      </c>
      <c r="AO97" s="34">
        <v>46254.223746824217</v>
      </c>
      <c r="AP97" s="34">
        <v>795.33163500000001</v>
      </c>
      <c r="AQ97" s="34">
        <v>39225.752538765628</v>
      </c>
      <c r="AR97" s="34">
        <v>50144.211435732635</v>
      </c>
      <c r="AS97" s="34">
        <v>55939.226391890639</v>
      </c>
      <c r="AT97" s="34">
        <v>18847.049563778182</v>
      </c>
      <c r="AU97" s="34">
        <v>52246.381815602435</v>
      </c>
      <c r="AV97" s="34">
        <v>28005.236594873269</v>
      </c>
      <c r="AW97" s="34">
        <v>14086.424041425786</v>
      </c>
      <c r="AX97" s="34">
        <v>50776.870193644558</v>
      </c>
      <c r="AY97" s="34">
        <v>36357.763435341505</v>
      </c>
    </row>
    <row r="98" spans="1:51" x14ac:dyDescent="0.25">
      <c r="A98" s="32">
        <v>44444</v>
      </c>
      <c r="B98" s="33">
        <v>1</v>
      </c>
      <c r="C98" s="120">
        <v>0</v>
      </c>
      <c r="D98" s="120">
        <v>0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20">
        <v>0</v>
      </c>
      <c r="M98" s="120">
        <v>0</v>
      </c>
      <c r="N98" s="120">
        <v>0</v>
      </c>
      <c r="O98" s="120">
        <v>0</v>
      </c>
      <c r="P98" s="120">
        <v>0</v>
      </c>
      <c r="Q98" s="120">
        <v>0</v>
      </c>
      <c r="R98" s="120">
        <v>0</v>
      </c>
      <c r="S98" s="120">
        <v>0</v>
      </c>
      <c r="T98" s="120">
        <v>0</v>
      </c>
      <c r="U98" s="120">
        <v>0</v>
      </c>
      <c r="V98" s="120">
        <v>0</v>
      </c>
      <c r="W98" s="120">
        <v>0</v>
      </c>
      <c r="X98" s="120">
        <v>0</v>
      </c>
      <c r="Y98" s="120">
        <v>0</v>
      </c>
      <c r="Z98" s="120">
        <v>0</v>
      </c>
      <c r="AA98" s="120">
        <v>0</v>
      </c>
      <c r="AB98" s="120">
        <v>0</v>
      </c>
      <c r="AC98" s="120">
        <v>0</v>
      </c>
      <c r="AD98" s="120">
        <v>0</v>
      </c>
      <c r="AE98" s="120">
        <v>0</v>
      </c>
      <c r="AF98" s="120">
        <v>0</v>
      </c>
      <c r="AG98" s="120">
        <v>0</v>
      </c>
      <c r="AH98" s="120">
        <v>0</v>
      </c>
      <c r="AI98" s="120">
        <v>0</v>
      </c>
      <c r="AJ98" s="120">
        <v>0</v>
      </c>
      <c r="AK98" s="120">
        <v>0</v>
      </c>
      <c r="AL98" s="120">
        <v>0</v>
      </c>
      <c r="AM98" s="120">
        <v>0</v>
      </c>
      <c r="AN98" s="120">
        <v>0</v>
      </c>
      <c r="AO98" s="120">
        <v>0</v>
      </c>
      <c r="AP98" s="120">
        <v>0</v>
      </c>
      <c r="AQ98" s="120">
        <v>0</v>
      </c>
      <c r="AR98" s="120">
        <v>0</v>
      </c>
      <c r="AS98" s="120">
        <v>0</v>
      </c>
      <c r="AT98" s="120">
        <v>0</v>
      </c>
      <c r="AU98" s="120">
        <v>0</v>
      </c>
      <c r="AV98" s="120">
        <v>0</v>
      </c>
      <c r="AW98" s="120">
        <v>0</v>
      </c>
      <c r="AX98" s="120">
        <v>0</v>
      </c>
      <c r="AY98" s="120">
        <v>0</v>
      </c>
    </row>
    <row r="99" spans="1:51" x14ac:dyDescent="0.25">
      <c r="A99" s="32">
        <v>44444</v>
      </c>
      <c r="B99" s="33">
        <v>2</v>
      </c>
      <c r="C99" s="34">
        <v>26139.903342764686</v>
      </c>
      <c r="D99" s="34">
        <v>32800.978627812503</v>
      </c>
      <c r="E99" s="34">
        <v>15144.084052546903</v>
      </c>
      <c r="F99" s="34">
        <v>51094.520122593749</v>
      </c>
      <c r="G99" s="34">
        <v>24397.930890359377</v>
      </c>
      <c r="H99" s="34">
        <v>3501.9567203672113</v>
      </c>
      <c r="I99" s="34">
        <v>23681.150660242634</v>
      </c>
      <c r="J99" s="34">
        <v>126.39894866943361</v>
      </c>
      <c r="K99" s="34">
        <v>18189.445716062521</v>
      </c>
      <c r="L99" s="34">
        <v>2268.5007015180995</v>
      </c>
      <c r="M99" s="34">
        <v>31671.259121424904</v>
      </c>
      <c r="N99" s="34">
        <v>12883.33597387501</v>
      </c>
      <c r="O99" s="34">
        <v>37629.048246594961</v>
      </c>
      <c r="P99" s="34">
        <v>6404.3018540293069</v>
      </c>
      <c r="Q99" s="34">
        <v>32.919750213623047</v>
      </c>
      <c r="R99" s="34">
        <v>7084.5567717773483</v>
      </c>
      <c r="S99" s="34">
        <v>45037.559036785315</v>
      </c>
      <c r="T99" s="34">
        <v>13545.529802437533</v>
      </c>
      <c r="U99" s="34">
        <v>7969.1013760859405</v>
      </c>
      <c r="V99" s="34">
        <v>62827.495858031252</v>
      </c>
      <c r="W99" s="34">
        <v>2449.6588590507818</v>
      </c>
      <c r="X99" s="34">
        <v>12279.677288459196</v>
      </c>
      <c r="Y99" s="34">
        <v>17331.606915877994</v>
      </c>
      <c r="Z99" s="34">
        <v>253.22278625488283</v>
      </c>
      <c r="AA99" s="34">
        <v>21606.688754890642</v>
      </c>
      <c r="AB99" s="34">
        <v>15626.594278718781</v>
      </c>
      <c r="AC99" s="34">
        <v>25598.618319875888</v>
      </c>
      <c r="AD99" s="34">
        <v>38353.458932509908</v>
      </c>
      <c r="AE99" s="34">
        <v>9207.0601830000014</v>
      </c>
      <c r="AF99" s="34">
        <v>15.753880389429765</v>
      </c>
      <c r="AG99" s="34">
        <v>21341.7838509375</v>
      </c>
      <c r="AH99" s="34">
        <v>43457.927670144374</v>
      </c>
      <c r="AI99" s="34">
        <v>6605.49543457032</v>
      </c>
      <c r="AJ99" s="34">
        <v>68.631366944743263</v>
      </c>
      <c r="AK99" s="34">
        <v>2714.6677495742188</v>
      </c>
      <c r="AL99" s="34">
        <v>22022.667601203138</v>
      </c>
      <c r="AM99" s="34">
        <v>14622.365915734408</v>
      </c>
      <c r="AN99" s="34">
        <v>8485.0849577500103</v>
      </c>
      <c r="AO99" s="34">
        <v>41985.732824988278</v>
      </c>
      <c r="AP99" s="34">
        <v>738.33625900000004</v>
      </c>
      <c r="AQ99" s="34">
        <v>36430.321169570336</v>
      </c>
      <c r="AR99" s="34">
        <v>45770.57522949046</v>
      </c>
      <c r="AS99" s="34">
        <v>49219.248087234388</v>
      </c>
      <c r="AT99" s="34">
        <v>12337.861411418829</v>
      </c>
      <c r="AU99" s="34">
        <v>46516.76571103993</v>
      </c>
      <c r="AV99" s="34">
        <v>21221.581199451404</v>
      </c>
      <c r="AW99" s="34">
        <v>13726.46232609668</v>
      </c>
      <c r="AX99" s="34">
        <v>44952.265644207058</v>
      </c>
      <c r="AY99" s="34">
        <v>34544.059929232142</v>
      </c>
    </row>
    <row r="100" spans="1:51" x14ac:dyDescent="0.25">
      <c r="A100" s="32">
        <v>44444</v>
      </c>
      <c r="B100" s="33">
        <v>3</v>
      </c>
      <c r="C100" s="34">
        <v>22677.604602561569</v>
      </c>
      <c r="D100" s="34">
        <v>28566.332477124997</v>
      </c>
      <c r="E100" s="34">
        <v>13425.02631566409</v>
      </c>
      <c r="F100" s="34">
        <v>44326.845558187517</v>
      </c>
      <c r="G100" s="34">
        <v>21401.607565500039</v>
      </c>
      <c r="H100" s="34">
        <v>3370.2918060625298</v>
      </c>
      <c r="I100" s="34">
        <v>19984.068854480916</v>
      </c>
      <c r="J100" s="34">
        <v>113.62223052978509</v>
      </c>
      <c r="K100" s="34">
        <v>15869.191918171902</v>
      </c>
      <c r="L100" s="34">
        <v>548.1703710026095</v>
      </c>
      <c r="M100" s="34">
        <v>30725.942255393998</v>
      </c>
      <c r="N100" s="34">
        <v>11898.989337890629</v>
      </c>
      <c r="O100" s="34">
        <v>33314.808501985586</v>
      </c>
      <c r="P100" s="34">
        <v>5966.432394332046</v>
      </c>
      <c r="Q100" s="34">
        <v>32.116238594055176</v>
      </c>
      <c r="R100" s="34">
        <v>5575.2123550976603</v>
      </c>
      <c r="S100" s="34">
        <v>38136.716068722817</v>
      </c>
      <c r="T100" s="34">
        <v>12490.985656171881</v>
      </c>
      <c r="U100" s="34">
        <v>7246.7155939375098</v>
      </c>
      <c r="V100" s="34">
        <v>54138.670979750001</v>
      </c>
      <c r="W100" s="34">
        <v>2279.9954740390622</v>
      </c>
      <c r="X100" s="34">
        <v>9958.9478283771714</v>
      </c>
      <c r="Y100" s="34">
        <v>16155.571871017286</v>
      </c>
      <c r="Z100" s="34">
        <v>202.31535156250001</v>
      </c>
      <c r="AA100" s="34">
        <v>17928.323905976566</v>
      </c>
      <c r="AB100" s="34">
        <v>14530.67236001564</v>
      </c>
      <c r="AC100" s="34">
        <v>22252.141809032153</v>
      </c>
      <c r="AD100" s="34">
        <v>32525.422048509914</v>
      </c>
      <c r="AE100" s="34">
        <v>7729.9530139999988</v>
      </c>
      <c r="AF100" s="34">
        <v>15.753880389429765</v>
      </c>
      <c r="AG100" s="34">
        <v>18255.79503028125</v>
      </c>
      <c r="AH100" s="34">
        <v>35007.877821550632</v>
      </c>
      <c r="AI100" s="34">
        <v>5631.5354003906396</v>
      </c>
      <c r="AJ100" s="34">
        <v>60.584565537517278</v>
      </c>
      <c r="AK100" s="34">
        <v>2426.7062510078131</v>
      </c>
      <c r="AL100" s="34">
        <v>19004.124302562519</v>
      </c>
      <c r="AM100" s="34">
        <v>12523.726557851591</v>
      </c>
      <c r="AN100" s="34">
        <v>7420.8325802031195</v>
      </c>
      <c r="AO100" s="34">
        <v>36641.533662845701</v>
      </c>
      <c r="AP100" s="34">
        <v>697.13801599999988</v>
      </c>
      <c r="AQ100" s="34">
        <v>33661.481263238304</v>
      </c>
      <c r="AR100" s="34">
        <v>38836.217108396711</v>
      </c>
      <c r="AS100" s="34">
        <v>41340.995074421902</v>
      </c>
      <c r="AT100" s="34">
        <v>14770.521078387568</v>
      </c>
      <c r="AU100" s="34">
        <v>40533.26192910246</v>
      </c>
      <c r="AV100" s="34">
        <v>15560.426058763898</v>
      </c>
      <c r="AW100" s="34">
        <v>10514.917938970715</v>
      </c>
      <c r="AX100" s="34">
        <v>37750.691848644536</v>
      </c>
      <c r="AY100" s="34">
        <v>31066.272773013392</v>
      </c>
    </row>
    <row r="101" spans="1:51" x14ac:dyDescent="0.25">
      <c r="A101" s="32">
        <v>44444</v>
      </c>
      <c r="B101" s="33">
        <v>4</v>
      </c>
      <c r="C101" s="34">
        <v>21236.596895780323</v>
      </c>
      <c r="D101" s="34">
        <v>25403.840469968749</v>
      </c>
      <c r="E101" s="34">
        <v>12353.33572903908</v>
      </c>
      <c r="F101" s="34">
        <v>40021.756417468765</v>
      </c>
      <c r="G101" s="34">
        <v>18083.390843500012</v>
      </c>
      <c r="H101" s="34">
        <v>3273.6371832187606</v>
      </c>
      <c r="I101" s="34">
        <v>18228.062553988733</v>
      </c>
      <c r="J101" s="34">
        <v>105.5113506317139</v>
      </c>
      <c r="K101" s="34">
        <v>14071.712198843761</v>
      </c>
      <c r="L101" s="34">
        <v>113.72445271562901</v>
      </c>
      <c r="M101" s="34">
        <v>29695.877046407055</v>
      </c>
      <c r="N101" s="34">
        <v>11088.57056078126</v>
      </c>
      <c r="O101" s="34">
        <v>30172.158492852785</v>
      </c>
      <c r="P101" s="34">
        <v>5461.0856334765658</v>
      </c>
      <c r="Q101" s="34">
        <v>31.520131587982178</v>
      </c>
      <c r="R101" s="34">
        <v>4772.5866063867197</v>
      </c>
      <c r="S101" s="34">
        <v>32788.456884785337</v>
      </c>
      <c r="T101" s="34">
        <v>11823.635155531252</v>
      </c>
      <c r="U101" s="34">
        <v>6770.2050455156304</v>
      </c>
      <c r="V101" s="34">
        <v>48424.196394281265</v>
      </c>
      <c r="W101" s="34">
        <v>2227.4963169531256</v>
      </c>
      <c r="X101" s="34">
        <v>8811.2111553966533</v>
      </c>
      <c r="Y101" s="34">
        <v>15261.502356234998</v>
      </c>
      <c r="Z101" s="34">
        <v>158.17494415283198</v>
      </c>
      <c r="AA101" s="34">
        <v>14967.619365476567</v>
      </c>
      <c r="AB101" s="34">
        <v>13687.222690351558</v>
      </c>
      <c r="AC101" s="34">
        <v>20119.392006391521</v>
      </c>
      <c r="AD101" s="34">
        <v>28631.652844166154</v>
      </c>
      <c r="AE101" s="34">
        <v>6536.2240869999969</v>
      </c>
      <c r="AF101" s="34">
        <v>15.753880389429765</v>
      </c>
      <c r="AG101" s="34">
        <v>15882.071761937501</v>
      </c>
      <c r="AH101" s="34">
        <v>29879.692126300626</v>
      </c>
      <c r="AI101" s="34">
        <v>4809.9499267578203</v>
      </c>
      <c r="AJ101" s="34">
        <v>52.421785558024112</v>
      </c>
      <c r="AK101" s="34">
        <v>2293.0143600664069</v>
      </c>
      <c r="AL101" s="34">
        <v>16334.984912687522</v>
      </c>
      <c r="AM101" s="34">
        <v>10158.375520062546</v>
      </c>
      <c r="AN101" s="34">
        <v>6656.70356278906</v>
      </c>
      <c r="AO101" s="34">
        <v>32218.575868814456</v>
      </c>
      <c r="AP101" s="34">
        <v>672.84356600000001</v>
      </c>
      <c r="AQ101" s="34">
        <v>31277.370829164101</v>
      </c>
      <c r="AR101" s="34">
        <v>34339.206690943582</v>
      </c>
      <c r="AS101" s="34">
        <v>35594.221507875009</v>
      </c>
      <c r="AT101" s="34">
        <v>13469.513583184445</v>
      </c>
      <c r="AU101" s="34">
        <v>36397.588968852448</v>
      </c>
      <c r="AV101" s="34">
        <v>13788.467570857674</v>
      </c>
      <c r="AW101" s="34">
        <v>6675.4566643007875</v>
      </c>
      <c r="AX101" s="34">
        <v>31925.727412584005</v>
      </c>
      <c r="AY101" s="34">
        <v>29272.812434810279</v>
      </c>
    </row>
    <row r="102" spans="1:51" x14ac:dyDescent="0.25">
      <c r="A102" s="32">
        <v>44444</v>
      </c>
      <c r="B102" s="33">
        <v>5</v>
      </c>
      <c r="C102" s="34">
        <v>20598.104602952215</v>
      </c>
      <c r="D102" s="34">
        <v>23466.626972296894</v>
      </c>
      <c r="E102" s="34">
        <v>11768.971809093762</v>
      </c>
      <c r="F102" s="34">
        <v>37904.219121390641</v>
      </c>
      <c r="G102" s="34">
        <v>16270.543647609402</v>
      </c>
      <c r="H102" s="34">
        <v>3289.3319293984396</v>
      </c>
      <c r="I102" s="34">
        <v>17253.873189184043</v>
      </c>
      <c r="J102" s="34">
        <v>96.443000793457003</v>
      </c>
      <c r="K102" s="34">
        <v>13153.190603664079</v>
      </c>
      <c r="L102" s="34">
        <v>235.85507154309744</v>
      </c>
      <c r="M102" s="34">
        <v>28833.61155988913</v>
      </c>
      <c r="N102" s="34">
        <v>10768.21328104689</v>
      </c>
      <c r="O102" s="34">
        <v>28072.937184493414</v>
      </c>
      <c r="P102" s="34">
        <v>5220.347330220713</v>
      </c>
      <c r="Q102" s="34">
        <v>31.038569450378418</v>
      </c>
      <c r="R102" s="34">
        <v>4326.3836307617185</v>
      </c>
      <c r="S102" s="34">
        <v>29489.712904207208</v>
      </c>
      <c r="T102" s="34">
        <v>11448.13139360939</v>
      </c>
      <c r="U102" s="34">
        <v>6596.3167880312594</v>
      </c>
      <c r="V102" s="34">
        <v>45179.044074140635</v>
      </c>
      <c r="W102" s="34">
        <v>2219.1696939960939</v>
      </c>
      <c r="X102" s="34">
        <v>8859.7463215060852</v>
      </c>
      <c r="Y102" s="34">
        <v>14279.676974060816</v>
      </c>
      <c r="Z102" s="34">
        <v>201.0922941589356</v>
      </c>
      <c r="AA102" s="34">
        <v>13134.304270367213</v>
      </c>
      <c r="AB102" s="34">
        <v>13243.56886593751</v>
      </c>
      <c r="AC102" s="34">
        <v>19302.438644860275</v>
      </c>
      <c r="AD102" s="34">
        <v>26143.483145259906</v>
      </c>
      <c r="AE102" s="34">
        <v>6267.2389080000066</v>
      </c>
      <c r="AF102" s="34">
        <v>15.753880389429765</v>
      </c>
      <c r="AG102" s="34">
        <v>14467.5641320625</v>
      </c>
      <c r="AH102" s="34">
        <v>27192.669153644376</v>
      </c>
      <c r="AI102" s="34">
        <v>4327.5479736328098</v>
      </c>
      <c r="AJ102" s="34">
        <v>66.127702817788986</v>
      </c>
      <c r="AK102" s="34">
        <v>2169.4613675195319</v>
      </c>
      <c r="AL102" s="34">
        <v>14810.510816671913</v>
      </c>
      <c r="AM102" s="34">
        <v>8474.8285386015796</v>
      </c>
      <c r="AN102" s="34">
        <v>6724.0551645390606</v>
      </c>
      <c r="AO102" s="34">
        <v>29668.629044687506</v>
      </c>
      <c r="AP102" s="34">
        <v>655.836319</v>
      </c>
      <c r="AQ102" s="34">
        <v>30089.624379531266</v>
      </c>
      <c r="AR102" s="34">
        <v>31821.190834627199</v>
      </c>
      <c r="AS102" s="34">
        <v>32084.025266250021</v>
      </c>
      <c r="AT102" s="34">
        <v>13082.618931684439</v>
      </c>
      <c r="AU102" s="34">
        <v>34220.1028646962</v>
      </c>
      <c r="AV102" s="34">
        <v>13515.208507263926</v>
      </c>
      <c r="AW102" s="34">
        <v>4268.3246620947266</v>
      </c>
      <c r="AX102" s="34">
        <v>28583.211766173838</v>
      </c>
      <c r="AY102" s="34">
        <v>28150.539236966528</v>
      </c>
    </row>
    <row r="103" spans="1:51" x14ac:dyDescent="0.25">
      <c r="A103" s="32">
        <v>44444</v>
      </c>
      <c r="B103" s="33">
        <v>6</v>
      </c>
      <c r="C103" s="34">
        <v>20068.689753561583</v>
      </c>
      <c r="D103" s="34">
        <v>22368.058395187538</v>
      </c>
      <c r="E103" s="34">
        <v>11681.45656408596</v>
      </c>
      <c r="F103" s="34">
        <v>37119.249759734397</v>
      </c>
      <c r="G103" s="34">
        <v>15553.683282625016</v>
      </c>
      <c r="H103" s="34">
        <v>3209.760385921898</v>
      </c>
      <c r="I103" s="34">
        <v>16859.432169973101</v>
      </c>
      <c r="J103" s="34">
        <v>94.294420242309499</v>
      </c>
      <c r="K103" s="34">
        <v>12630.296702179699</v>
      </c>
      <c r="L103" s="34">
        <v>13.536461337531364</v>
      </c>
      <c r="M103" s="34">
        <v>27999.577941976637</v>
      </c>
      <c r="N103" s="34">
        <v>10797.199678046891</v>
      </c>
      <c r="O103" s="34">
        <v>27306.292875430907</v>
      </c>
      <c r="P103" s="34">
        <v>5043.7110362929725</v>
      </c>
      <c r="Q103" s="34">
        <v>30.847395420074463</v>
      </c>
      <c r="R103" s="34">
        <v>4120.1050657812502</v>
      </c>
      <c r="S103" s="34">
        <v>27694.210766972821</v>
      </c>
      <c r="T103" s="34">
        <v>11366.269934687511</v>
      </c>
      <c r="U103" s="34">
        <v>6530.4056822968796</v>
      </c>
      <c r="V103" s="34">
        <v>42734.306147984389</v>
      </c>
      <c r="W103" s="34">
        <v>2086.8843482304696</v>
      </c>
      <c r="X103" s="34">
        <v>8743.4351810802946</v>
      </c>
      <c r="Y103" s="34">
        <v>14612.496685765043</v>
      </c>
      <c r="Z103" s="34">
        <v>228.03549316406253</v>
      </c>
      <c r="AA103" s="34">
        <v>11794.785133101581</v>
      </c>
      <c r="AB103" s="34">
        <v>13075.543244257829</v>
      </c>
      <c r="AC103" s="34">
        <v>18761.911238579018</v>
      </c>
      <c r="AD103" s="34">
        <v>25058.244461291157</v>
      </c>
      <c r="AE103" s="34">
        <v>5584.5158340000035</v>
      </c>
      <c r="AF103" s="34">
        <v>15.753880389429765</v>
      </c>
      <c r="AG103" s="34">
        <v>13778.393968781251</v>
      </c>
      <c r="AH103" s="34">
        <v>25597.032372988127</v>
      </c>
      <c r="AI103" s="34">
        <v>4077.22314453126</v>
      </c>
      <c r="AJ103" s="34">
        <v>65.826891484780958</v>
      </c>
      <c r="AK103" s="34">
        <v>2123.161311687501</v>
      </c>
      <c r="AL103" s="34">
        <v>13996.783741000021</v>
      </c>
      <c r="AM103" s="34">
        <v>8241.1870892266015</v>
      </c>
      <c r="AN103" s="34">
        <v>6646.16933053908</v>
      </c>
      <c r="AO103" s="34">
        <v>28526.321796292985</v>
      </c>
      <c r="AP103" s="34">
        <v>641.48304699999994</v>
      </c>
      <c r="AQ103" s="34">
        <v>29529.093577539079</v>
      </c>
      <c r="AR103" s="34">
        <v>30310.294190521741</v>
      </c>
      <c r="AS103" s="34">
        <v>30200.712702226581</v>
      </c>
      <c r="AT103" s="34">
        <v>12748.990354184421</v>
      </c>
      <c r="AU103" s="34">
        <v>33379.536305196205</v>
      </c>
      <c r="AV103" s="34">
        <v>13457.576658467051</v>
      </c>
      <c r="AW103" s="34">
        <v>2661.3324434638698</v>
      </c>
      <c r="AX103" s="34">
        <v>26910.774190115251</v>
      </c>
      <c r="AY103" s="34">
        <v>27549.873144013378</v>
      </c>
    </row>
    <row r="104" spans="1:51" x14ac:dyDescent="0.25">
      <c r="A104" s="32">
        <v>44444</v>
      </c>
      <c r="B104" s="33">
        <v>7</v>
      </c>
      <c r="C104" s="34">
        <v>20428.813471311572</v>
      </c>
      <c r="D104" s="34">
        <v>21948.036236609412</v>
      </c>
      <c r="E104" s="34">
        <v>11176.362508085958</v>
      </c>
      <c r="F104" s="34">
        <v>39288.988104953125</v>
      </c>
      <c r="G104" s="34">
        <v>15476.005738500002</v>
      </c>
      <c r="H104" s="34">
        <v>3548.1959564609388</v>
      </c>
      <c r="I104" s="34">
        <v>16890.764004699668</v>
      </c>
      <c r="J104" s="34">
        <v>97.443517684936495</v>
      </c>
      <c r="K104" s="34">
        <v>12450.989438906261</v>
      </c>
      <c r="L104" s="34">
        <v>249.9469700202219</v>
      </c>
      <c r="M104" s="34">
        <v>28230.088074966065</v>
      </c>
      <c r="N104" s="34">
        <v>10586.253497124999</v>
      </c>
      <c r="O104" s="34">
        <v>27468.692292196523</v>
      </c>
      <c r="P104" s="34">
        <v>5027.6489200253982</v>
      </c>
      <c r="Q104" s="34">
        <v>31.005106449127197</v>
      </c>
      <c r="R104" s="34">
        <v>4111.6542461230492</v>
      </c>
      <c r="S104" s="34">
        <v>27244.653718925947</v>
      </c>
      <c r="T104" s="34">
        <v>11555.117939210939</v>
      </c>
      <c r="U104" s="34">
        <v>6522.1368043828197</v>
      </c>
      <c r="V104" s="34">
        <v>41749.271481031246</v>
      </c>
      <c r="W104" s="34">
        <v>2118.8668465976561</v>
      </c>
      <c r="X104" s="34">
        <v>8240.9514668459233</v>
      </c>
      <c r="Y104" s="34">
        <v>14064.825780810026</v>
      </c>
      <c r="Z104" s="34">
        <v>206.97643920898443</v>
      </c>
      <c r="AA104" s="34">
        <v>11576.774879359398</v>
      </c>
      <c r="AB104" s="34">
        <v>13004.676215328147</v>
      </c>
      <c r="AC104" s="34">
        <v>19151.042061422755</v>
      </c>
      <c r="AD104" s="34">
        <v>25083.254751072411</v>
      </c>
      <c r="AE104" s="34">
        <v>5399.062359999999</v>
      </c>
      <c r="AF104" s="34">
        <v>15.753880389429765</v>
      </c>
      <c r="AG104" s="34">
        <v>13620.320703656249</v>
      </c>
      <c r="AH104" s="34">
        <v>25778.364778675619</v>
      </c>
      <c r="AI104" s="34">
        <v>3982.0206542968799</v>
      </c>
      <c r="AJ104" s="34">
        <v>59.454713414470007</v>
      </c>
      <c r="AK104" s="34">
        <v>2256.7332476171869</v>
      </c>
      <c r="AL104" s="34">
        <v>13742.106543585951</v>
      </c>
      <c r="AM104" s="34">
        <v>7797.1138791484645</v>
      </c>
      <c r="AN104" s="34">
        <v>6378.9292253359408</v>
      </c>
      <c r="AO104" s="34">
        <v>28089.295351988305</v>
      </c>
      <c r="AP104" s="34">
        <v>632.59024099999999</v>
      </c>
      <c r="AQ104" s="34">
        <v>29429.389360593785</v>
      </c>
      <c r="AR104" s="34">
        <v>30257.868241771725</v>
      </c>
      <c r="AS104" s="34">
        <v>29718.049859046892</v>
      </c>
      <c r="AT104" s="34">
        <v>12327.9390863563</v>
      </c>
      <c r="AU104" s="34">
        <v>33144.917197789953</v>
      </c>
      <c r="AV104" s="34">
        <v>13963.447007920182</v>
      </c>
      <c r="AW104" s="34">
        <v>2249.3145139775397</v>
      </c>
      <c r="AX104" s="34">
        <v>26466.616424269574</v>
      </c>
      <c r="AY104" s="34">
        <v>27799.711897075911</v>
      </c>
    </row>
    <row r="105" spans="1:51" x14ac:dyDescent="0.25">
      <c r="A105" s="32">
        <v>44444</v>
      </c>
      <c r="B105" s="33">
        <v>8</v>
      </c>
      <c r="C105" s="34">
        <v>21263.963190967828</v>
      </c>
      <c r="D105" s="34">
        <v>22388.380564359406</v>
      </c>
      <c r="E105" s="34">
        <v>11317.256694171881</v>
      </c>
      <c r="F105" s="34">
        <v>42842.686610250013</v>
      </c>
      <c r="G105" s="34">
        <v>15952.017173125012</v>
      </c>
      <c r="H105" s="34">
        <v>3383.6477134218876</v>
      </c>
      <c r="I105" s="34">
        <v>17306.459488105909</v>
      </c>
      <c r="J105" s="34">
        <v>101.44232559204099</v>
      </c>
      <c r="K105" s="34">
        <v>12703.44031800001</v>
      </c>
      <c r="L105" s="34">
        <v>-73.181505243237098</v>
      </c>
      <c r="M105" s="34">
        <v>28388.213654037991</v>
      </c>
      <c r="N105" s="34">
        <v>10657.455693718761</v>
      </c>
      <c r="O105" s="34">
        <v>28315.051733118406</v>
      </c>
      <c r="P105" s="34">
        <v>5119.708642104687</v>
      </c>
      <c r="Q105" s="34">
        <v>31.929048538208008</v>
      </c>
      <c r="R105" s="34">
        <v>4094.5723339843762</v>
      </c>
      <c r="S105" s="34">
        <v>27601.895301222834</v>
      </c>
      <c r="T105" s="34">
        <v>11652.966464914069</v>
      </c>
      <c r="U105" s="34">
        <v>6572.6220760937495</v>
      </c>
      <c r="V105" s="34">
        <v>42151.930315406273</v>
      </c>
      <c r="W105" s="34">
        <v>2141.6655208945322</v>
      </c>
      <c r="X105" s="34">
        <v>8991.4540688576308</v>
      </c>
      <c r="Y105" s="34">
        <v>14159.500644030382</v>
      </c>
      <c r="Z105" s="34">
        <v>238.9810757446289</v>
      </c>
      <c r="AA105" s="34">
        <v>12384.145816125007</v>
      </c>
      <c r="AB105" s="34">
        <v>13340.873831382833</v>
      </c>
      <c r="AC105" s="34">
        <v>19384.595209125891</v>
      </c>
      <c r="AD105" s="34">
        <v>25087.314773447411</v>
      </c>
      <c r="AE105" s="34">
        <v>5614.2516019999966</v>
      </c>
      <c r="AF105" s="34">
        <v>15.753880389429765</v>
      </c>
      <c r="AG105" s="34">
        <v>13933.534092937502</v>
      </c>
      <c r="AH105" s="34">
        <v>26032.651001394377</v>
      </c>
      <c r="AI105" s="34">
        <v>3989.2468019680364</v>
      </c>
      <c r="AJ105" s="34">
        <v>59.841110960368269</v>
      </c>
      <c r="AK105" s="34">
        <v>2267.9380316012503</v>
      </c>
      <c r="AL105" s="34">
        <v>13809.015316023449</v>
      </c>
      <c r="AM105" s="34">
        <v>6701.6893099609651</v>
      </c>
      <c r="AN105" s="34">
        <v>6714.3369101797007</v>
      </c>
      <c r="AO105" s="34">
        <v>28513.394016927748</v>
      </c>
      <c r="AP105" s="34">
        <v>602.03143760845569</v>
      </c>
      <c r="AQ105" s="34">
        <v>30025.754245820339</v>
      </c>
      <c r="AR105" s="34">
        <v>31232.048032986571</v>
      </c>
      <c r="AS105" s="34">
        <v>30325.200094812521</v>
      </c>
      <c r="AT105" s="34">
        <v>12931.636019059448</v>
      </c>
      <c r="AU105" s="34">
        <v>33721.259019258709</v>
      </c>
      <c r="AV105" s="34">
        <v>14020.489571732665</v>
      </c>
      <c r="AW105" s="34">
        <v>2188.6847624511515</v>
      </c>
      <c r="AX105" s="34">
        <v>26596.963508437515</v>
      </c>
      <c r="AY105" s="34">
        <v>28469.841250013382</v>
      </c>
    </row>
    <row r="106" spans="1:51" x14ac:dyDescent="0.25">
      <c r="A106" s="32">
        <v>44444</v>
      </c>
      <c r="B106" s="33">
        <v>9</v>
      </c>
      <c r="C106" s="34">
        <v>21978.616962452186</v>
      </c>
      <c r="D106" s="34">
        <v>22945.534239640649</v>
      </c>
      <c r="E106" s="34">
        <v>11672.92348594533</v>
      </c>
      <c r="F106" s="34">
        <v>44894.111594046881</v>
      </c>
      <c r="G106" s="34">
        <v>14930.045588927</v>
      </c>
      <c r="H106" s="34">
        <v>3359.4691305390811</v>
      </c>
      <c r="I106" s="34">
        <v>18463.402931449662</v>
      </c>
      <c r="J106" s="34">
        <v>110.38478279113771</v>
      </c>
      <c r="K106" s="34">
        <v>13155.282314609382</v>
      </c>
      <c r="L106" s="34">
        <v>88.056038314499801</v>
      </c>
      <c r="M106" s="34">
        <v>27241.190714167838</v>
      </c>
      <c r="N106" s="34">
        <v>10626.79280323439</v>
      </c>
      <c r="O106" s="34">
        <v>29575.498187985617</v>
      </c>
      <c r="P106" s="34">
        <v>6370.9977332648696</v>
      </c>
      <c r="Q106" s="34">
        <v>31.529841899871826</v>
      </c>
      <c r="R106" s="34">
        <v>4033.9470154296887</v>
      </c>
      <c r="S106" s="34">
        <v>27690.162642644704</v>
      </c>
      <c r="T106" s="34">
        <v>10909.668757125008</v>
      </c>
      <c r="U106" s="34">
        <v>6084.5693391328205</v>
      </c>
      <c r="V106" s="34">
        <v>42978.545386281279</v>
      </c>
      <c r="W106" s="34">
        <v>1948.7561450273431</v>
      </c>
      <c r="X106" s="34">
        <v>8182.7785252209178</v>
      </c>
      <c r="Y106" s="34">
        <v>14120.478102252346</v>
      </c>
      <c r="Z106" s="34">
        <v>214.42055847167961</v>
      </c>
      <c r="AA106" s="34">
        <v>12121.706701406249</v>
      </c>
      <c r="AB106" s="34">
        <v>13859.722469906257</v>
      </c>
      <c r="AC106" s="34">
        <v>19865.205678719638</v>
      </c>
      <c r="AD106" s="34">
        <v>25003.315920259909</v>
      </c>
      <c r="AE106" s="34">
        <v>5407.5555699999986</v>
      </c>
      <c r="AF106" s="34">
        <v>15.753880389429765</v>
      </c>
      <c r="AG106" s="34">
        <v>14444.161492125</v>
      </c>
      <c r="AH106" s="34">
        <v>24879.459580675626</v>
      </c>
      <c r="AI106" s="34">
        <v>3710.6146671523288</v>
      </c>
      <c r="AJ106" s="34">
        <v>69.574557351970157</v>
      </c>
      <c r="AK106" s="34">
        <v>2599.5368898440602</v>
      </c>
      <c r="AL106" s="34">
        <v>14028.67361054689</v>
      </c>
      <c r="AM106" s="34">
        <v>6919.6235559062816</v>
      </c>
      <c r="AN106" s="34">
        <v>7604.7183386171992</v>
      </c>
      <c r="AO106" s="34">
        <v>28450.624472915042</v>
      </c>
      <c r="AP106" s="34">
        <v>548.07136634790072</v>
      </c>
      <c r="AQ106" s="34">
        <v>30651.211909773465</v>
      </c>
      <c r="AR106" s="34">
        <v>32218.774999631096</v>
      </c>
      <c r="AS106" s="34">
        <v>31158.02786009376</v>
      </c>
      <c r="AT106" s="34">
        <v>11753.087544215685</v>
      </c>
      <c r="AU106" s="34">
        <v>34742.552062524337</v>
      </c>
      <c r="AV106" s="34">
        <v>13175.548350107676</v>
      </c>
      <c r="AW106" s="34">
        <v>1733.3853528874874</v>
      </c>
      <c r="AX106" s="34">
        <v>26332.361755166028</v>
      </c>
      <c r="AY106" s="34">
        <v>29448.691297794645</v>
      </c>
    </row>
    <row r="107" spans="1:51" x14ac:dyDescent="0.25">
      <c r="A107" s="32">
        <v>44444</v>
      </c>
      <c r="B107" s="33">
        <v>10</v>
      </c>
      <c r="C107" s="34">
        <v>24046.055977077252</v>
      </c>
      <c r="D107" s="34">
        <v>25090.195979328135</v>
      </c>
      <c r="E107" s="34">
        <v>12803.324120054709</v>
      </c>
      <c r="F107" s="34">
        <v>50483.118727968751</v>
      </c>
      <c r="G107" s="34">
        <v>16717.488812378713</v>
      </c>
      <c r="H107" s="34">
        <v>3730.5442824922011</v>
      </c>
      <c r="I107" s="34">
        <v>21136.157179430138</v>
      </c>
      <c r="J107" s="34">
        <v>116.21927452087401</v>
      </c>
      <c r="K107" s="34">
        <v>14843.765386015639</v>
      </c>
      <c r="L107" s="34">
        <v>486.79024696358897</v>
      </c>
      <c r="M107" s="34">
        <v>27850.195061469549</v>
      </c>
      <c r="N107" s="34">
        <v>11853.730410500011</v>
      </c>
      <c r="O107" s="34">
        <v>33026.684246360586</v>
      </c>
      <c r="P107" s="34">
        <v>6299.9036655816662</v>
      </c>
      <c r="Q107" s="34">
        <v>31.375503540039063</v>
      </c>
      <c r="R107" s="34">
        <v>4593.9784794531251</v>
      </c>
      <c r="S107" s="34">
        <v>31581.042853457213</v>
      </c>
      <c r="T107" s="34">
        <v>12204.562210734402</v>
      </c>
      <c r="U107" s="34">
        <v>6511.6878362734396</v>
      </c>
      <c r="V107" s="34">
        <v>48971.895949187507</v>
      </c>
      <c r="W107" s="34">
        <v>2147.4999485546878</v>
      </c>
      <c r="X107" s="34">
        <v>8246.4774112365594</v>
      </c>
      <c r="Y107" s="34">
        <v>14444.751215196864</v>
      </c>
      <c r="Z107" s="34">
        <v>237.49843643188481</v>
      </c>
      <c r="AA107" s="34">
        <v>15672.388697281258</v>
      </c>
      <c r="AB107" s="34">
        <v>14915.81957314063</v>
      </c>
      <c r="AC107" s="34">
        <v>22180.11446603213</v>
      </c>
      <c r="AD107" s="34">
        <v>28528.619557041158</v>
      </c>
      <c r="AE107" s="34">
        <v>5429.0173129558998</v>
      </c>
      <c r="AF107" s="34">
        <v>15.753880389429765</v>
      </c>
      <c r="AG107" s="34">
        <v>16705.975395499998</v>
      </c>
      <c r="AH107" s="34">
        <v>28676.134203456877</v>
      </c>
      <c r="AI107" s="34">
        <v>4308.4022878034602</v>
      </c>
      <c r="AJ107" s="34">
        <v>134.27553053165605</v>
      </c>
      <c r="AK107" s="34">
        <v>4403.8306048136283</v>
      </c>
      <c r="AL107" s="34">
        <v>15869.565438515641</v>
      </c>
      <c r="AM107" s="34">
        <v>7656.0930639062863</v>
      </c>
      <c r="AN107" s="34">
        <v>8085.7830123281401</v>
      </c>
      <c r="AO107" s="34">
        <v>31791.574710902343</v>
      </c>
      <c r="AP107" s="34">
        <v>627.07870401660284</v>
      </c>
      <c r="AQ107" s="34">
        <v>33602.046515625028</v>
      </c>
      <c r="AR107" s="34">
        <v>35299.396239646725</v>
      </c>
      <c r="AS107" s="34">
        <v>36158.360410218767</v>
      </c>
      <c r="AT107" s="34">
        <v>12131.270862098498</v>
      </c>
      <c r="AU107" s="34">
        <v>39454.024254868076</v>
      </c>
      <c r="AV107" s="34">
        <v>15303.70983406081</v>
      </c>
      <c r="AW107" s="34">
        <v>892.44524720045672</v>
      </c>
      <c r="AX107" s="34">
        <v>30689.56874694923</v>
      </c>
      <c r="AY107" s="34">
        <v>31432.372561950891</v>
      </c>
    </row>
    <row r="108" spans="1:51" x14ac:dyDescent="0.25">
      <c r="A108" s="32">
        <v>44444</v>
      </c>
      <c r="B108" s="33">
        <v>11</v>
      </c>
      <c r="C108" s="34">
        <v>26240.161946784108</v>
      </c>
      <c r="D108" s="34">
        <v>28768.531600562499</v>
      </c>
      <c r="E108" s="34">
        <v>14227.7039199844</v>
      </c>
      <c r="F108" s="34">
        <v>55562.397547500004</v>
      </c>
      <c r="G108" s="34">
        <v>19898.539716571737</v>
      </c>
      <c r="H108" s="34">
        <v>3929.9792930000231</v>
      </c>
      <c r="I108" s="34">
        <v>23611.951702480921</v>
      </c>
      <c r="J108" s="34">
        <v>127.13752555847171</v>
      </c>
      <c r="K108" s="34">
        <v>16799.819373109392</v>
      </c>
      <c r="L108" s="34">
        <v>287.35623886144117</v>
      </c>
      <c r="M108" s="34">
        <v>29518.111749930991</v>
      </c>
      <c r="N108" s="34">
        <v>13134.170812390639</v>
      </c>
      <c r="O108" s="34">
        <v>37887.816638110584</v>
      </c>
      <c r="P108" s="34">
        <v>5976.490645662584</v>
      </c>
      <c r="Q108" s="34">
        <v>32.698558807373047</v>
      </c>
      <c r="R108" s="34">
        <v>5256.2789322851586</v>
      </c>
      <c r="S108" s="34">
        <v>36509.189021535334</v>
      </c>
      <c r="T108" s="34">
        <v>13703.009285468772</v>
      </c>
      <c r="U108" s="34">
        <v>6877.6778401640595</v>
      </c>
      <c r="V108" s="34">
        <v>55229.975498406246</v>
      </c>
      <c r="W108" s="34">
        <v>1878.178547546876</v>
      </c>
      <c r="X108" s="34">
        <v>9300.1092131466976</v>
      </c>
      <c r="Y108" s="34">
        <v>15971.36319500884</v>
      </c>
      <c r="Z108" s="34">
        <v>244.36672103881844</v>
      </c>
      <c r="AA108" s="34">
        <v>18541.315299234404</v>
      </c>
      <c r="AB108" s="34">
        <v>16062.180742609391</v>
      </c>
      <c r="AC108" s="34">
        <v>23716.401235641519</v>
      </c>
      <c r="AD108" s="34">
        <v>32842.780998197406</v>
      </c>
      <c r="AE108" s="34">
        <v>6370.9222842611061</v>
      </c>
      <c r="AF108" s="34">
        <v>15.753880389429765</v>
      </c>
      <c r="AG108" s="34">
        <v>18944.241525562502</v>
      </c>
      <c r="AH108" s="34">
        <v>33767.640738394381</v>
      </c>
      <c r="AI108" s="34">
        <v>4934.8263131669255</v>
      </c>
      <c r="AJ108" s="34">
        <v>211.81761405411726</v>
      </c>
      <c r="AK108" s="34">
        <v>5206.0260566047054</v>
      </c>
      <c r="AL108" s="34">
        <v>18002.766662031259</v>
      </c>
      <c r="AM108" s="34">
        <v>9820.5914367187688</v>
      </c>
      <c r="AN108" s="34">
        <v>8733.7056347500002</v>
      </c>
      <c r="AO108" s="34">
        <v>35668.827305685547</v>
      </c>
      <c r="AP108" s="34">
        <v>679.29969706640691</v>
      </c>
      <c r="AQ108" s="34">
        <v>37058.383359226587</v>
      </c>
      <c r="AR108" s="34">
        <v>39910.078850779522</v>
      </c>
      <c r="AS108" s="34">
        <v>42045.566544281275</v>
      </c>
      <c r="AT108" s="34">
        <v>13322.121981442224</v>
      </c>
      <c r="AU108" s="34">
        <v>44496.671372899313</v>
      </c>
      <c r="AV108" s="34">
        <v>18359.582926623283</v>
      </c>
      <c r="AW108" s="34">
        <v>1201.0060675452082</v>
      </c>
      <c r="AX108" s="34">
        <v>35301.327345886726</v>
      </c>
      <c r="AY108" s="34">
        <v>34733.622105529023</v>
      </c>
    </row>
    <row r="109" spans="1:51" x14ac:dyDescent="0.25">
      <c r="A109" s="32">
        <v>44444</v>
      </c>
      <c r="B109" s="33">
        <v>12</v>
      </c>
      <c r="C109" s="34">
        <v>27051.520170013438</v>
      </c>
      <c r="D109" s="34">
        <v>31338.544277124998</v>
      </c>
      <c r="E109" s="34">
        <v>14398.071198093772</v>
      </c>
      <c r="F109" s="34">
        <v>58162.853290281244</v>
      </c>
      <c r="G109" s="34">
        <v>20299.522448297637</v>
      </c>
      <c r="H109" s="34">
        <v>4083.5442045937484</v>
      </c>
      <c r="I109" s="34">
        <v>25480.262952848094</v>
      </c>
      <c r="J109" s="34">
        <v>128.93395233154291</v>
      </c>
      <c r="K109" s="34">
        <v>18302.301796453139</v>
      </c>
      <c r="L109" s="34">
        <v>699.73829781022619</v>
      </c>
      <c r="M109" s="34">
        <v>30165.160278632979</v>
      </c>
      <c r="N109" s="34">
        <v>13507.561835312499</v>
      </c>
      <c r="O109" s="34">
        <v>41047.333871759016</v>
      </c>
      <c r="P109" s="34">
        <v>6061.8128722357678</v>
      </c>
      <c r="Q109" s="34">
        <v>32.515280723571777</v>
      </c>
      <c r="R109" s="34">
        <v>5698.8142035351648</v>
      </c>
      <c r="S109" s="34">
        <v>39701.362079504077</v>
      </c>
      <c r="T109" s="34">
        <v>14706.818052015662</v>
      </c>
      <c r="U109" s="34">
        <v>7424.8369908828208</v>
      </c>
      <c r="V109" s="34">
        <v>60209.67711996875</v>
      </c>
      <c r="W109" s="34">
        <v>1859.7796344453129</v>
      </c>
      <c r="X109" s="34">
        <v>9891.6410247756212</v>
      </c>
      <c r="Y109" s="34">
        <v>15799.939951144925</v>
      </c>
      <c r="Z109" s="34">
        <v>237.84369842529287</v>
      </c>
      <c r="AA109" s="34">
        <v>20164.029439718775</v>
      </c>
      <c r="AB109" s="34">
        <v>16894.106776046901</v>
      </c>
      <c r="AC109" s="34">
        <v>24935.58563015714</v>
      </c>
      <c r="AD109" s="34">
        <v>35304.716895541147</v>
      </c>
      <c r="AE109" s="34">
        <v>7252.492357320526</v>
      </c>
      <c r="AF109" s="34">
        <v>15.753880389429765</v>
      </c>
      <c r="AG109" s="34">
        <v>20220.7303750625</v>
      </c>
      <c r="AH109" s="34">
        <v>36815.324928644375</v>
      </c>
      <c r="AI109" s="34">
        <v>5468.2724200079319</v>
      </c>
      <c r="AJ109" s="34">
        <v>261.45367729776996</v>
      </c>
      <c r="AK109" s="34">
        <v>5118.1228275082403</v>
      </c>
      <c r="AL109" s="34">
        <v>19878.601337375017</v>
      </c>
      <c r="AM109" s="34">
        <v>11447.119105343765</v>
      </c>
      <c r="AN109" s="34">
        <v>9035.8987115937598</v>
      </c>
      <c r="AO109" s="34">
        <v>37734.165648379887</v>
      </c>
      <c r="AP109" s="34">
        <v>662.08389368554595</v>
      </c>
      <c r="AQ109" s="34">
        <v>39158.864402171901</v>
      </c>
      <c r="AR109" s="34">
        <v>42745.028003498286</v>
      </c>
      <c r="AS109" s="34">
        <v>46427.853147406277</v>
      </c>
      <c r="AT109" s="34">
        <v>13184.453216340682</v>
      </c>
      <c r="AU109" s="34">
        <v>47253.103769086803</v>
      </c>
      <c r="AV109" s="34">
        <v>19163.783794185783</v>
      </c>
      <c r="AW109" s="34">
        <v>2042.604522169931</v>
      </c>
      <c r="AX109" s="34">
        <v>37957.79476948439</v>
      </c>
      <c r="AY109" s="34">
        <v>35788.277014435276</v>
      </c>
    </row>
    <row r="110" spans="1:51" x14ac:dyDescent="0.25">
      <c r="A110" s="32">
        <v>44444</v>
      </c>
      <c r="B110" s="33">
        <v>13</v>
      </c>
      <c r="C110" s="34">
        <v>27796.384903408238</v>
      </c>
      <c r="D110" s="34">
        <v>32533.868370968754</v>
      </c>
      <c r="E110" s="34">
        <v>15056.50905475002</v>
      </c>
      <c r="F110" s="34">
        <v>59345.856934031246</v>
      </c>
      <c r="G110" s="34">
        <v>20084.52255273706</v>
      </c>
      <c r="H110" s="34">
        <v>3746.3579112812704</v>
      </c>
      <c r="I110" s="34">
        <v>26671.660381836376</v>
      </c>
      <c r="J110" s="34">
        <v>127.23077392578131</v>
      </c>
      <c r="K110" s="34">
        <v>18909.147801156272</v>
      </c>
      <c r="L110" s="34">
        <v>750.53746380952225</v>
      </c>
      <c r="M110" s="34">
        <v>30624.430626408095</v>
      </c>
      <c r="N110" s="34">
        <v>14385.03348151564</v>
      </c>
      <c r="O110" s="34">
        <v>42996.656657259016</v>
      </c>
      <c r="P110" s="34">
        <v>6260.5649358592791</v>
      </c>
      <c r="Q110" s="34">
        <v>32.292261123657227</v>
      </c>
      <c r="R110" s="34">
        <v>5911.3561150781306</v>
      </c>
      <c r="S110" s="34">
        <v>41495.103196816577</v>
      </c>
      <c r="T110" s="34">
        <v>15471.125261484392</v>
      </c>
      <c r="U110" s="34">
        <v>8111.6096647187605</v>
      </c>
      <c r="V110" s="34">
        <v>61183.994639812503</v>
      </c>
      <c r="W110" s="34">
        <v>1692.3584269726568</v>
      </c>
      <c r="X110" s="34">
        <v>10105.449008869338</v>
      </c>
      <c r="Y110" s="34">
        <v>15276.413787297017</v>
      </c>
      <c r="Z110" s="34">
        <v>285.08739562988279</v>
      </c>
      <c r="AA110" s="34">
        <v>21309.814687085956</v>
      </c>
      <c r="AB110" s="34">
        <v>17188.11724837502</v>
      </c>
      <c r="AC110" s="34">
        <v>26046.386664375896</v>
      </c>
      <c r="AD110" s="34">
        <v>36677.756431853661</v>
      </c>
      <c r="AE110" s="34">
        <v>7033.3993841296979</v>
      </c>
      <c r="AF110" s="34">
        <v>15.753880389429765</v>
      </c>
      <c r="AG110" s="34">
        <v>21090.152535062502</v>
      </c>
      <c r="AH110" s="34">
        <v>39002.823449644384</v>
      </c>
      <c r="AI110" s="34">
        <v>5676.1839870643144</v>
      </c>
      <c r="AJ110" s="34">
        <v>363.92856855655913</v>
      </c>
      <c r="AK110" s="34">
        <v>5119.198424245742</v>
      </c>
      <c r="AL110" s="34">
        <v>20556.94890906251</v>
      </c>
      <c r="AM110" s="34">
        <v>12707.042819015647</v>
      </c>
      <c r="AN110" s="34">
        <v>9316.7076936250105</v>
      </c>
      <c r="AO110" s="34">
        <v>38485.840349543949</v>
      </c>
      <c r="AP110" s="34">
        <v>639.4466718984379</v>
      </c>
      <c r="AQ110" s="34">
        <v>40137.01579442971</v>
      </c>
      <c r="AR110" s="34">
        <v>44233.802422896704</v>
      </c>
      <c r="AS110" s="34">
        <v>48846.19844532814</v>
      </c>
      <c r="AT110" s="34">
        <v>13748.77310101255</v>
      </c>
      <c r="AU110" s="34">
        <v>49146.613495649312</v>
      </c>
      <c r="AV110" s="34">
        <v>19783.250764295157</v>
      </c>
      <c r="AW110" s="34">
        <v>2426.4394920439454</v>
      </c>
      <c r="AX110" s="34">
        <v>39005.900468195337</v>
      </c>
      <c r="AY110" s="34">
        <v>36420.157405200887</v>
      </c>
    </row>
    <row r="111" spans="1:51" x14ac:dyDescent="0.25">
      <c r="A111" s="32">
        <v>44444</v>
      </c>
      <c r="B111" s="33">
        <v>14</v>
      </c>
      <c r="C111" s="34">
        <v>28916.450170347078</v>
      </c>
      <c r="D111" s="34">
        <v>34125.728300312505</v>
      </c>
      <c r="E111" s="34">
        <v>16566.582995937526</v>
      </c>
      <c r="F111" s="34">
        <v>61483.698317343747</v>
      </c>
      <c r="G111" s="34">
        <v>20744.141135626884</v>
      </c>
      <c r="H111" s="34">
        <v>3961.751553703129</v>
      </c>
      <c r="I111" s="34">
        <v>27680.678586180136</v>
      </c>
      <c r="J111" s="34">
        <v>126.0445575714112</v>
      </c>
      <c r="K111" s="34">
        <v>19603.274607390642</v>
      </c>
      <c r="L111" s="34">
        <v>922.4967875148468</v>
      </c>
      <c r="M111" s="34">
        <v>30992.649798500435</v>
      </c>
      <c r="N111" s="34">
        <v>15232.743533468751</v>
      </c>
      <c r="O111" s="34">
        <v>44753.058859696524</v>
      </c>
      <c r="P111" s="34">
        <v>6486.1389538363937</v>
      </c>
      <c r="Q111" s="34">
        <v>33.270856857299805</v>
      </c>
      <c r="R111" s="34">
        <v>6239.8876535742238</v>
      </c>
      <c r="S111" s="34">
        <v>43179.696373316554</v>
      </c>
      <c r="T111" s="34">
        <v>16293.515601968782</v>
      </c>
      <c r="U111" s="34">
        <v>8945.6103578906295</v>
      </c>
      <c r="V111" s="34">
        <v>65132.791339031253</v>
      </c>
      <c r="W111" s="34">
        <v>1900.0013555820319</v>
      </c>
      <c r="X111" s="34">
        <v>10462.748457951398</v>
      </c>
      <c r="Y111" s="34">
        <v>15704.175536499421</v>
      </c>
      <c r="Z111" s="34">
        <v>255.68174514770521</v>
      </c>
      <c r="AA111" s="34">
        <v>21954.887755617205</v>
      </c>
      <c r="AB111" s="34">
        <v>17926.496286531274</v>
      </c>
      <c r="AC111" s="34">
        <v>27375.973708079015</v>
      </c>
      <c r="AD111" s="34">
        <v>38973.935794041157</v>
      </c>
      <c r="AE111" s="34">
        <v>7516.4272192010976</v>
      </c>
      <c r="AF111" s="34">
        <v>15.753880389429765</v>
      </c>
      <c r="AG111" s="34">
        <v>22490.34154509375</v>
      </c>
      <c r="AH111" s="34">
        <v>40445.228541894379</v>
      </c>
      <c r="AI111" s="34">
        <v>6065.420559796843</v>
      </c>
      <c r="AJ111" s="34">
        <v>413.9468397435711</v>
      </c>
      <c r="AK111" s="34">
        <v>5249.9164300720822</v>
      </c>
      <c r="AL111" s="34">
        <v>21489.127630453142</v>
      </c>
      <c r="AM111" s="34">
        <v>12171.211563062552</v>
      </c>
      <c r="AN111" s="34">
        <v>9947.2371523750098</v>
      </c>
      <c r="AO111" s="34">
        <v>41179.12287459473</v>
      </c>
      <c r="AP111" s="34">
        <v>634.03775005273485</v>
      </c>
      <c r="AQ111" s="34">
        <v>41000.60777556253</v>
      </c>
      <c r="AR111" s="34">
        <v>46002.248596904508</v>
      </c>
      <c r="AS111" s="34">
        <v>51502.856819406268</v>
      </c>
      <c r="AT111" s="34">
        <v>14632.032063387549</v>
      </c>
      <c r="AU111" s="34">
        <v>51737.693667071188</v>
      </c>
      <c r="AV111" s="34">
        <v>20743.05472068577</v>
      </c>
      <c r="AW111" s="34">
        <v>3371.1666256406324</v>
      </c>
      <c r="AX111" s="34">
        <v>40863.529983648463</v>
      </c>
      <c r="AY111" s="34">
        <v>37505.370011669671</v>
      </c>
    </row>
    <row r="112" spans="1:51" x14ac:dyDescent="0.25">
      <c r="A112" s="32">
        <v>44444</v>
      </c>
      <c r="B112" s="33">
        <v>15</v>
      </c>
      <c r="C112" s="34">
        <v>28253.178526047814</v>
      </c>
      <c r="D112" s="34">
        <v>34393.440903343748</v>
      </c>
      <c r="E112" s="34">
        <v>17143.457375593771</v>
      </c>
      <c r="F112" s="34">
        <v>61217.009843468746</v>
      </c>
      <c r="G112" s="34">
        <v>20653.924179099937</v>
      </c>
      <c r="H112" s="34">
        <v>3751.8464841953323</v>
      </c>
      <c r="I112" s="34">
        <v>27921.526490684035</v>
      </c>
      <c r="J112" s="34">
        <v>123.5527667999268</v>
      </c>
      <c r="K112" s="34">
        <v>19680.857772718769</v>
      </c>
      <c r="L112" s="34">
        <v>1039.9359778786966</v>
      </c>
      <c r="M112" s="34">
        <v>30591.334795919796</v>
      </c>
      <c r="N112" s="34">
        <v>15498.899216624999</v>
      </c>
      <c r="O112" s="34">
        <v>44935.999846844956</v>
      </c>
      <c r="P112" s="34">
        <v>6382.0468452790419</v>
      </c>
      <c r="Q112" s="34">
        <v>33.024212837219238</v>
      </c>
      <c r="R112" s="34">
        <v>6332.2337934765674</v>
      </c>
      <c r="S112" s="34">
        <v>43991.034679894685</v>
      </c>
      <c r="T112" s="34">
        <v>16548.570724140638</v>
      </c>
      <c r="U112" s="34">
        <v>9153.2507027656411</v>
      </c>
      <c r="V112" s="34">
        <v>65716.036037156242</v>
      </c>
      <c r="W112" s="34">
        <v>1907.7851238398448</v>
      </c>
      <c r="X112" s="34">
        <v>9942.1825390803097</v>
      </c>
      <c r="Y112" s="34">
        <v>15211.100789183478</v>
      </c>
      <c r="Z112" s="34">
        <v>277.13214157104488</v>
      </c>
      <c r="AA112" s="34">
        <v>22674.646831992199</v>
      </c>
      <c r="AB112" s="34">
        <v>17946.16372339064</v>
      </c>
      <c r="AC112" s="34">
        <v>27941.721316235264</v>
      </c>
      <c r="AD112" s="34">
        <v>39759.959757853663</v>
      </c>
      <c r="AE112" s="34">
        <v>7385.0683993854327</v>
      </c>
      <c r="AF112" s="34">
        <v>15.753880389429765</v>
      </c>
      <c r="AG112" s="34">
        <v>22718.26722884375</v>
      </c>
      <c r="AH112" s="34">
        <v>40892.452153738122</v>
      </c>
      <c r="AI112" s="34">
        <v>6258.3854010348123</v>
      </c>
      <c r="AJ112" s="34">
        <v>400.17882707804398</v>
      </c>
      <c r="AK112" s="34">
        <v>5147.1671267476158</v>
      </c>
      <c r="AL112" s="34">
        <v>22139.171445296903</v>
      </c>
      <c r="AM112" s="34">
        <v>13841.661286500015</v>
      </c>
      <c r="AN112" s="34">
        <v>10179.15734100002</v>
      </c>
      <c r="AO112" s="34">
        <v>40383.827960848634</v>
      </c>
      <c r="AP112" s="34">
        <v>627.47830264062497</v>
      </c>
      <c r="AQ112" s="34">
        <v>40666.034764109398</v>
      </c>
      <c r="AR112" s="34">
        <v>46145.709857638903</v>
      </c>
      <c r="AS112" s="34">
        <v>52416.059472312525</v>
      </c>
      <c r="AT112" s="34">
        <v>14032.772286661022</v>
      </c>
      <c r="AU112" s="34">
        <v>51589.108811946193</v>
      </c>
      <c r="AV112" s="34">
        <v>21526.769687982651</v>
      </c>
      <c r="AW112" s="34">
        <v>4708.4887850693394</v>
      </c>
      <c r="AX112" s="34">
        <v>41750.953663117209</v>
      </c>
      <c r="AY112" s="34">
        <v>36747.471300763391</v>
      </c>
    </row>
    <row r="113" spans="1:51" x14ac:dyDescent="0.25">
      <c r="A113" s="32">
        <v>44444</v>
      </c>
      <c r="B113" s="33">
        <v>16</v>
      </c>
      <c r="C113" s="34">
        <v>26768.239440067995</v>
      </c>
      <c r="D113" s="34">
        <v>33486.154615000007</v>
      </c>
      <c r="E113" s="34">
        <v>16809.037077687513</v>
      </c>
      <c r="F113" s="34">
        <v>57894.7486794375</v>
      </c>
      <c r="G113" s="34">
        <v>21294.079415788721</v>
      </c>
      <c r="H113" s="34">
        <v>3862.7267461171991</v>
      </c>
      <c r="I113" s="34">
        <v>27247.838128613723</v>
      </c>
      <c r="J113" s="34">
        <v>112.9039764404297</v>
      </c>
      <c r="K113" s="34">
        <v>19118.62964275002</v>
      </c>
      <c r="L113" s="34">
        <v>799.45930335321339</v>
      </c>
      <c r="M113" s="34">
        <v>31038.138101648623</v>
      </c>
      <c r="N113" s="34">
        <v>14826.747881359381</v>
      </c>
      <c r="O113" s="34">
        <v>43487.379647985566</v>
      </c>
      <c r="P113" s="34">
        <v>4486.547916593111</v>
      </c>
      <c r="Q113" s="34">
        <v>33.295940399169922</v>
      </c>
      <c r="R113" s="34">
        <v>6040.9370094336</v>
      </c>
      <c r="S113" s="34">
        <v>43196.939765769705</v>
      </c>
      <c r="T113" s="34">
        <v>15505.074929562521</v>
      </c>
      <c r="U113" s="34">
        <v>8534.6437083281307</v>
      </c>
      <c r="V113" s="34">
        <v>62293.774724437499</v>
      </c>
      <c r="W113" s="34">
        <v>1965.8173519257821</v>
      </c>
      <c r="X113" s="34">
        <v>10010.073304810769</v>
      </c>
      <c r="Y113" s="34">
        <v>15646.896748057356</v>
      </c>
      <c r="Z113" s="34">
        <v>267.39812332153321</v>
      </c>
      <c r="AA113" s="34">
        <v>22250.275417828139</v>
      </c>
      <c r="AB113" s="34">
        <v>17549.27013675003</v>
      </c>
      <c r="AC113" s="34">
        <v>26988.50781850089</v>
      </c>
      <c r="AD113" s="34">
        <v>37676.137704072418</v>
      </c>
      <c r="AE113" s="34">
        <v>7017.4313098117909</v>
      </c>
      <c r="AF113" s="34">
        <v>15.753880389429765</v>
      </c>
      <c r="AG113" s="34">
        <v>22022.287254374998</v>
      </c>
      <c r="AH113" s="34">
        <v>39675.197905613117</v>
      </c>
      <c r="AI113" s="34">
        <v>6143.2904167110919</v>
      </c>
      <c r="AJ113" s="34">
        <v>340.30921423527008</v>
      </c>
      <c r="AK113" s="34">
        <v>5129.0070679917508</v>
      </c>
      <c r="AL113" s="34">
        <v>22068.72061975002</v>
      </c>
      <c r="AM113" s="34">
        <v>16020.889722015643</v>
      </c>
      <c r="AN113" s="34">
        <v>10295.759811296881</v>
      </c>
      <c r="AO113" s="34">
        <v>36467.162212837888</v>
      </c>
      <c r="AP113" s="34">
        <v>603.39894127929688</v>
      </c>
      <c r="AQ113" s="34">
        <v>39913.836012757827</v>
      </c>
      <c r="AR113" s="34">
        <v>44942.580882537331</v>
      </c>
      <c r="AS113" s="34">
        <v>51111.132698031281</v>
      </c>
      <c r="AT113" s="34">
        <v>14231.304084746916</v>
      </c>
      <c r="AU113" s="34">
        <v>49368.89641691494</v>
      </c>
      <c r="AV113" s="34">
        <v>20652.429213873296</v>
      </c>
      <c r="AW113" s="34">
        <v>3744.0591280507892</v>
      </c>
      <c r="AX113" s="34">
        <v>40570.051676058618</v>
      </c>
      <c r="AY113" s="34">
        <v>35447.85131931027</v>
      </c>
    </row>
    <row r="114" spans="1:51" x14ac:dyDescent="0.25">
      <c r="A114" s="32">
        <v>44444</v>
      </c>
      <c r="B114" s="33">
        <v>17</v>
      </c>
      <c r="C114" s="34">
        <v>25455.279460270107</v>
      </c>
      <c r="D114" s="34">
        <v>32409.406222406251</v>
      </c>
      <c r="E114" s="34">
        <v>16066.850723765638</v>
      </c>
      <c r="F114" s="34">
        <v>55234.544910750003</v>
      </c>
      <c r="G114" s="34">
        <v>20889.216447214094</v>
      </c>
      <c r="H114" s="34">
        <v>3900.6234685937493</v>
      </c>
      <c r="I114" s="34">
        <v>26150.410867394978</v>
      </c>
      <c r="J114" s="34">
        <v>110.93435859680179</v>
      </c>
      <c r="K114" s="34">
        <v>18496.947799750022</v>
      </c>
      <c r="L114" s="34">
        <v>831.23898636387503</v>
      </c>
      <c r="M114" s="34">
        <v>30314.138574507524</v>
      </c>
      <c r="N114" s="34">
        <v>14246.77272181252</v>
      </c>
      <c r="O114" s="34">
        <v>42272.291438329325</v>
      </c>
      <c r="P114" s="34">
        <v>3926.9437603515798</v>
      </c>
      <c r="Q114" s="34">
        <v>32.710705757141113</v>
      </c>
      <c r="R114" s="34">
        <v>5741.5569955078108</v>
      </c>
      <c r="S114" s="34">
        <v>41939.9610976447</v>
      </c>
      <c r="T114" s="34">
        <v>14799.13108189065</v>
      </c>
      <c r="U114" s="34">
        <v>8119.8386464062696</v>
      </c>
      <c r="V114" s="34">
        <v>59476.283791156246</v>
      </c>
      <c r="W114" s="34">
        <v>1880.5432777773449</v>
      </c>
      <c r="X114" s="34">
        <v>10242.145337181853</v>
      </c>
      <c r="Y114" s="34">
        <v>15793.814209174814</v>
      </c>
      <c r="Z114" s="34">
        <v>295.2409790039062</v>
      </c>
      <c r="AA114" s="34">
        <v>21196.42665303126</v>
      </c>
      <c r="AB114" s="34">
        <v>17216.819978359388</v>
      </c>
      <c r="AC114" s="34">
        <v>25558.459284344637</v>
      </c>
      <c r="AD114" s="34">
        <v>35704.927508072404</v>
      </c>
      <c r="AE114" s="34">
        <v>6931.6322981284038</v>
      </c>
      <c r="AF114" s="34">
        <v>15.753880389429765</v>
      </c>
      <c r="AG114" s="34">
        <v>21032.415437374999</v>
      </c>
      <c r="AH114" s="34">
        <v>39349.591745894373</v>
      </c>
      <c r="AI114" s="34">
        <v>5816.0192195354575</v>
      </c>
      <c r="AJ114" s="34">
        <v>274.70687999650113</v>
      </c>
      <c r="AK114" s="34">
        <v>4963.5846902873582</v>
      </c>
      <c r="AL114" s="34">
        <v>21391.41424818751</v>
      </c>
      <c r="AM114" s="34">
        <v>15586.698684937541</v>
      </c>
      <c r="AN114" s="34">
        <v>10110.423805937509</v>
      </c>
      <c r="AO114" s="34">
        <v>35446.265958902346</v>
      </c>
      <c r="AP114" s="34">
        <v>593.11291449804708</v>
      </c>
      <c r="AQ114" s="34">
        <v>39171.186000859394</v>
      </c>
      <c r="AR114" s="34">
        <v>43523.001946756085</v>
      </c>
      <c r="AS114" s="34">
        <v>49146.466375750031</v>
      </c>
      <c r="AT114" s="34">
        <v>13706.319399989125</v>
      </c>
      <c r="AU114" s="34">
        <v>47346.602521383684</v>
      </c>
      <c r="AV114" s="34">
        <v>20112.603471951399</v>
      </c>
      <c r="AW114" s="34">
        <v>2828.559935950198</v>
      </c>
      <c r="AX114" s="34">
        <v>39279.591921335952</v>
      </c>
      <c r="AY114" s="34">
        <v>34597.089041794643</v>
      </c>
    </row>
    <row r="115" spans="1:51" x14ac:dyDescent="0.25">
      <c r="A115" s="32">
        <v>44444</v>
      </c>
      <c r="B115" s="33">
        <v>18</v>
      </c>
      <c r="C115" s="34">
        <v>25185.546386339152</v>
      </c>
      <c r="D115" s="34">
        <v>32140.435923562509</v>
      </c>
      <c r="E115" s="34">
        <v>14765.362389312522</v>
      </c>
      <c r="F115" s="34">
        <v>54602.88999621875</v>
      </c>
      <c r="G115" s="34">
        <v>20257.745446245153</v>
      </c>
      <c r="H115" s="34">
        <v>3981.8581374296882</v>
      </c>
      <c r="I115" s="34">
        <v>25610.570457465292</v>
      </c>
      <c r="J115" s="34">
        <v>109.52312660217299</v>
      </c>
      <c r="K115" s="34">
        <v>18183.568103453141</v>
      </c>
      <c r="L115" s="34">
        <v>1202.6698409491014</v>
      </c>
      <c r="M115" s="34">
        <v>30502.092868439449</v>
      </c>
      <c r="N115" s="34">
        <v>13700.485393593761</v>
      </c>
      <c r="O115" s="34">
        <v>41167.46623434496</v>
      </c>
      <c r="P115" s="34">
        <v>3780.8011877289227</v>
      </c>
      <c r="Q115" s="34">
        <v>33.18145751953125</v>
      </c>
      <c r="R115" s="34">
        <v>5578.1978243554695</v>
      </c>
      <c r="S115" s="34">
        <v>41390.090966097821</v>
      </c>
      <c r="T115" s="34">
        <v>14309.869251671904</v>
      </c>
      <c r="U115" s="34">
        <v>7722.9378349531298</v>
      </c>
      <c r="V115" s="34">
        <v>57756.586406968752</v>
      </c>
      <c r="W115" s="34">
        <v>1921.6432535468759</v>
      </c>
      <c r="X115" s="34">
        <v>10124.80982993967</v>
      </c>
      <c r="Y115" s="34">
        <v>15238.490736150339</v>
      </c>
      <c r="Z115" s="34">
        <v>257.97162185668941</v>
      </c>
      <c r="AA115" s="34">
        <v>20810.531597578127</v>
      </c>
      <c r="AB115" s="34">
        <v>17065.25167339066</v>
      </c>
      <c r="AC115" s="34">
        <v>24325.865400391529</v>
      </c>
      <c r="AD115" s="34">
        <v>35415.62813132241</v>
      </c>
      <c r="AE115" s="34">
        <v>6903.8664007226189</v>
      </c>
      <c r="AF115" s="34">
        <v>15.753880389429765</v>
      </c>
      <c r="AG115" s="34">
        <v>20548.405105031248</v>
      </c>
      <c r="AH115" s="34">
        <v>39811.497736394376</v>
      </c>
      <c r="AI115" s="34">
        <v>5716.0605168899947</v>
      </c>
      <c r="AJ115" s="34">
        <v>251.25926354728205</v>
      </c>
      <c r="AK115" s="34">
        <v>4210.9411717556122</v>
      </c>
      <c r="AL115" s="34">
        <v>21419.14710739064</v>
      </c>
      <c r="AM115" s="34">
        <v>12425.027283796882</v>
      </c>
      <c r="AN115" s="34">
        <v>9635.2261876250104</v>
      </c>
      <c r="AO115" s="34">
        <v>38282.879144375001</v>
      </c>
      <c r="AP115" s="34">
        <v>570.10951112011787</v>
      </c>
      <c r="AQ115" s="34">
        <v>38768.873860953165</v>
      </c>
      <c r="AR115" s="34">
        <v>42768.333595717006</v>
      </c>
      <c r="AS115" s="34">
        <v>48423.070691406276</v>
      </c>
      <c r="AT115" s="34">
        <v>13712.10250740319</v>
      </c>
      <c r="AU115" s="34">
        <v>46623.483038227438</v>
      </c>
      <c r="AV115" s="34">
        <v>21093.895746217037</v>
      </c>
      <c r="AW115" s="34">
        <v>2082.704773284182</v>
      </c>
      <c r="AX115" s="34">
        <v>39341.472978515631</v>
      </c>
      <c r="AY115" s="34">
        <v>34450.126444591529</v>
      </c>
    </row>
    <row r="116" spans="1:51" x14ac:dyDescent="0.25">
      <c r="A116" s="32">
        <v>44444</v>
      </c>
      <c r="B116" s="33">
        <v>19</v>
      </c>
      <c r="C116" s="34">
        <v>25905.186740077177</v>
      </c>
      <c r="D116" s="34">
        <v>33069.132628515639</v>
      </c>
      <c r="E116" s="34">
        <v>15262.64840126564</v>
      </c>
      <c r="F116" s="34">
        <v>56669.60372109375</v>
      </c>
      <c r="G116" s="34">
        <v>20410.57845604356</v>
      </c>
      <c r="H116" s="34">
        <v>3833.0780647421784</v>
      </c>
      <c r="I116" s="34">
        <v>25689.741578297326</v>
      </c>
      <c r="J116" s="34">
        <v>118.39013481140131</v>
      </c>
      <c r="K116" s="34">
        <v>18684.795860515653</v>
      </c>
      <c r="L116" s="34">
        <v>895.87355541855447</v>
      </c>
      <c r="M116" s="34">
        <v>31279.385274873363</v>
      </c>
      <c r="N116" s="34">
        <v>13237.053706375022</v>
      </c>
      <c r="O116" s="34">
        <v>41627.955288907455</v>
      </c>
      <c r="P116" s="34">
        <v>4840.5336096864376</v>
      </c>
      <c r="Q116" s="34">
        <v>33.431559562683105</v>
      </c>
      <c r="R116" s="34">
        <v>5809.1955433788989</v>
      </c>
      <c r="S116" s="34">
        <v>42819.723255004079</v>
      </c>
      <c r="T116" s="34">
        <v>14348.279477062513</v>
      </c>
      <c r="U116" s="34">
        <v>7357.6834107265595</v>
      </c>
      <c r="V116" s="34">
        <v>60727.584235187496</v>
      </c>
      <c r="W116" s="34">
        <v>2088.5366424218751</v>
      </c>
      <c r="X116" s="34">
        <v>10498.133773244364</v>
      </c>
      <c r="Y116" s="34">
        <v>15103.26231603952</v>
      </c>
      <c r="Z116" s="34">
        <v>275.02061264038082</v>
      </c>
      <c r="AA116" s="34">
        <v>21183.926103906255</v>
      </c>
      <c r="AB116" s="34">
        <v>17268.747038312518</v>
      </c>
      <c r="AC116" s="34">
        <v>24469.140854797755</v>
      </c>
      <c r="AD116" s="34">
        <v>36349.027458884913</v>
      </c>
      <c r="AE116" s="34">
        <v>7341.967702150132</v>
      </c>
      <c r="AF116" s="34">
        <v>15.753880389429765</v>
      </c>
      <c r="AG116" s="34">
        <v>21498.329368906248</v>
      </c>
      <c r="AH116" s="34">
        <v>41732.668209144373</v>
      </c>
      <c r="AI116" s="34">
        <v>6061.2963790731455</v>
      </c>
      <c r="AJ116" s="34">
        <v>175.50741808536912</v>
      </c>
      <c r="AK116" s="34">
        <v>3230.0481617899532</v>
      </c>
      <c r="AL116" s="34">
        <v>22318.692322718773</v>
      </c>
      <c r="AM116" s="34">
        <v>11917.86366612502</v>
      </c>
      <c r="AN116" s="34">
        <v>9818.40558565625</v>
      </c>
      <c r="AO116" s="34">
        <v>40012.819910017584</v>
      </c>
      <c r="AP116" s="34">
        <v>623.85888867687981</v>
      </c>
      <c r="AQ116" s="34">
        <v>38887.320060617203</v>
      </c>
      <c r="AR116" s="34">
        <v>43842.235991099835</v>
      </c>
      <c r="AS116" s="34">
        <v>49426.624076328138</v>
      </c>
      <c r="AT116" s="34">
        <v>14284.768570481307</v>
      </c>
      <c r="AU116" s="34">
        <v>48713.381029180564</v>
      </c>
      <c r="AV116" s="34">
        <v>22860.928848857664</v>
      </c>
      <c r="AW116" s="34">
        <v>3156.5270389882944</v>
      </c>
      <c r="AX116" s="34">
        <v>41086.248913128919</v>
      </c>
      <c r="AY116" s="34">
        <v>35017.910457700884</v>
      </c>
    </row>
    <row r="117" spans="1:51" x14ac:dyDescent="0.25">
      <c r="A117" s="32">
        <v>44444</v>
      </c>
      <c r="B117" s="33">
        <v>20</v>
      </c>
      <c r="C117" s="34">
        <v>29925.000826749059</v>
      </c>
      <c r="D117" s="34">
        <v>37140.256374906254</v>
      </c>
      <c r="E117" s="34">
        <v>18289.483009578151</v>
      </c>
      <c r="F117" s="34">
        <v>61273.166026624996</v>
      </c>
      <c r="G117" s="34">
        <v>25872.148961399711</v>
      </c>
      <c r="H117" s="34">
        <v>3856.3070973671911</v>
      </c>
      <c r="I117" s="34">
        <v>26853.435787941853</v>
      </c>
      <c r="J117" s="34">
        <v>138.68606948852539</v>
      </c>
      <c r="K117" s="34">
        <v>21000.859956125023</v>
      </c>
      <c r="L117" s="34">
        <v>1679.0085756498902</v>
      </c>
      <c r="M117" s="34">
        <v>33208.008951766606</v>
      </c>
      <c r="N117" s="34">
        <v>15003.00243710938</v>
      </c>
      <c r="O117" s="34">
        <v>45280.140365259031</v>
      </c>
      <c r="P117" s="34">
        <v>6468.812135162595</v>
      </c>
      <c r="Q117" s="34">
        <v>33.014564514160156</v>
      </c>
      <c r="R117" s="34">
        <v>7015.7977880273502</v>
      </c>
      <c r="S117" s="34">
        <v>49227.887403879053</v>
      </c>
      <c r="T117" s="34">
        <v>16172.19932521876</v>
      </c>
      <c r="U117" s="34">
        <v>8559.2961079531196</v>
      </c>
      <c r="V117" s="34">
        <v>71298.278357124989</v>
      </c>
      <c r="W117" s="34">
        <v>2428.1071592656263</v>
      </c>
      <c r="X117" s="34">
        <v>11094.383383537326</v>
      </c>
      <c r="Y117" s="34">
        <v>17004.225752207345</v>
      </c>
      <c r="Z117" s="34">
        <v>285.90469757080081</v>
      </c>
      <c r="AA117" s="34">
        <v>25683.113689382837</v>
      </c>
      <c r="AB117" s="34">
        <v>17998.610925906269</v>
      </c>
      <c r="AC117" s="34">
        <v>27940.006832860272</v>
      </c>
      <c r="AD117" s="34">
        <v>42673.980526603656</v>
      </c>
      <c r="AE117" s="34">
        <v>9081.9387250000073</v>
      </c>
      <c r="AF117" s="34">
        <v>15.753880389429765</v>
      </c>
      <c r="AG117" s="34">
        <v>24615.318900625</v>
      </c>
      <c r="AH117" s="34">
        <v>49342.790162363133</v>
      </c>
      <c r="AI117" s="34">
        <v>7216.9332805793638</v>
      </c>
      <c r="AJ117" s="34">
        <v>129.41195917716516</v>
      </c>
      <c r="AK117" s="34">
        <v>2871.7622649072287</v>
      </c>
      <c r="AL117" s="34">
        <v>25378.481597406269</v>
      </c>
      <c r="AM117" s="34">
        <v>15306.148501390655</v>
      </c>
      <c r="AN117" s="34">
        <v>10829.607001437511</v>
      </c>
      <c r="AO117" s="34">
        <v>45291.488907783205</v>
      </c>
      <c r="AP117" s="34">
        <v>729.4863365657186</v>
      </c>
      <c r="AQ117" s="34">
        <v>41207.105248796899</v>
      </c>
      <c r="AR117" s="34">
        <v>49776.750397076394</v>
      </c>
      <c r="AS117" s="34">
        <v>56665.275329359392</v>
      </c>
      <c r="AT117" s="34">
        <v>16340.101667153185</v>
      </c>
      <c r="AU117" s="34">
        <v>56562.357399711807</v>
      </c>
      <c r="AV117" s="34">
        <v>27031.306769060775</v>
      </c>
      <c r="AW117" s="34">
        <v>4513.0756216601612</v>
      </c>
      <c r="AX117" s="34">
        <v>48200.918258152349</v>
      </c>
      <c r="AY117" s="34">
        <v>38386.58286923213</v>
      </c>
    </row>
    <row r="118" spans="1:51" x14ac:dyDescent="0.25">
      <c r="A118" s="32">
        <v>44444</v>
      </c>
      <c r="B118" s="33">
        <v>21</v>
      </c>
      <c r="C118" s="34">
        <v>36170.307033499048</v>
      </c>
      <c r="D118" s="34">
        <v>44538.142540281253</v>
      </c>
      <c r="E118" s="34">
        <v>21734.028785546892</v>
      </c>
      <c r="F118" s="34">
        <v>72948.783948187513</v>
      </c>
      <c r="G118" s="34">
        <v>34746.055693671886</v>
      </c>
      <c r="H118" s="34">
        <v>3427.444915421871</v>
      </c>
      <c r="I118" s="34">
        <v>29574.532542152789</v>
      </c>
      <c r="J118" s="34">
        <v>172.39120101928711</v>
      </c>
      <c r="K118" s="34">
        <v>24617.211844156267</v>
      </c>
      <c r="L118" s="34">
        <v>2540.7630105460244</v>
      </c>
      <c r="M118" s="34">
        <v>36404.930989102431</v>
      </c>
      <c r="N118" s="34">
        <v>17933.167553749998</v>
      </c>
      <c r="O118" s="34">
        <v>51159.070479188711</v>
      </c>
      <c r="P118" s="34">
        <v>7881.7570475878911</v>
      </c>
      <c r="Q118" s="34">
        <v>32.787968635559082</v>
      </c>
      <c r="R118" s="34">
        <v>8936.6785346875004</v>
      </c>
      <c r="S118" s="34">
        <v>59992.895230644674</v>
      </c>
      <c r="T118" s="34">
        <v>19593.528137812518</v>
      </c>
      <c r="U118" s="34">
        <v>11071.88631370314</v>
      </c>
      <c r="V118" s="34">
        <v>87566.062303843748</v>
      </c>
      <c r="W118" s="34">
        <v>2874.6384758242193</v>
      </c>
      <c r="X118" s="34">
        <v>13686.152919967026</v>
      </c>
      <c r="Y118" s="34">
        <v>19440.555874465186</v>
      </c>
      <c r="Z118" s="34">
        <v>338.90907287597662</v>
      </c>
      <c r="AA118" s="34">
        <v>32125.378348343755</v>
      </c>
      <c r="AB118" s="34">
        <v>19336.904732234379</v>
      </c>
      <c r="AC118" s="34">
        <v>33636.752002500885</v>
      </c>
      <c r="AD118" s="34">
        <v>53402.927105072406</v>
      </c>
      <c r="AE118" s="34">
        <v>11901.421082000003</v>
      </c>
      <c r="AF118" s="34">
        <v>15.753880389429765</v>
      </c>
      <c r="AG118" s="34">
        <v>29687.041595750001</v>
      </c>
      <c r="AH118" s="34">
        <v>62225.675668363125</v>
      </c>
      <c r="AI118" s="34">
        <v>9388.9073242187606</v>
      </c>
      <c r="AJ118" s="34">
        <v>133.85881211368712</v>
      </c>
      <c r="AK118" s="34">
        <v>3255.6171757500078</v>
      </c>
      <c r="AL118" s="34">
        <v>30601.382760765628</v>
      </c>
      <c r="AM118" s="34">
        <v>19721.874487843779</v>
      </c>
      <c r="AN118" s="34">
        <v>11667.1515216875</v>
      </c>
      <c r="AO118" s="34">
        <v>54268.280912621092</v>
      </c>
      <c r="AP118" s="34">
        <v>845.65530399999989</v>
      </c>
      <c r="AQ118" s="34">
        <v>44875.362554343767</v>
      </c>
      <c r="AR118" s="34">
        <v>59177.787786459186</v>
      </c>
      <c r="AS118" s="34">
        <v>68338.240855515643</v>
      </c>
      <c r="AT118" s="34">
        <v>17684.171132871958</v>
      </c>
      <c r="AU118" s="34">
        <v>66014.772828649307</v>
      </c>
      <c r="AV118" s="34">
        <v>34805.561252373271</v>
      </c>
      <c r="AW118" s="34">
        <v>5688.0779418769598</v>
      </c>
      <c r="AX118" s="34">
        <v>59866.216099293</v>
      </c>
      <c r="AY118" s="34">
        <v>42741.166621388402</v>
      </c>
    </row>
    <row r="119" spans="1:51" x14ac:dyDescent="0.25">
      <c r="A119" s="32">
        <v>44444</v>
      </c>
      <c r="B119" s="33">
        <v>22</v>
      </c>
      <c r="C119" s="34">
        <v>36038.23604731157</v>
      </c>
      <c r="D119" s="34">
        <v>45279.840441875</v>
      </c>
      <c r="E119" s="34">
        <v>21671.099687890641</v>
      </c>
      <c r="F119" s="34">
        <v>73269.279300531256</v>
      </c>
      <c r="G119" s="34">
        <v>36179.190977328159</v>
      </c>
      <c r="H119" s="34">
        <v>3281.6135163281388</v>
      </c>
      <c r="I119" s="34">
        <v>29924.067018961381</v>
      </c>
      <c r="J119" s="34">
        <v>168.47234344482422</v>
      </c>
      <c r="K119" s="34">
        <v>25063.799332687529</v>
      </c>
      <c r="L119" s="34">
        <v>2189.7355714554051</v>
      </c>
      <c r="M119" s="34">
        <v>35796.543180489214</v>
      </c>
      <c r="N119" s="34">
        <v>17327.689749593752</v>
      </c>
      <c r="O119" s="34">
        <v>51985.099092688695</v>
      </c>
      <c r="P119" s="34">
        <v>8162.750910160169</v>
      </c>
      <c r="Q119" s="34">
        <v>32.614157676696777</v>
      </c>
      <c r="R119" s="34">
        <v>9071.619572597665</v>
      </c>
      <c r="S119" s="34">
        <v>61166.146477207178</v>
      </c>
      <c r="T119" s="34">
        <v>19179.048558171889</v>
      </c>
      <c r="U119" s="34">
        <v>11098.90316089063</v>
      </c>
      <c r="V119" s="34">
        <v>88582.533291562504</v>
      </c>
      <c r="W119" s="34">
        <v>2872.892912769531</v>
      </c>
      <c r="X119" s="34">
        <v>13448.358894779525</v>
      </c>
      <c r="Y119" s="34">
        <v>20381.672267532591</v>
      </c>
      <c r="Z119" s="34">
        <v>312.00155059814466</v>
      </c>
      <c r="AA119" s="34">
        <v>32563.834301531268</v>
      </c>
      <c r="AB119" s="34">
        <v>19298.484254234387</v>
      </c>
      <c r="AC119" s="34">
        <v>33645.488143000883</v>
      </c>
      <c r="AD119" s="34">
        <v>53993.164768134906</v>
      </c>
      <c r="AE119" s="34">
        <v>11187.986077000001</v>
      </c>
      <c r="AF119" s="34">
        <v>15.753880389429765</v>
      </c>
      <c r="AG119" s="34">
        <v>30088.560426687502</v>
      </c>
      <c r="AH119" s="34">
        <v>62738.707305706885</v>
      </c>
      <c r="AI119" s="34">
        <v>9463.2050292968906</v>
      </c>
      <c r="AJ119" s="34">
        <v>117.84724587052528</v>
      </c>
      <c r="AK119" s="34">
        <v>3171.8882556796902</v>
      </c>
      <c r="AL119" s="34">
        <v>31473.22392</v>
      </c>
      <c r="AM119" s="34">
        <v>20601.09191325002</v>
      </c>
      <c r="AN119" s="34">
        <v>12051.293321562509</v>
      </c>
      <c r="AO119" s="34">
        <v>55336.65174063672</v>
      </c>
      <c r="AP119" s="34">
        <v>866.87519900000007</v>
      </c>
      <c r="AQ119" s="34">
        <v>45353.156907835946</v>
      </c>
      <c r="AR119" s="34">
        <v>60806.349751646725</v>
      </c>
      <c r="AS119" s="34">
        <v>69810.048816250011</v>
      </c>
      <c r="AT119" s="34">
        <v>17628.584220012559</v>
      </c>
      <c r="AU119" s="34">
        <v>66158.0786560868</v>
      </c>
      <c r="AV119" s="34">
        <v>35319.859561748279</v>
      </c>
      <c r="AW119" s="34">
        <v>5708.5781257031394</v>
      </c>
      <c r="AX119" s="34">
        <v>61428.448677398454</v>
      </c>
      <c r="AY119" s="34">
        <v>43449.481998138392</v>
      </c>
    </row>
    <row r="120" spans="1:51" x14ac:dyDescent="0.25">
      <c r="A120" s="32">
        <v>44444</v>
      </c>
      <c r="B120" s="33">
        <v>23</v>
      </c>
      <c r="C120" s="34">
        <v>32981.557595670936</v>
      </c>
      <c r="D120" s="34">
        <v>43088.286536312502</v>
      </c>
      <c r="E120" s="34">
        <v>20810.844172187521</v>
      </c>
      <c r="F120" s="34">
        <v>67854.209801437508</v>
      </c>
      <c r="G120" s="34">
        <v>35545.492871984381</v>
      </c>
      <c r="H120" s="34">
        <v>3523.6101801406303</v>
      </c>
      <c r="I120" s="34">
        <v>28528.814552539512</v>
      </c>
      <c r="J120" s="34">
        <v>152.19021606445318</v>
      </c>
      <c r="K120" s="34">
        <v>24137.796374578142</v>
      </c>
      <c r="L120" s="34">
        <v>2165.6452124064094</v>
      </c>
      <c r="M120" s="34">
        <v>34880.892198735644</v>
      </c>
      <c r="N120" s="34">
        <v>16043.22435565625</v>
      </c>
      <c r="O120" s="34">
        <v>49238.34737368871</v>
      </c>
      <c r="P120" s="34">
        <v>7916.2233825781259</v>
      </c>
      <c r="Q120" s="34">
        <v>32.876955986022949</v>
      </c>
      <c r="R120" s="34">
        <v>8581.9391467773385</v>
      </c>
      <c r="S120" s="34">
        <v>58916.263395519672</v>
      </c>
      <c r="T120" s="34">
        <v>17576.081719804712</v>
      </c>
      <c r="U120" s="34">
        <v>9911.7687134375101</v>
      </c>
      <c r="V120" s="34">
        <v>83799.285609843748</v>
      </c>
      <c r="W120" s="34">
        <v>2849.068445652345</v>
      </c>
      <c r="X120" s="34">
        <v>13499.905631275597</v>
      </c>
      <c r="Y120" s="34">
        <v>19846.683414550047</v>
      </c>
      <c r="Z120" s="34">
        <v>307.72839569091798</v>
      </c>
      <c r="AA120" s="34">
        <v>31008.246019031274</v>
      </c>
      <c r="AB120" s="34">
        <v>18545.453006828138</v>
      </c>
      <c r="AC120" s="34">
        <v>30834.362624282141</v>
      </c>
      <c r="AD120" s="34">
        <v>51654.539252728653</v>
      </c>
      <c r="AE120" s="34">
        <v>10439.701888999994</v>
      </c>
      <c r="AF120" s="34">
        <v>15.753880389429765</v>
      </c>
      <c r="AG120" s="34">
        <v>28608.503785187502</v>
      </c>
      <c r="AH120" s="34">
        <v>59847.956246519374</v>
      </c>
      <c r="AI120" s="34">
        <v>9012.6634765625004</v>
      </c>
      <c r="AJ120" s="34">
        <v>113.61055106583598</v>
      </c>
      <c r="AK120" s="34">
        <v>3084.8236582890618</v>
      </c>
      <c r="AL120" s="34">
        <v>29889.510600375012</v>
      </c>
      <c r="AM120" s="34">
        <v>19287.68277687503</v>
      </c>
      <c r="AN120" s="34">
        <v>11272.255965390641</v>
      </c>
      <c r="AO120" s="34">
        <v>53561.15082117969</v>
      </c>
      <c r="AP120" s="34">
        <v>916.74662799999999</v>
      </c>
      <c r="AQ120" s="34">
        <v>44096.73165132814</v>
      </c>
      <c r="AR120" s="34">
        <v>58498.667873998274</v>
      </c>
      <c r="AS120" s="34">
        <v>66517.541513750009</v>
      </c>
      <c r="AT120" s="34">
        <v>18254.117281621922</v>
      </c>
      <c r="AU120" s="34">
        <v>61842.920188524309</v>
      </c>
      <c r="AV120" s="34">
        <v>33551.057760904521</v>
      </c>
      <c r="AW120" s="34">
        <v>6045.8355106250056</v>
      </c>
      <c r="AX120" s="34">
        <v>59328.792802281256</v>
      </c>
      <c r="AY120" s="34">
        <v>41335.532128013387</v>
      </c>
    </row>
    <row r="121" spans="1:51" x14ac:dyDescent="0.25">
      <c r="A121" s="32">
        <v>44444</v>
      </c>
      <c r="B121" s="33">
        <v>24</v>
      </c>
      <c r="C121" s="34">
        <v>28776.023794358432</v>
      </c>
      <c r="D121" s="34">
        <v>38898.125970156259</v>
      </c>
      <c r="E121" s="34">
        <v>18067.857436156261</v>
      </c>
      <c r="F121" s="34">
        <v>58522.669788500003</v>
      </c>
      <c r="G121" s="34">
        <v>31431.648677562498</v>
      </c>
      <c r="H121" s="34">
        <v>3290.6118313437742</v>
      </c>
      <c r="I121" s="34">
        <v>25939.045135254353</v>
      </c>
      <c r="J121" s="34">
        <v>130.6262321472168</v>
      </c>
      <c r="K121" s="34">
        <v>21861.381603515649</v>
      </c>
      <c r="L121" s="34">
        <v>1388.6172226093258</v>
      </c>
      <c r="M121" s="34">
        <v>32707.881479117194</v>
      </c>
      <c r="N121" s="34">
        <v>14441.97958098438</v>
      </c>
      <c r="O121" s="34">
        <v>44612.25243104028</v>
      </c>
      <c r="P121" s="34">
        <v>7365.5059276777474</v>
      </c>
      <c r="Q121" s="34">
        <v>32.728764533996582</v>
      </c>
      <c r="R121" s="34">
        <v>7546.5401102148417</v>
      </c>
      <c r="S121" s="34">
        <v>52877.494155410313</v>
      </c>
      <c r="T121" s="34">
        <v>15327.324081921912</v>
      </c>
      <c r="U121" s="34">
        <v>8765.2388285468805</v>
      </c>
      <c r="V121" s="34">
        <v>75283.284455968751</v>
      </c>
      <c r="W121" s="34">
        <v>2660.9385130507808</v>
      </c>
      <c r="X121" s="34">
        <v>11549.429629955313</v>
      </c>
      <c r="Y121" s="34">
        <v>18946.406583682619</v>
      </c>
      <c r="Z121" s="34">
        <v>278.89889282226568</v>
      </c>
      <c r="AA121" s="34">
        <v>27310.652715687513</v>
      </c>
      <c r="AB121" s="34">
        <v>17300.066798937511</v>
      </c>
      <c r="AC121" s="34">
        <v>27450.8788926259</v>
      </c>
      <c r="AD121" s="34">
        <v>45624.074593978658</v>
      </c>
      <c r="AE121" s="34">
        <v>9287.5783810000012</v>
      </c>
      <c r="AF121" s="34">
        <v>15.753880389429765</v>
      </c>
      <c r="AG121" s="34">
        <v>25494.725881937498</v>
      </c>
      <c r="AH121" s="34">
        <v>51892.36294158188</v>
      </c>
      <c r="AI121" s="34">
        <v>7973.9649902343799</v>
      </c>
      <c r="AJ121" s="34">
        <v>91.876269712322028</v>
      </c>
      <c r="AK121" s="34">
        <v>2925.6399664414071</v>
      </c>
      <c r="AL121" s="34">
        <v>26502.004640625008</v>
      </c>
      <c r="AM121" s="34">
        <v>17424.02750067972</v>
      </c>
      <c r="AN121" s="34">
        <v>10286.79737854688</v>
      </c>
      <c r="AO121" s="34">
        <v>47954.395443906251</v>
      </c>
      <c r="AP121" s="34">
        <v>794.76855499999999</v>
      </c>
      <c r="AQ121" s="34">
        <v>41168.320119757824</v>
      </c>
      <c r="AR121" s="34">
        <v>52585.256032568606</v>
      </c>
      <c r="AS121" s="34">
        <v>59381.477563859386</v>
      </c>
      <c r="AT121" s="34">
        <v>17556.990213762547</v>
      </c>
      <c r="AU121" s="34">
        <v>55096.508628946183</v>
      </c>
      <c r="AV121" s="34">
        <v>27764.566905404528</v>
      </c>
      <c r="AW121" s="34">
        <v>10858.210068489272</v>
      </c>
      <c r="AX121" s="34">
        <v>52756.495063273469</v>
      </c>
      <c r="AY121" s="34">
        <v>38057.148608029034</v>
      </c>
    </row>
    <row r="122" spans="1:51" x14ac:dyDescent="0.25">
      <c r="A122" s="32">
        <v>44445</v>
      </c>
      <c r="B122" s="33">
        <v>1</v>
      </c>
      <c r="C122" s="34">
        <v>25158.794071608441</v>
      </c>
      <c r="D122" s="34">
        <v>33096.656969312506</v>
      </c>
      <c r="E122" s="34">
        <v>15334.901656031259</v>
      </c>
      <c r="F122" s="34">
        <v>49532.705901093752</v>
      </c>
      <c r="G122" s="34">
        <v>25225.376801593757</v>
      </c>
      <c r="H122" s="34">
        <v>4259.7550416171935</v>
      </c>
      <c r="I122" s="34">
        <v>22713.173112777789</v>
      </c>
      <c r="J122" s="34">
        <v>115.74611282348629</v>
      </c>
      <c r="K122" s="34">
        <v>18606.055731937522</v>
      </c>
      <c r="L122" s="34">
        <v>777.22399329398104</v>
      </c>
      <c r="M122" s="34">
        <v>30620.756930981937</v>
      </c>
      <c r="N122" s="34">
        <v>12720.69081429688</v>
      </c>
      <c r="O122" s="34">
        <v>38221.385420985585</v>
      </c>
      <c r="P122" s="34">
        <v>6459.1028391250102</v>
      </c>
      <c r="Q122" s="34">
        <v>32.563385963439941</v>
      </c>
      <c r="R122" s="34">
        <v>6266.1559299804794</v>
      </c>
      <c r="S122" s="34">
        <v>44592.1321011447</v>
      </c>
      <c r="T122" s="34">
        <v>13217.374336468769</v>
      </c>
      <c r="U122" s="34">
        <v>7759.96576889063</v>
      </c>
      <c r="V122" s="34">
        <v>63236.270374718748</v>
      </c>
      <c r="W122" s="34">
        <v>2405.0040244687498</v>
      </c>
      <c r="X122" s="34">
        <v>9682.7934631505887</v>
      </c>
      <c r="Y122" s="34">
        <v>17562.907702589207</v>
      </c>
      <c r="Z122" s="34">
        <v>229.68341583251961</v>
      </c>
      <c r="AA122" s="34">
        <v>21975.467885078149</v>
      </c>
      <c r="AB122" s="34">
        <v>15729.613059593779</v>
      </c>
      <c r="AC122" s="34">
        <v>24064.762672985271</v>
      </c>
      <c r="AD122" s="34">
        <v>37970.83785429116</v>
      </c>
      <c r="AE122" s="34">
        <v>7332.1537349999926</v>
      </c>
      <c r="AF122" s="34">
        <v>15.753880389429765</v>
      </c>
      <c r="AG122" s="34">
        <v>21578.826437718752</v>
      </c>
      <c r="AH122" s="34">
        <v>41002.418893488124</v>
      </c>
      <c r="AI122" s="34">
        <v>6540.9150390625</v>
      </c>
      <c r="AJ122" s="34">
        <v>59.116319851969024</v>
      </c>
      <c r="AK122" s="34">
        <v>2586.9594576835939</v>
      </c>
      <c r="AL122" s="34">
        <v>21816.894572171892</v>
      </c>
      <c r="AM122" s="34">
        <v>13713.877058585962</v>
      </c>
      <c r="AN122" s="34">
        <v>8449.1530715468907</v>
      </c>
      <c r="AO122" s="34">
        <v>41319.686101542968</v>
      </c>
      <c r="AP122" s="34">
        <v>707.18808000000001</v>
      </c>
      <c r="AQ122" s="34">
        <v>37033.330873437539</v>
      </c>
      <c r="AR122" s="34">
        <v>45073.411424677986</v>
      </c>
      <c r="AS122" s="34">
        <v>49469.116717437522</v>
      </c>
      <c r="AT122" s="34">
        <v>16214.263960715656</v>
      </c>
      <c r="AU122" s="34">
        <v>46401.167975649325</v>
      </c>
      <c r="AV122" s="34">
        <v>19039.362660685776</v>
      </c>
      <c r="AW122" s="34">
        <v>12480.320846803732</v>
      </c>
      <c r="AX122" s="34">
        <v>43758.182246316421</v>
      </c>
      <c r="AY122" s="34">
        <v>33784.558429122757</v>
      </c>
    </row>
    <row r="123" spans="1:51" x14ac:dyDescent="0.25">
      <c r="A123" s="32">
        <v>44445</v>
      </c>
      <c r="B123" s="33">
        <v>2</v>
      </c>
      <c r="C123" s="34">
        <v>22782.853401702185</v>
      </c>
      <c r="D123" s="34">
        <v>28110.855642015631</v>
      </c>
      <c r="E123" s="34">
        <v>13285.73523676564</v>
      </c>
      <c r="F123" s="34">
        <v>43115.248270984397</v>
      </c>
      <c r="G123" s="34">
        <v>21298.058062781274</v>
      </c>
      <c r="H123" s="34">
        <v>4768.8460386094039</v>
      </c>
      <c r="I123" s="34">
        <v>19679.460350590296</v>
      </c>
      <c r="J123" s="34">
        <v>95.381105422973604</v>
      </c>
      <c r="K123" s="34">
        <v>15585.70376596096</v>
      </c>
      <c r="L123" s="34">
        <v>678.5162353664382</v>
      </c>
      <c r="M123" s="34">
        <v>29462.217497267153</v>
      </c>
      <c r="N123" s="34">
        <v>11568.89197095314</v>
      </c>
      <c r="O123" s="34">
        <v>32602.396672766852</v>
      </c>
      <c r="P123" s="34">
        <v>5694.7028222753979</v>
      </c>
      <c r="Q123" s="34">
        <v>31.846398830413818</v>
      </c>
      <c r="R123" s="34">
        <v>5131.4643138281253</v>
      </c>
      <c r="S123" s="34">
        <v>36629.664090316575</v>
      </c>
      <c r="T123" s="34">
        <v>11832.158631273454</v>
      </c>
      <c r="U123" s="34">
        <v>7100.9120944999995</v>
      </c>
      <c r="V123" s="34">
        <v>53029.38712959375</v>
      </c>
      <c r="W123" s="34">
        <v>2360.515998445313</v>
      </c>
      <c r="X123" s="34">
        <v>8849.8389237873562</v>
      </c>
      <c r="Y123" s="34">
        <v>17009.017309886647</v>
      </c>
      <c r="Z123" s="34">
        <v>230.44372329711911</v>
      </c>
      <c r="AA123" s="34">
        <v>17370.217073007829</v>
      </c>
      <c r="AB123" s="34">
        <v>14243.47892953126</v>
      </c>
      <c r="AC123" s="34">
        <v>21535.239381297764</v>
      </c>
      <c r="AD123" s="34">
        <v>31161.595319416152</v>
      </c>
      <c r="AE123" s="34">
        <v>5586.7949790000057</v>
      </c>
      <c r="AF123" s="34">
        <v>15.753880389429765</v>
      </c>
      <c r="AG123" s="34">
        <v>17739.87369478125</v>
      </c>
      <c r="AH123" s="34">
        <v>33140.892156144371</v>
      </c>
      <c r="AI123" s="34">
        <v>5313.7603027343803</v>
      </c>
      <c r="AJ123" s="34">
        <v>85.759293827556121</v>
      </c>
      <c r="AK123" s="34">
        <v>2452.3544649374999</v>
      </c>
      <c r="AL123" s="34">
        <v>17479.300719703151</v>
      </c>
      <c r="AM123" s="34">
        <v>10865.101973156288</v>
      </c>
      <c r="AN123" s="34">
        <v>7831.3867520078193</v>
      </c>
      <c r="AO123" s="34">
        <v>35089.098841964842</v>
      </c>
      <c r="AP123" s="34">
        <v>646.42558299999996</v>
      </c>
      <c r="AQ123" s="34">
        <v>33067.745261574244</v>
      </c>
      <c r="AR123" s="34">
        <v>38038.484871896711</v>
      </c>
      <c r="AS123" s="34">
        <v>40144.649872234389</v>
      </c>
      <c r="AT123" s="34">
        <v>15390.199791840667</v>
      </c>
      <c r="AU123" s="34">
        <v>39320.388071727451</v>
      </c>
      <c r="AV123" s="34">
        <v>15116.248744092009</v>
      </c>
      <c r="AW123" s="34">
        <v>8509.7691886367284</v>
      </c>
      <c r="AX123" s="34">
        <v>35367.118268667982</v>
      </c>
      <c r="AY123" s="34">
        <v>30810.06980026338</v>
      </c>
    </row>
    <row r="124" spans="1:51" x14ac:dyDescent="0.25">
      <c r="A124" s="32">
        <v>44445</v>
      </c>
      <c r="B124" s="33">
        <v>3</v>
      </c>
      <c r="C124" s="34">
        <v>20916.264502061567</v>
      </c>
      <c r="D124" s="34">
        <v>24707.866295687512</v>
      </c>
      <c r="E124" s="34">
        <v>12144.278465585949</v>
      </c>
      <c r="F124" s="34">
        <v>39099.59803118751</v>
      </c>
      <c r="G124" s="34">
        <v>18652.618653984406</v>
      </c>
      <c r="H124" s="34">
        <v>5014.5139915390901</v>
      </c>
      <c r="I124" s="34">
        <v>17630.046531371547</v>
      </c>
      <c r="J124" s="34">
        <v>88.894269943237404</v>
      </c>
      <c r="K124" s="34">
        <v>13601.104915875021</v>
      </c>
      <c r="L124" s="34">
        <v>547.80267725056365</v>
      </c>
      <c r="M124" s="34">
        <v>27595.84233701355</v>
      </c>
      <c r="N124" s="34">
        <v>10737.273803484381</v>
      </c>
      <c r="O124" s="34">
        <v>28948.156670446533</v>
      </c>
      <c r="P124" s="34">
        <v>5137.3376419062497</v>
      </c>
      <c r="Q124" s="34">
        <v>31.981460571289063</v>
      </c>
      <c r="R124" s="34">
        <v>4453.0572409960951</v>
      </c>
      <c r="S124" s="34">
        <v>31435.361350754072</v>
      </c>
      <c r="T124" s="34">
        <v>11179.47187219531</v>
      </c>
      <c r="U124" s="34">
        <v>6753.4793366406302</v>
      </c>
      <c r="V124" s="34">
        <v>46229.816527890631</v>
      </c>
      <c r="W124" s="34">
        <v>2210.28320126172</v>
      </c>
      <c r="X124" s="34">
        <v>8042.5082426857516</v>
      </c>
      <c r="Y124" s="34">
        <v>16027.006375447087</v>
      </c>
      <c r="Z124" s="34">
        <v>210.57914535522463</v>
      </c>
      <c r="AA124" s="34">
        <v>14164.31985775783</v>
      </c>
      <c r="AB124" s="34">
        <v>13322.578655828122</v>
      </c>
      <c r="AC124" s="34">
        <v>19575.659971204019</v>
      </c>
      <c r="AD124" s="34">
        <v>26762.730305509904</v>
      </c>
      <c r="AE124" s="34">
        <v>4248.7351979999967</v>
      </c>
      <c r="AF124" s="34">
        <v>15.753880389429765</v>
      </c>
      <c r="AG124" s="34">
        <v>15245.022417843749</v>
      </c>
      <c r="AH124" s="34">
        <v>28525.497611675626</v>
      </c>
      <c r="AI124" s="34">
        <v>4527.2017578125106</v>
      </c>
      <c r="AJ124" s="34">
        <v>33.311402107829167</v>
      </c>
      <c r="AK124" s="34">
        <v>2261.1981841718753</v>
      </c>
      <c r="AL124" s="34">
        <v>15020.517582015642</v>
      </c>
      <c r="AM124" s="34">
        <v>9424.9825399922101</v>
      </c>
      <c r="AN124" s="34">
        <v>7049.48584509375</v>
      </c>
      <c r="AO124" s="34">
        <v>31102.765832773446</v>
      </c>
      <c r="AP124" s="34">
        <v>643.95333899999991</v>
      </c>
      <c r="AQ124" s="34">
        <v>30714.776594140672</v>
      </c>
      <c r="AR124" s="34">
        <v>33645.622657740452</v>
      </c>
      <c r="AS124" s="34">
        <v>34284.949111257833</v>
      </c>
      <c r="AT124" s="34">
        <v>14749.365229918822</v>
      </c>
      <c r="AU124" s="34">
        <v>35222.939293555581</v>
      </c>
      <c r="AV124" s="34">
        <v>14812.067725826402</v>
      </c>
      <c r="AW124" s="34">
        <v>4602.6566879436323</v>
      </c>
      <c r="AX124" s="34">
        <v>29952.337908212892</v>
      </c>
      <c r="AY124" s="34">
        <v>28847.423529529035</v>
      </c>
    </row>
    <row r="125" spans="1:51" x14ac:dyDescent="0.25">
      <c r="A125" s="32">
        <v>44445</v>
      </c>
      <c r="B125" s="33">
        <v>4</v>
      </c>
      <c r="C125" s="34">
        <v>20254.878832577215</v>
      </c>
      <c r="D125" s="34">
        <v>23093.344117546883</v>
      </c>
      <c r="E125" s="34">
        <v>11881.566542171893</v>
      </c>
      <c r="F125" s="34">
        <v>37088.018417078136</v>
      </c>
      <c r="G125" s="34">
        <v>17208.170469781264</v>
      </c>
      <c r="H125" s="34">
        <v>4711.6845793437697</v>
      </c>
      <c r="I125" s="34">
        <v>16736.557371969193</v>
      </c>
      <c r="J125" s="34">
        <v>84.553913116455206</v>
      </c>
      <c r="K125" s="34">
        <v>12471.616167140632</v>
      </c>
      <c r="L125" s="34">
        <v>296.01405386730039</v>
      </c>
      <c r="M125" s="34">
        <v>25619.021198911363</v>
      </c>
      <c r="N125" s="34">
        <v>10459.943555468761</v>
      </c>
      <c r="O125" s="34">
        <v>27149.187547204354</v>
      </c>
      <c r="P125" s="34">
        <v>4867.7054667968787</v>
      </c>
      <c r="Q125" s="34">
        <v>31.360141754150391</v>
      </c>
      <c r="R125" s="34">
        <v>4115.0646371582034</v>
      </c>
      <c r="S125" s="34">
        <v>28301.499267785326</v>
      </c>
      <c r="T125" s="34">
        <v>10943.958041062502</v>
      </c>
      <c r="U125" s="34">
        <v>6545.7488920000105</v>
      </c>
      <c r="V125" s="34">
        <v>42139.554766156267</v>
      </c>
      <c r="W125" s="34">
        <v>2182.9335794648432</v>
      </c>
      <c r="X125" s="34">
        <v>7394.9587413263544</v>
      </c>
      <c r="Y125" s="34">
        <v>15599.558210500434</v>
      </c>
      <c r="Z125" s="34">
        <v>225.3719331359863</v>
      </c>
      <c r="AA125" s="34">
        <v>12475.297773500026</v>
      </c>
      <c r="AB125" s="34">
        <v>12949.399943242201</v>
      </c>
      <c r="AC125" s="34">
        <v>18817.364851094644</v>
      </c>
      <c r="AD125" s="34">
        <v>24819.482961681784</v>
      </c>
      <c r="AE125" s="34">
        <v>3917.6330249999983</v>
      </c>
      <c r="AF125" s="34">
        <v>15.753880389429765</v>
      </c>
      <c r="AG125" s="34">
        <v>13981.626737375002</v>
      </c>
      <c r="AH125" s="34">
        <v>26574.200078425627</v>
      </c>
      <c r="AI125" s="34">
        <v>4134.9848388671899</v>
      </c>
      <c r="AJ125" s="34">
        <v>15.723649840251369</v>
      </c>
      <c r="AK125" s="34">
        <v>2089.9086894179691</v>
      </c>
      <c r="AL125" s="34">
        <v>13376.24448820314</v>
      </c>
      <c r="AM125" s="34">
        <v>8693.7355984219157</v>
      </c>
      <c r="AN125" s="34">
        <v>6214.0500857265706</v>
      </c>
      <c r="AO125" s="34">
        <v>28421.198926466808</v>
      </c>
      <c r="AP125" s="34">
        <v>610.26695300000006</v>
      </c>
      <c r="AQ125" s="34">
        <v>29488.689551082058</v>
      </c>
      <c r="AR125" s="34">
        <v>30728.259168529541</v>
      </c>
      <c r="AS125" s="34">
        <v>30878.57293902347</v>
      </c>
      <c r="AT125" s="34">
        <v>13608.322024496927</v>
      </c>
      <c r="AU125" s="34">
        <v>33036.136325149339</v>
      </c>
      <c r="AV125" s="34">
        <v>14200.611454529555</v>
      </c>
      <c r="AW125" s="34">
        <v>2849.7267427931192</v>
      </c>
      <c r="AX125" s="34">
        <v>27090.963735750007</v>
      </c>
      <c r="AY125" s="34">
        <v>27770.632094747765</v>
      </c>
    </row>
    <row r="126" spans="1:51" x14ac:dyDescent="0.25">
      <c r="A126" s="32">
        <v>44445</v>
      </c>
      <c r="B126" s="33">
        <v>5</v>
      </c>
      <c r="C126" s="34">
        <v>20118.145414874081</v>
      </c>
      <c r="D126" s="34">
        <v>22506.66696056251</v>
      </c>
      <c r="E126" s="34">
        <v>11623.797650515642</v>
      </c>
      <c r="F126" s="34">
        <v>35912.80067439063</v>
      </c>
      <c r="G126" s="34">
        <v>16393.781554890658</v>
      </c>
      <c r="H126" s="34">
        <v>4606.8745209062608</v>
      </c>
      <c r="I126" s="34">
        <v>16498.34662410981</v>
      </c>
      <c r="J126" s="34">
        <v>84.657978057861314</v>
      </c>
      <c r="K126" s="34">
        <v>12195.149160023459</v>
      </c>
      <c r="L126" s="34">
        <v>681.01477640146913</v>
      </c>
      <c r="M126" s="34">
        <v>26633.566874279641</v>
      </c>
      <c r="N126" s="34">
        <v>10492.168748968759</v>
      </c>
      <c r="O126" s="34">
        <v>26451.476528735584</v>
      </c>
      <c r="P126" s="34">
        <v>4806.0176910019527</v>
      </c>
      <c r="Q126" s="34">
        <v>31.67720365524292</v>
      </c>
      <c r="R126" s="34">
        <v>3978.795252011721</v>
      </c>
      <c r="S126" s="34">
        <v>26894.740187894713</v>
      </c>
      <c r="T126" s="34">
        <v>10808.15129390626</v>
      </c>
      <c r="U126" s="34">
        <v>6443.1862745078106</v>
      </c>
      <c r="V126" s="34">
        <v>40183.103842671888</v>
      </c>
      <c r="W126" s="34">
        <v>2087.0727017851568</v>
      </c>
      <c r="X126" s="34">
        <v>7002.0548087638963</v>
      </c>
      <c r="Y126" s="34">
        <v>15123.78402757886</v>
      </c>
      <c r="Z126" s="34">
        <v>202.25900085449231</v>
      </c>
      <c r="AA126" s="34">
        <v>11753.413679375015</v>
      </c>
      <c r="AB126" s="34">
        <v>12876.187430390639</v>
      </c>
      <c r="AC126" s="34">
        <v>19119.065695016507</v>
      </c>
      <c r="AD126" s="34">
        <v>23989.042779384905</v>
      </c>
      <c r="AE126" s="34">
        <v>3617.3894069999965</v>
      </c>
      <c r="AF126" s="34">
        <v>15.753880389429765</v>
      </c>
      <c r="AG126" s="34">
        <v>13576.24024278125</v>
      </c>
      <c r="AH126" s="34">
        <v>25425.757453988124</v>
      </c>
      <c r="AI126" s="34">
        <v>3990.63371582031</v>
      </c>
      <c r="AJ126" s="34">
        <v>24.024307860758313</v>
      </c>
      <c r="AK126" s="34">
        <v>2024.448836503906</v>
      </c>
      <c r="AL126" s="34">
        <v>12668.22330945314</v>
      </c>
      <c r="AM126" s="34">
        <v>8169.1950281796999</v>
      </c>
      <c r="AN126" s="34">
        <v>5948.2088465156294</v>
      </c>
      <c r="AO126" s="34">
        <v>27294.824845283219</v>
      </c>
      <c r="AP126" s="34">
        <v>593.75346400000012</v>
      </c>
      <c r="AQ126" s="34">
        <v>29063.728978128936</v>
      </c>
      <c r="AR126" s="34">
        <v>29637.427018217022</v>
      </c>
      <c r="AS126" s="34">
        <v>29399.2013882969</v>
      </c>
      <c r="AT126" s="34">
        <v>13763.456948762527</v>
      </c>
      <c r="AU126" s="34">
        <v>32488.112593633701</v>
      </c>
      <c r="AV126" s="34">
        <v>14482.082542654551</v>
      </c>
      <c r="AW126" s="34">
        <v>2722.9202066756693</v>
      </c>
      <c r="AX126" s="34">
        <v>26183.29691460745</v>
      </c>
      <c r="AY126" s="34">
        <v>26968.068468560283</v>
      </c>
    </row>
    <row r="127" spans="1:51" x14ac:dyDescent="0.25">
      <c r="A127" s="32">
        <v>44445</v>
      </c>
      <c r="B127" s="33">
        <v>6</v>
      </c>
      <c r="C127" s="34">
        <v>20228.69165029595</v>
      </c>
      <c r="D127" s="34">
        <v>22798.939932468766</v>
      </c>
      <c r="E127" s="34">
        <v>11185.77101793751</v>
      </c>
      <c r="F127" s="34">
        <v>36666.381932796903</v>
      </c>
      <c r="G127" s="34">
        <v>17149.531142062508</v>
      </c>
      <c r="H127" s="34">
        <v>4439.9414376328132</v>
      </c>
      <c r="I127" s="34">
        <v>16920.816161898889</v>
      </c>
      <c r="J127" s="34">
        <v>84.762163162231403</v>
      </c>
      <c r="K127" s="34">
        <v>12596.440176031259</v>
      </c>
      <c r="L127" s="34">
        <v>134.33250376749857</v>
      </c>
      <c r="M127" s="34">
        <v>27759.536945691863</v>
      </c>
      <c r="N127" s="34">
        <v>10514.95502617188</v>
      </c>
      <c r="O127" s="34">
        <v>27534.866913829344</v>
      </c>
      <c r="P127" s="34">
        <v>4848.8514738554659</v>
      </c>
      <c r="Q127" s="34">
        <v>31.255846977233887</v>
      </c>
      <c r="R127" s="34">
        <v>4055.0821481640623</v>
      </c>
      <c r="S127" s="34">
        <v>27549.152902519698</v>
      </c>
      <c r="T127" s="34">
        <v>10693.19938918751</v>
      </c>
      <c r="U127" s="34">
        <v>6612.1768090312607</v>
      </c>
      <c r="V127" s="34">
        <v>40701.245145203146</v>
      </c>
      <c r="W127" s="34">
        <v>2206.8144690898439</v>
      </c>
      <c r="X127" s="34">
        <v>6037.129258193585</v>
      </c>
      <c r="Y127" s="34">
        <v>16161.646683482029</v>
      </c>
      <c r="Z127" s="34">
        <v>225.6685821533203</v>
      </c>
      <c r="AA127" s="34">
        <v>11596.302894000008</v>
      </c>
      <c r="AB127" s="34">
        <v>12940.626807421893</v>
      </c>
      <c r="AC127" s="34">
        <v>18546.39587021964</v>
      </c>
      <c r="AD127" s="34">
        <v>24524.425279541159</v>
      </c>
      <c r="AE127" s="34">
        <v>3440.934252999994</v>
      </c>
      <c r="AF127" s="34">
        <v>15.753880389429765</v>
      </c>
      <c r="AG127" s="34">
        <v>14012.102113093752</v>
      </c>
      <c r="AH127" s="34">
        <v>25893.333171675622</v>
      </c>
      <c r="AI127" s="34">
        <v>4052.6136230468801</v>
      </c>
      <c r="AJ127" s="34">
        <v>21.586428275798085</v>
      </c>
      <c r="AK127" s="34">
        <v>1982.127131164063</v>
      </c>
      <c r="AL127" s="34">
        <v>13037.557949921891</v>
      </c>
      <c r="AM127" s="34">
        <v>8043.1617299609516</v>
      </c>
      <c r="AN127" s="34">
        <v>6190.8844393593799</v>
      </c>
      <c r="AO127" s="34">
        <v>27895.902787222658</v>
      </c>
      <c r="AP127" s="34">
        <v>595.68115299999999</v>
      </c>
      <c r="AQ127" s="34">
        <v>29286.278728699272</v>
      </c>
      <c r="AR127" s="34">
        <v>30025.042103052983</v>
      </c>
      <c r="AS127" s="34">
        <v>30511.724548328144</v>
      </c>
      <c r="AT127" s="34">
        <v>13972.569681121915</v>
      </c>
      <c r="AU127" s="34">
        <v>33581.323392946215</v>
      </c>
      <c r="AV127" s="34">
        <v>14763.037441060809</v>
      </c>
      <c r="AW127" s="34">
        <v>2335.8212111726211</v>
      </c>
      <c r="AX127" s="34">
        <v>26794.025679330076</v>
      </c>
      <c r="AY127" s="34">
        <v>27067.715055904009</v>
      </c>
    </row>
    <row r="128" spans="1:51" x14ac:dyDescent="0.25">
      <c r="A128" s="32">
        <v>44445</v>
      </c>
      <c r="B128" s="33">
        <v>7</v>
      </c>
      <c r="C128" s="34">
        <v>22062.579241624069</v>
      </c>
      <c r="D128" s="34">
        <v>25988.317614687505</v>
      </c>
      <c r="E128" s="34">
        <v>12906.854182828143</v>
      </c>
      <c r="F128" s="34">
        <v>44601.65019034376</v>
      </c>
      <c r="G128" s="34">
        <v>20481.334347734388</v>
      </c>
      <c r="H128" s="34">
        <v>5039.4462383750124</v>
      </c>
      <c r="I128" s="34">
        <v>19608.136992648884</v>
      </c>
      <c r="J128" s="34">
        <v>94.026302337646513</v>
      </c>
      <c r="K128" s="34">
        <v>14503.735951671892</v>
      </c>
      <c r="L128" s="34">
        <v>-752.08460203829964</v>
      </c>
      <c r="M128" s="34">
        <v>29542.984714116683</v>
      </c>
      <c r="N128" s="34">
        <v>12128.873000812509</v>
      </c>
      <c r="O128" s="34">
        <v>32619.465110040277</v>
      </c>
      <c r="P128" s="34">
        <v>5354.7523540703078</v>
      </c>
      <c r="Q128" s="34">
        <v>32.084908962249756</v>
      </c>
      <c r="R128" s="34">
        <v>4694.9856865136717</v>
      </c>
      <c r="S128" s="34">
        <v>31713.953980957205</v>
      </c>
      <c r="T128" s="34">
        <v>12057.473791312519</v>
      </c>
      <c r="U128" s="34">
        <v>7545.4901794062498</v>
      </c>
      <c r="V128" s="34">
        <v>48561.900551953135</v>
      </c>
      <c r="W128" s="34">
        <v>2370.7536622539064</v>
      </c>
      <c r="X128" s="34">
        <v>4714.6928285217546</v>
      </c>
      <c r="Y128" s="34">
        <v>19087.509378343064</v>
      </c>
      <c r="Z128" s="34">
        <v>218.23851882934568</v>
      </c>
      <c r="AA128" s="34">
        <v>14326.724628007843</v>
      </c>
      <c r="AB128" s="34">
        <v>14237.73966983595</v>
      </c>
      <c r="AC128" s="34">
        <v>20622.789050500876</v>
      </c>
      <c r="AD128" s="34">
        <v>29257.409130822401</v>
      </c>
      <c r="AE128" s="34">
        <v>2751.1440419999917</v>
      </c>
      <c r="AF128" s="34">
        <v>15.753880389429765</v>
      </c>
      <c r="AG128" s="34">
        <v>16435.813720406248</v>
      </c>
      <c r="AH128" s="34">
        <v>29256.189757550623</v>
      </c>
      <c r="AI128" s="34">
        <v>4564.1956542968801</v>
      </c>
      <c r="AJ128" s="34">
        <v>7.1093740611161138E-2</v>
      </c>
      <c r="AK128" s="34">
        <v>2131.4614731562497</v>
      </c>
      <c r="AL128" s="34">
        <v>14748.833991328152</v>
      </c>
      <c r="AM128" s="34">
        <v>7217.0152675469108</v>
      </c>
      <c r="AN128" s="34">
        <v>6930.9233459687503</v>
      </c>
      <c r="AO128" s="34">
        <v>30999.672291605471</v>
      </c>
      <c r="AP128" s="34">
        <v>631.82388300000002</v>
      </c>
      <c r="AQ128" s="34">
        <v>32322.765815195351</v>
      </c>
      <c r="AR128" s="34">
        <v>33600.932981107653</v>
      </c>
      <c r="AS128" s="34">
        <v>35187.4347757422</v>
      </c>
      <c r="AT128" s="34">
        <v>15042.829220137555</v>
      </c>
      <c r="AU128" s="34">
        <v>39936.199183368088</v>
      </c>
      <c r="AV128" s="34">
        <v>15384.221050873282</v>
      </c>
      <c r="AW128" s="34">
        <v>2755.4118556699032</v>
      </c>
      <c r="AX128" s="34">
        <v>30393.904557126963</v>
      </c>
      <c r="AY128" s="34">
        <v>29044.700903279019</v>
      </c>
    </row>
    <row r="129" spans="1:51" x14ac:dyDescent="0.25">
      <c r="A129" s="32">
        <v>44445</v>
      </c>
      <c r="B129" s="33">
        <v>8</v>
      </c>
      <c r="C129" s="34">
        <v>28266.656486186563</v>
      </c>
      <c r="D129" s="34">
        <v>34413.719789562492</v>
      </c>
      <c r="E129" s="34">
        <v>17513.232666437529</v>
      </c>
      <c r="F129" s="34">
        <v>60069.071146999995</v>
      </c>
      <c r="G129" s="34">
        <v>27398.714038671893</v>
      </c>
      <c r="H129" s="34">
        <v>6540.7078712656412</v>
      </c>
      <c r="I129" s="34">
        <v>25406.048950398872</v>
      </c>
      <c r="J129" s="34">
        <v>117.8938369750977</v>
      </c>
      <c r="K129" s="34">
        <v>18376.937032390641</v>
      </c>
      <c r="L129" s="34">
        <v>789.12854574500125</v>
      </c>
      <c r="M129" s="34">
        <v>36494.425114284066</v>
      </c>
      <c r="N129" s="34">
        <v>15195.44594810938</v>
      </c>
      <c r="O129" s="34">
        <v>41944.557423477767</v>
      </c>
      <c r="P129" s="34">
        <v>5957.8504386015702</v>
      </c>
      <c r="Q129" s="34">
        <v>32.569279670715332</v>
      </c>
      <c r="R129" s="34">
        <v>5679.16574589844</v>
      </c>
      <c r="S129" s="34">
        <v>38750.579797394676</v>
      </c>
      <c r="T129" s="34">
        <v>15046.644990562509</v>
      </c>
      <c r="U129" s="34">
        <v>9342.600528375011</v>
      </c>
      <c r="V129" s="34">
        <v>60210.012911625003</v>
      </c>
      <c r="W129" s="34">
        <v>3210.2194529609401</v>
      </c>
      <c r="X129" s="34">
        <v>7601.717899584215</v>
      </c>
      <c r="Y129" s="34">
        <v>23748.046228820695</v>
      </c>
      <c r="Z129" s="34">
        <v>176.16946319580069</v>
      </c>
      <c r="AA129" s="34">
        <v>19316.967061375024</v>
      </c>
      <c r="AB129" s="34">
        <v>18905.008180765646</v>
      </c>
      <c r="AC129" s="34">
        <v>26749.390695422757</v>
      </c>
      <c r="AD129" s="34">
        <v>35080.373874197408</v>
      </c>
      <c r="AE129" s="34">
        <v>6598.7958010000148</v>
      </c>
      <c r="AF129" s="34">
        <v>15.753880389429765</v>
      </c>
      <c r="AG129" s="34">
        <v>20182.946796</v>
      </c>
      <c r="AH129" s="34">
        <v>33722.131354675628</v>
      </c>
      <c r="AI129" s="34">
        <v>5047.1565581955256</v>
      </c>
      <c r="AJ129" s="34">
        <v>4.493557918067097</v>
      </c>
      <c r="AK129" s="34">
        <v>2417.5481236632859</v>
      </c>
      <c r="AL129" s="34">
        <v>16343.042977296891</v>
      </c>
      <c r="AM129" s="34">
        <v>10726.398751375023</v>
      </c>
      <c r="AN129" s="34">
        <v>9065.1084513750102</v>
      </c>
      <c r="AO129" s="34">
        <v>37720.807530792961</v>
      </c>
      <c r="AP129" s="34">
        <v>663.00452653971797</v>
      </c>
      <c r="AQ129" s="34">
        <v>41181.16850649222</v>
      </c>
      <c r="AR129" s="34">
        <v>43890.817598662325</v>
      </c>
      <c r="AS129" s="34">
        <v>41460.401549750022</v>
      </c>
      <c r="AT129" s="34">
        <v>20375.030604137544</v>
      </c>
      <c r="AU129" s="34">
        <v>50789.679149977441</v>
      </c>
      <c r="AV129" s="34">
        <v>18677.314270123265</v>
      </c>
      <c r="AW129" s="34">
        <v>2826.52622878069</v>
      </c>
      <c r="AX129" s="34">
        <v>35684.644846621108</v>
      </c>
      <c r="AY129" s="34">
        <v>37839.127701185251</v>
      </c>
    </row>
    <row r="130" spans="1:51" x14ac:dyDescent="0.25">
      <c r="A130" s="32">
        <v>44445</v>
      </c>
      <c r="B130" s="33">
        <v>9</v>
      </c>
      <c r="C130" s="34">
        <v>35631.19269338969</v>
      </c>
      <c r="D130" s="34">
        <v>41857.116575749998</v>
      </c>
      <c r="E130" s="34">
        <v>19609.590162265642</v>
      </c>
      <c r="F130" s="34">
        <v>70193.820120999997</v>
      </c>
      <c r="G130" s="34">
        <v>35299.528694924571</v>
      </c>
      <c r="H130" s="34">
        <v>9396.7230215312629</v>
      </c>
      <c r="I130" s="34">
        <v>32042.703358879349</v>
      </c>
      <c r="J130" s="34">
        <v>132.3677482604981</v>
      </c>
      <c r="K130" s="34">
        <v>22341.356282828139</v>
      </c>
      <c r="L130" s="34">
        <v>3232.8133276678614</v>
      </c>
      <c r="M130" s="34">
        <v>42590.557075678364</v>
      </c>
      <c r="N130" s="34">
        <v>16035.032540843749</v>
      </c>
      <c r="O130" s="34">
        <v>51103.263716009023</v>
      </c>
      <c r="P130" s="34">
        <v>6665.5451279098943</v>
      </c>
      <c r="Q130" s="34">
        <v>32.903664588928223</v>
      </c>
      <c r="R130" s="34">
        <v>6342.3646362500003</v>
      </c>
      <c r="S130" s="34">
        <v>46232.385226910308</v>
      </c>
      <c r="T130" s="34">
        <v>16657.30786270315</v>
      </c>
      <c r="U130" s="34">
        <v>9364.54759182813</v>
      </c>
      <c r="V130" s="34">
        <v>68054.330943281253</v>
      </c>
      <c r="W130" s="34">
        <v>4099.4066164062497</v>
      </c>
      <c r="X130" s="34">
        <v>9996.1239510686501</v>
      </c>
      <c r="Y130" s="34">
        <v>27787.221253101809</v>
      </c>
      <c r="Z130" s="34">
        <v>20.331602783203152</v>
      </c>
      <c r="AA130" s="34">
        <v>23061.89145146876</v>
      </c>
      <c r="AB130" s="34">
        <v>24614.994875906261</v>
      </c>
      <c r="AC130" s="34">
        <v>30590.583363329024</v>
      </c>
      <c r="AD130" s="34">
        <v>38533.9116054474</v>
      </c>
      <c r="AE130" s="34">
        <v>8664.5409260000069</v>
      </c>
      <c r="AF130" s="34">
        <v>15.753880389429765</v>
      </c>
      <c r="AG130" s="34">
        <v>22975.160403968752</v>
      </c>
      <c r="AH130" s="34">
        <v>36546.903487613126</v>
      </c>
      <c r="AI130" s="34">
        <v>5691.0214987392947</v>
      </c>
      <c r="AJ130" s="34">
        <v>6.8715092103337838</v>
      </c>
      <c r="AK130" s="34">
        <v>3619.7428591700368</v>
      </c>
      <c r="AL130" s="34">
        <v>17595.435800437532</v>
      </c>
      <c r="AM130" s="34">
        <v>13706.782433531289</v>
      </c>
      <c r="AN130" s="34">
        <v>9620.0512473437593</v>
      </c>
      <c r="AO130" s="34">
        <v>46026.732767730471</v>
      </c>
      <c r="AP130" s="34">
        <v>702.48067540094758</v>
      </c>
      <c r="AQ130" s="34">
        <v>51762.280907734385</v>
      </c>
      <c r="AR130" s="34">
        <v>55117.06823713109</v>
      </c>
      <c r="AS130" s="34">
        <v>47210.638970109409</v>
      </c>
      <c r="AT130" s="34">
        <v>24953.883335528153</v>
      </c>
      <c r="AU130" s="34">
        <v>60192.262460118058</v>
      </c>
      <c r="AV130" s="34">
        <v>20067.998492342016</v>
      </c>
      <c r="AW130" s="34">
        <v>2857.7949436457993</v>
      </c>
      <c r="AX130" s="34">
        <v>40245.879563179697</v>
      </c>
      <c r="AY130" s="34">
        <v>52492.674693513371</v>
      </c>
    </row>
    <row r="131" spans="1:51" x14ac:dyDescent="0.25">
      <c r="A131" s="32">
        <v>44445</v>
      </c>
      <c r="B131" s="33">
        <v>10</v>
      </c>
      <c r="C131" s="34">
        <v>43341.400722920909</v>
      </c>
      <c r="D131" s="34">
        <v>46191.501021781252</v>
      </c>
      <c r="E131" s="34">
        <v>21066.441307859393</v>
      </c>
      <c r="F131" s="34">
        <v>79458.638902874998</v>
      </c>
      <c r="G131" s="34">
        <v>39345.938136153185</v>
      </c>
      <c r="H131" s="34">
        <v>11116.99577273439</v>
      </c>
      <c r="I131" s="34">
        <v>37375.419557434034</v>
      </c>
      <c r="J131" s="34">
        <v>133.94448089599601</v>
      </c>
      <c r="K131" s="34">
        <v>25375.66648606251</v>
      </c>
      <c r="L131" s="34">
        <v>5163.9045229896765</v>
      </c>
      <c r="M131" s="34">
        <v>49190.091713275389</v>
      </c>
      <c r="N131" s="34">
        <v>16565.22709375</v>
      </c>
      <c r="O131" s="34">
        <v>59008.435847274653</v>
      </c>
      <c r="P131" s="34">
        <v>6946.0098147186691</v>
      </c>
      <c r="Q131" s="34">
        <v>33.524094581604004</v>
      </c>
      <c r="R131" s="34">
        <v>6760.8796325976482</v>
      </c>
      <c r="S131" s="34">
        <v>51433.19010239467</v>
      </c>
      <c r="T131" s="34">
        <v>18099.846601343772</v>
      </c>
      <c r="U131" s="34">
        <v>9401.01187056251</v>
      </c>
      <c r="V131" s="34">
        <v>74683.240947531245</v>
      </c>
      <c r="W131" s="34">
        <v>4838.3016284921896</v>
      </c>
      <c r="X131" s="34">
        <v>11915.113592420144</v>
      </c>
      <c r="Y131" s="34">
        <v>30938.202719887791</v>
      </c>
      <c r="Z131" s="34">
        <v>61.947413024902403</v>
      </c>
      <c r="AA131" s="34">
        <v>27550.740035375016</v>
      </c>
      <c r="AB131" s="34">
        <v>29019.350537281258</v>
      </c>
      <c r="AC131" s="34">
        <v>34256.112147860251</v>
      </c>
      <c r="AD131" s="34">
        <v>41999.898602447414</v>
      </c>
      <c r="AE131" s="34">
        <v>9640.2620340000085</v>
      </c>
      <c r="AF131" s="34">
        <v>15.753880389429765</v>
      </c>
      <c r="AG131" s="34">
        <v>25772.349969374998</v>
      </c>
      <c r="AH131" s="34">
        <v>41887.086091113117</v>
      </c>
      <c r="AI131" s="34">
        <v>6704.3579295835962</v>
      </c>
      <c r="AJ131" s="34">
        <v>9.2190163709114472</v>
      </c>
      <c r="AK131" s="34">
        <v>4663.3380166311608</v>
      </c>
      <c r="AL131" s="34">
        <v>19235.118653406269</v>
      </c>
      <c r="AM131" s="34">
        <v>15932.554028750023</v>
      </c>
      <c r="AN131" s="34">
        <v>10220.02765776563</v>
      </c>
      <c r="AO131" s="34">
        <v>51971.23618712501</v>
      </c>
      <c r="AP131" s="34">
        <v>834.86469212646466</v>
      </c>
      <c r="AQ131" s="34">
        <v>62118.996905968765</v>
      </c>
      <c r="AR131" s="34">
        <v>64758.405939146738</v>
      </c>
      <c r="AS131" s="34">
        <v>52783.869215203158</v>
      </c>
      <c r="AT131" s="34">
        <v>27454.179422465648</v>
      </c>
      <c r="AU131" s="34">
        <v>67500.282918336801</v>
      </c>
      <c r="AV131" s="34">
        <v>23547.312546779511</v>
      </c>
      <c r="AW131" s="34">
        <v>3155.6332267800117</v>
      </c>
      <c r="AX131" s="34">
        <v>44759.916870515633</v>
      </c>
      <c r="AY131" s="34">
        <v>65386.020522154002</v>
      </c>
    </row>
    <row r="132" spans="1:51" x14ac:dyDescent="0.25">
      <c r="A132" s="32">
        <v>44445</v>
      </c>
      <c r="B132" s="33">
        <v>11</v>
      </c>
      <c r="C132" s="34">
        <v>47780.126882514654</v>
      </c>
      <c r="D132" s="34">
        <v>48720.633654749996</v>
      </c>
      <c r="E132" s="34">
        <v>23599.428668453136</v>
      </c>
      <c r="F132" s="34">
        <v>86759.182004281261</v>
      </c>
      <c r="G132" s="34">
        <v>43245.495361813839</v>
      </c>
      <c r="H132" s="34">
        <v>11742.580206390647</v>
      </c>
      <c r="I132" s="34">
        <v>40964.010672926226</v>
      </c>
      <c r="J132" s="34">
        <v>139.5986328125</v>
      </c>
      <c r="K132" s="34">
        <v>27183.962575421891</v>
      </c>
      <c r="L132" s="34">
        <v>5054.6631901388173</v>
      </c>
      <c r="M132" s="34">
        <v>50808.609264449224</v>
      </c>
      <c r="N132" s="34">
        <v>17828.664496187499</v>
      </c>
      <c r="O132" s="34">
        <v>63732.600708102771</v>
      </c>
      <c r="P132" s="34">
        <v>6676.4163721733776</v>
      </c>
      <c r="Q132" s="34">
        <v>33.517507553100586</v>
      </c>
      <c r="R132" s="34">
        <v>7406.963523457036</v>
      </c>
      <c r="S132" s="34">
        <v>54718.179369425925</v>
      </c>
      <c r="T132" s="34">
        <v>19777.944609406251</v>
      </c>
      <c r="U132" s="34">
        <v>10040.90634184376</v>
      </c>
      <c r="V132" s="34">
        <v>81578.1929943125</v>
      </c>
      <c r="W132" s="34">
        <v>4894.5791882031199</v>
      </c>
      <c r="X132" s="34">
        <v>12456.677408138912</v>
      </c>
      <c r="Y132" s="34">
        <v>33298.402855714165</v>
      </c>
      <c r="Z132" s="34">
        <v>-31.154026184081928</v>
      </c>
      <c r="AA132" s="34">
        <v>29639.832193281272</v>
      </c>
      <c r="AB132" s="34">
        <v>31401.801960906258</v>
      </c>
      <c r="AC132" s="34">
        <v>36904.005713282124</v>
      </c>
      <c r="AD132" s="34">
        <v>45642.355333103667</v>
      </c>
      <c r="AE132" s="34">
        <v>10898.504193999999</v>
      </c>
      <c r="AF132" s="34">
        <v>15.753880389429765</v>
      </c>
      <c r="AG132" s="34">
        <v>27587.412418874999</v>
      </c>
      <c r="AH132" s="34">
        <v>45220.721639019372</v>
      </c>
      <c r="AI132" s="34">
        <v>7075.6531238303387</v>
      </c>
      <c r="AJ132" s="34">
        <v>21.887767640609695</v>
      </c>
      <c r="AK132" s="34">
        <v>5336.4651120678745</v>
      </c>
      <c r="AL132" s="34">
        <v>21051.895786765646</v>
      </c>
      <c r="AM132" s="34">
        <v>17222.534631765629</v>
      </c>
      <c r="AN132" s="34">
        <v>10724.827691468759</v>
      </c>
      <c r="AO132" s="34">
        <v>55615.808495421865</v>
      </c>
      <c r="AP132" s="34">
        <v>845.48836071923733</v>
      </c>
      <c r="AQ132" s="34">
        <v>68339.79775731251</v>
      </c>
      <c r="AR132" s="34">
        <v>69824.508723326406</v>
      </c>
      <c r="AS132" s="34">
        <v>56795.151092515654</v>
      </c>
      <c r="AT132" s="34">
        <v>28144.960426371916</v>
      </c>
      <c r="AU132" s="34">
        <v>71219.982028086801</v>
      </c>
      <c r="AV132" s="34">
        <v>25433.232266904517</v>
      </c>
      <c r="AW132" s="34">
        <v>4647.8601411158115</v>
      </c>
      <c r="AX132" s="34">
        <v>49138.349997574216</v>
      </c>
      <c r="AY132" s="34">
        <v>73162.536612778989</v>
      </c>
    </row>
    <row r="133" spans="1:51" x14ac:dyDescent="0.25">
      <c r="A133" s="32">
        <v>44445</v>
      </c>
      <c r="B133" s="33">
        <v>12</v>
      </c>
      <c r="C133" s="34">
        <v>50336.269228608413</v>
      </c>
      <c r="D133" s="34">
        <v>50259.905474656262</v>
      </c>
      <c r="E133" s="34">
        <v>25499.970363937511</v>
      </c>
      <c r="F133" s="34">
        <v>91717.751801125007</v>
      </c>
      <c r="G133" s="34">
        <v>43715.555593519879</v>
      </c>
      <c r="H133" s="34">
        <v>11253.618289578139</v>
      </c>
      <c r="I133" s="34">
        <v>42459.815418418417</v>
      </c>
      <c r="J133" s="34">
        <v>136.32649230957031</v>
      </c>
      <c r="K133" s="34">
        <v>27780.436597531268</v>
      </c>
      <c r="L133" s="34">
        <v>5919.1212763400872</v>
      </c>
      <c r="M133" s="34">
        <v>52738.587961187739</v>
      </c>
      <c r="N133" s="34">
        <v>18980.696579656251</v>
      </c>
      <c r="O133" s="34">
        <v>64929.411042946522</v>
      </c>
      <c r="P133" s="34">
        <v>6497.6382232921442</v>
      </c>
      <c r="Q133" s="34">
        <v>35.308021545410156</v>
      </c>
      <c r="R133" s="34">
        <v>7811.6494606445413</v>
      </c>
      <c r="S133" s="34">
        <v>57874.101490050925</v>
      </c>
      <c r="T133" s="34">
        <v>21726.630762000008</v>
      </c>
      <c r="U133" s="34">
        <v>11158.423050328141</v>
      </c>
      <c r="V133" s="34">
        <v>86402.5658578125</v>
      </c>
      <c r="W133" s="34">
        <v>4808.6575897343801</v>
      </c>
      <c r="X133" s="34">
        <v>13476.298511842026</v>
      </c>
      <c r="Y133" s="34">
        <v>32453.776741518581</v>
      </c>
      <c r="Z133" s="34">
        <v>-39.205115356445276</v>
      </c>
      <c r="AA133" s="34">
        <v>29412.329518078124</v>
      </c>
      <c r="AB133" s="34">
        <v>32492.98117775</v>
      </c>
      <c r="AC133" s="34">
        <v>39041.802213657124</v>
      </c>
      <c r="AD133" s="34">
        <v>47460.115237197417</v>
      </c>
      <c r="AE133" s="34">
        <v>10952.787683</v>
      </c>
      <c r="AF133" s="34">
        <v>15.753880389429765</v>
      </c>
      <c r="AG133" s="34">
        <v>28107.0707005</v>
      </c>
      <c r="AH133" s="34">
        <v>46527.387629769379</v>
      </c>
      <c r="AI133" s="34">
        <v>7485.4762065504128</v>
      </c>
      <c r="AJ133" s="34">
        <v>116.14885161271218</v>
      </c>
      <c r="AK133" s="34">
        <v>5855.528384603942</v>
      </c>
      <c r="AL133" s="34">
        <v>21851.384866281271</v>
      </c>
      <c r="AM133" s="34">
        <v>17925.147847406264</v>
      </c>
      <c r="AN133" s="34">
        <v>11218.004973921879</v>
      </c>
      <c r="AO133" s="34">
        <v>57990.496352976566</v>
      </c>
      <c r="AP133" s="34">
        <v>857.78555938867203</v>
      </c>
      <c r="AQ133" s="34">
        <v>70679.246656374991</v>
      </c>
      <c r="AR133" s="34">
        <v>71723.72174999828</v>
      </c>
      <c r="AS133" s="34">
        <v>58616.458332312504</v>
      </c>
      <c r="AT133" s="34">
        <v>27984.627351653173</v>
      </c>
      <c r="AU133" s="34">
        <v>73106.1210304618</v>
      </c>
      <c r="AV133" s="34">
        <v>25309.914236529519</v>
      </c>
      <c r="AW133" s="34">
        <v>5370.9245668366302</v>
      </c>
      <c r="AX133" s="34">
        <v>51379.879554859399</v>
      </c>
      <c r="AY133" s="34">
        <v>75990.235232903942</v>
      </c>
    </row>
    <row r="134" spans="1:51" x14ac:dyDescent="0.25">
      <c r="A134" s="32">
        <v>44445</v>
      </c>
      <c r="B134" s="33">
        <v>13</v>
      </c>
      <c r="C134" s="34">
        <v>51811.616859045898</v>
      </c>
      <c r="D134" s="34">
        <v>50683.879931093761</v>
      </c>
      <c r="E134" s="34">
        <v>25977.939369343752</v>
      </c>
      <c r="F134" s="34">
        <v>94783.221664687502</v>
      </c>
      <c r="G134" s="34">
        <v>40573.503525339263</v>
      </c>
      <c r="H134" s="34">
        <v>10991.626924937527</v>
      </c>
      <c r="I134" s="34">
        <v>43054.735762215307</v>
      </c>
      <c r="J134" s="34">
        <v>128.0573387145995</v>
      </c>
      <c r="K134" s="34">
        <v>28349.654726406272</v>
      </c>
      <c r="L134" s="34">
        <v>6345.0726142323692</v>
      </c>
      <c r="M134" s="34">
        <v>47864.12534076297</v>
      </c>
      <c r="N134" s="34">
        <v>19998.24672871875</v>
      </c>
      <c r="O134" s="34">
        <v>66867.685529571521</v>
      </c>
      <c r="P134" s="34">
        <v>5598.9206658293033</v>
      </c>
      <c r="Q134" s="34">
        <v>35.15131950378418</v>
      </c>
      <c r="R134" s="34">
        <v>8031.2465697265598</v>
      </c>
      <c r="S134" s="34">
        <v>60429.695750738421</v>
      </c>
      <c r="T134" s="34">
        <v>23091.822404593757</v>
      </c>
      <c r="U134" s="34">
        <v>12133.119568390641</v>
      </c>
      <c r="V134" s="34">
        <v>88308.650404218759</v>
      </c>
      <c r="W134" s="34">
        <v>4725.56962771094</v>
      </c>
      <c r="X134" s="34">
        <v>11375.009307857599</v>
      </c>
      <c r="Y134" s="34">
        <v>31232.482596780017</v>
      </c>
      <c r="Z134" s="34">
        <v>40.191078186035213</v>
      </c>
      <c r="AA134" s="34">
        <v>28011.528279859387</v>
      </c>
      <c r="AB134" s="34">
        <v>33060.473173968749</v>
      </c>
      <c r="AC134" s="34">
        <v>41868.773115688367</v>
      </c>
      <c r="AD134" s="34">
        <v>48988.029274009925</v>
      </c>
      <c r="AE134" s="34">
        <v>11296.538195104195</v>
      </c>
      <c r="AF134" s="34">
        <v>15.753880389429765</v>
      </c>
      <c r="AG134" s="34">
        <v>28745.062365000002</v>
      </c>
      <c r="AH134" s="34">
        <v>48669.775394206867</v>
      </c>
      <c r="AI134" s="34">
        <v>7352.333902035185</v>
      </c>
      <c r="AJ134" s="34">
        <v>77.39631784806204</v>
      </c>
      <c r="AK134" s="34">
        <v>6735.111876820949</v>
      </c>
      <c r="AL134" s="34">
        <v>22627.71192625002</v>
      </c>
      <c r="AM134" s="34">
        <v>18723.628090984392</v>
      </c>
      <c r="AN134" s="34">
        <v>11443.907423718771</v>
      </c>
      <c r="AO134" s="34">
        <v>59474.591533648432</v>
      </c>
      <c r="AP134" s="34">
        <v>806.40491462011801</v>
      </c>
      <c r="AQ134" s="34">
        <v>71420.921238218754</v>
      </c>
      <c r="AR134" s="34">
        <v>72707.084288701415</v>
      </c>
      <c r="AS134" s="34">
        <v>60398.148271265636</v>
      </c>
      <c r="AT134" s="34">
        <v>28000.807198746894</v>
      </c>
      <c r="AU134" s="34">
        <v>75000.168823305547</v>
      </c>
      <c r="AV134" s="34">
        <v>25720.597858654517</v>
      </c>
      <c r="AW134" s="34">
        <v>5061.7855452472932</v>
      </c>
      <c r="AX134" s="34">
        <v>52833.957402617219</v>
      </c>
      <c r="AY134" s="34">
        <v>76465.19153077896</v>
      </c>
    </row>
    <row r="135" spans="1:51" x14ac:dyDescent="0.25">
      <c r="A135" s="32">
        <v>44445</v>
      </c>
      <c r="B135" s="33">
        <v>14</v>
      </c>
      <c r="C135" s="34">
        <v>52728.394123920909</v>
      </c>
      <c r="D135" s="34">
        <v>50676.873913312505</v>
      </c>
      <c r="E135" s="34">
        <v>25985.27863914063</v>
      </c>
      <c r="F135" s="34">
        <v>97509.198290375003</v>
      </c>
      <c r="G135" s="34">
        <v>37869.334589166741</v>
      </c>
      <c r="H135" s="34">
        <v>10531.902529093772</v>
      </c>
      <c r="I135" s="34">
        <v>43172.739234074666</v>
      </c>
      <c r="J135" s="34">
        <v>117.0705242156983</v>
      </c>
      <c r="K135" s="34">
        <v>27863.984505750028</v>
      </c>
      <c r="L135" s="34">
        <v>4801.1389364842144</v>
      </c>
      <c r="M135" s="34">
        <v>46728.852442101561</v>
      </c>
      <c r="N135" s="34">
        <v>19733.22347178125</v>
      </c>
      <c r="O135" s="34">
        <v>67165.613903087142</v>
      </c>
      <c r="P135" s="34">
        <v>5152.716199365128</v>
      </c>
      <c r="Q135" s="34">
        <v>36.810186386108398</v>
      </c>
      <c r="R135" s="34">
        <v>8343.2699412695274</v>
      </c>
      <c r="S135" s="34">
        <v>60538.594978019675</v>
      </c>
      <c r="T135" s="34">
        <v>23734.793259734386</v>
      </c>
      <c r="U135" s="34">
        <v>12817.51057437501</v>
      </c>
      <c r="V135" s="34">
        <v>90944.379906531249</v>
      </c>
      <c r="W135" s="34">
        <v>4445.1129550156202</v>
      </c>
      <c r="X135" s="34">
        <v>10542.802485576442</v>
      </c>
      <c r="Y135" s="34">
        <v>31288.718911568219</v>
      </c>
      <c r="Z135" s="34">
        <v>45.874887695312509</v>
      </c>
      <c r="AA135" s="34">
        <v>28662.658530859375</v>
      </c>
      <c r="AB135" s="34">
        <v>33156.661090781243</v>
      </c>
      <c r="AC135" s="34">
        <v>43320.073271782123</v>
      </c>
      <c r="AD135" s="34">
        <v>50647.583077228672</v>
      </c>
      <c r="AE135" s="34">
        <v>11549.637526999983</v>
      </c>
      <c r="AF135" s="34">
        <v>15.753880389429765</v>
      </c>
      <c r="AG135" s="34">
        <v>28384.903960437499</v>
      </c>
      <c r="AH135" s="34">
        <v>48556.583423519369</v>
      </c>
      <c r="AI135" s="34">
        <v>7332.7267261913594</v>
      </c>
      <c r="AJ135" s="34">
        <v>41.661699450602327</v>
      </c>
      <c r="AK135" s="34">
        <v>6222.1133315685729</v>
      </c>
      <c r="AL135" s="34">
        <v>22925.44699350002</v>
      </c>
      <c r="AM135" s="34">
        <v>17928.305753312492</v>
      </c>
      <c r="AN135" s="34">
        <v>11294.13997731251</v>
      </c>
      <c r="AO135" s="34">
        <v>59402.885045703129</v>
      </c>
      <c r="AP135" s="34">
        <v>799.4770767089849</v>
      </c>
      <c r="AQ135" s="34">
        <v>71607.864632093755</v>
      </c>
      <c r="AR135" s="34">
        <v>71655.403215060767</v>
      </c>
      <c r="AS135" s="34">
        <v>60439.070869468764</v>
      </c>
      <c r="AT135" s="34">
        <v>28762.759046528146</v>
      </c>
      <c r="AU135" s="34">
        <v>76055.571581368058</v>
      </c>
      <c r="AV135" s="34">
        <v>25435.747463310763</v>
      </c>
      <c r="AW135" s="34">
        <v>6828.2916686577182</v>
      </c>
      <c r="AX135" s="34">
        <v>53947.553627707057</v>
      </c>
      <c r="AY135" s="34">
        <v>77196.496288778988</v>
      </c>
    </row>
    <row r="136" spans="1:51" x14ac:dyDescent="0.25">
      <c r="A136" s="32">
        <v>44445</v>
      </c>
      <c r="B136" s="33">
        <v>15</v>
      </c>
      <c r="C136" s="34">
        <v>49899.955831114785</v>
      </c>
      <c r="D136" s="34">
        <v>49765.582993937496</v>
      </c>
      <c r="E136" s="34">
        <v>25864.590307328137</v>
      </c>
      <c r="F136" s="34">
        <v>93385.742792437508</v>
      </c>
      <c r="G136" s="34">
        <v>38237.133141531536</v>
      </c>
      <c r="H136" s="34">
        <v>10169.093333390627</v>
      </c>
      <c r="I136" s="34">
        <v>42462.382923738711</v>
      </c>
      <c r="J136" s="34">
        <v>120.40808296203619</v>
      </c>
      <c r="K136" s="34">
        <v>28023.4436321719</v>
      </c>
      <c r="L136" s="34">
        <v>4365.9176701760225</v>
      </c>
      <c r="M136" s="34">
        <v>50160.477886271503</v>
      </c>
      <c r="N136" s="34">
        <v>18854.406998437502</v>
      </c>
      <c r="O136" s="34">
        <v>65823.180565274641</v>
      </c>
      <c r="P136" s="34">
        <v>5354.562575027473</v>
      </c>
      <c r="Q136" s="34">
        <v>35.967263221740723</v>
      </c>
      <c r="R136" s="34">
        <v>8059.7977145507884</v>
      </c>
      <c r="S136" s="34">
        <v>60722.691883175925</v>
      </c>
      <c r="T136" s="34">
        <v>23101.526249171879</v>
      </c>
      <c r="U136" s="34">
        <v>12545.310500921891</v>
      </c>
      <c r="V136" s="34">
        <v>87452.530524343761</v>
      </c>
      <c r="W136" s="34">
        <v>4690.5282703437497</v>
      </c>
      <c r="X136" s="34">
        <v>10733.833411881104</v>
      </c>
      <c r="Y136" s="34">
        <v>31602.993538117586</v>
      </c>
      <c r="Z136" s="34">
        <v>-17.339302673339716</v>
      </c>
      <c r="AA136" s="34">
        <v>30620.35057765626</v>
      </c>
      <c r="AB136" s="34">
        <v>32339.642811281254</v>
      </c>
      <c r="AC136" s="34">
        <v>41214.890808782118</v>
      </c>
      <c r="AD136" s="34">
        <v>49080.027312041158</v>
      </c>
      <c r="AE136" s="34">
        <v>11444.585153160073</v>
      </c>
      <c r="AF136" s="34">
        <v>15.753880389429765</v>
      </c>
      <c r="AG136" s="34">
        <v>28313.280636187501</v>
      </c>
      <c r="AH136" s="34">
        <v>46995.069550706867</v>
      </c>
      <c r="AI136" s="34">
        <v>7429.0079839979908</v>
      </c>
      <c r="AJ136" s="34">
        <v>77.346654936058371</v>
      </c>
      <c r="AK136" s="34">
        <v>6615.8365613128935</v>
      </c>
      <c r="AL136" s="34">
        <v>23444.302074359388</v>
      </c>
      <c r="AM136" s="34">
        <v>17666.76667390627</v>
      </c>
      <c r="AN136" s="34">
        <v>11353.275368390641</v>
      </c>
      <c r="AO136" s="34">
        <v>57670.320310664058</v>
      </c>
      <c r="AP136" s="34">
        <v>745.12217231835996</v>
      </c>
      <c r="AQ136" s="34">
        <v>69500.913248343757</v>
      </c>
      <c r="AR136" s="34">
        <v>71370.78830531078</v>
      </c>
      <c r="AS136" s="34">
        <v>60712.2404083125</v>
      </c>
      <c r="AT136" s="34">
        <v>27410.550072715661</v>
      </c>
      <c r="AU136" s="34">
        <v>72884.871602149302</v>
      </c>
      <c r="AV136" s="34">
        <v>24853.435831404513</v>
      </c>
      <c r="AW136" s="34">
        <v>6769.7430579035536</v>
      </c>
      <c r="AX136" s="34">
        <v>53588.795145917997</v>
      </c>
      <c r="AY136" s="34">
        <v>74183.280949372725</v>
      </c>
    </row>
    <row r="137" spans="1:51" x14ac:dyDescent="0.25">
      <c r="A137" s="32">
        <v>44445</v>
      </c>
      <c r="B137" s="33">
        <v>16</v>
      </c>
      <c r="C137" s="34">
        <v>48356.843404895066</v>
      </c>
      <c r="D137" s="34">
        <v>48580.304764500004</v>
      </c>
      <c r="E137" s="34">
        <v>25430.103277921888</v>
      </c>
      <c r="F137" s="34">
        <v>90068.732002250006</v>
      </c>
      <c r="G137" s="34">
        <v>37980.846575748037</v>
      </c>
      <c r="H137" s="34">
        <v>10403.293147359402</v>
      </c>
      <c r="I137" s="34">
        <v>40866.615558043413</v>
      </c>
      <c r="J137" s="34">
        <v>118.77348709106451</v>
      </c>
      <c r="K137" s="34">
        <v>26890.471838937519</v>
      </c>
      <c r="L137" s="34">
        <v>3964.2862501383388</v>
      </c>
      <c r="M137" s="34">
        <v>50798.509257843056</v>
      </c>
      <c r="N137" s="34">
        <v>18405.779809718748</v>
      </c>
      <c r="O137" s="34">
        <v>62964.650222259021</v>
      </c>
      <c r="P137" s="34">
        <v>6203.7385899463916</v>
      </c>
      <c r="Q137" s="34">
        <v>42.663704872131348</v>
      </c>
      <c r="R137" s="34">
        <v>7615.0866498046826</v>
      </c>
      <c r="S137" s="34">
        <v>58608.780209488425</v>
      </c>
      <c r="T137" s="34">
        <v>22402.155751625007</v>
      </c>
      <c r="U137" s="34">
        <v>12128.192582</v>
      </c>
      <c r="V137" s="34">
        <v>85100.927380062509</v>
      </c>
      <c r="W137" s="34">
        <v>4775.48824777345</v>
      </c>
      <c r="X137" s="34">
        <v>10722.145441615445</v>
      </c>
      <c r="Y137" s="34">
        <v>31763.112523638578</v>
      </c>
      <c r="Z137" s="34">
        <v>-75.365091552734356</v>
      </c>
      <c r="AA137" s="34">
        <v>29936.106594218763</v>
      </c>
      <c r="AB137" s="34">
        <v>30928.857449296876</v>
      </c>
      <c r="AC137" s="34">
        <v>40561.654211532121</v>
      </c>
      <c r="AD137" s="34">
        <v>46514.728637697408</v>
      </c>
      <c r="AE137" s="34">
        <v>11618.777631000001</v>
      </c>
      <c r="AF137" s="34">
        <v>15.753880389429765</v>
      </c>
      <c r="AG137" s="34">
        <v>26765.61507525</v>
      </c>
      <c r="AH137" s="34">
        <v>44577.919764956874</v>
      </c>
      <c r="AI137" s="34">
        <v>7668.9178657692382</v>
      </c>
      <c r="AJ137" s="34">
        <v>110.16533120552168</v>
      </c>
      <c r="AK137" s="34">
        <v>5925.6297072771977</v>
      </c>
      <c r="AL137" s="34">
        <v>22805.718175687529</v>
      </c>
      <c r="AM137" s="34">
        <v>16990.830308671888</v>
      </c>
      <c r="AN137" s="34">
        <v>11122.3617634375</v>
      </c>
      <c r="AO137" s="34">
        <v>56750.760448515619</v>
      </c>
      <c r="AP137" s="34">
        <v>746.80964849853626</v>
      </c>
      <c r="AQ137" s="34">
        <v>66771.320577265637</v>
      </c>
      <c r="AR137" s="34">
        <v>69473.896452810775</v>
      </c>
      <c r="AS137" s="34">
        <v>59112.029690250019</v>
      </c>
      <c r="AT137" s="34">
        <v>26852.347754215647</v>
      </c>
      <c r="AU137" s="34">
        <v>68778.294543711803</v>
      </c>
      <c r="AV137" s="34">
        <v>24665.71826243577</v>
      </c>
      <c r="AW137" s="34">
        <v>5417.1412619197454</v>
      </c>
      <c r="AX137" s="34">
        <v>50420.05544340628</v>
      </c>
      <c r="AY137" s="34">
        <v>71099.250991591456</v>
      </c>
    </row>
    <row r="138" spans="1:51" x14ac:dyDescent="0.25">
      <c r="A138" s="32">
        <v>44445</v>
      </c>
      <c r="B138" s="33">
        <v>17</v>
      </c>
      <c r="C138" s="34">
        <v>45854.47414038967</v>
      </c>
      <c r="D138" s="34">
        <v>46919.511895437507</v>
      </c>
      <c r="E138" s="34">
        <v>22242.193858218765</v>
      </c>
      <c r="F138" s="34">
        <v>85183.249599500006</v>
      </c>
      <c r="G138" s="34">
        <v>37035.778423541153</v>
      </c>
      <c r="H138" s="34">
        <v>10172.770029500025</v>
      </c>
      <c r="I138" s="34">
        <v>39403.430342113716</v>
      </c>
      <c r="J138" s="34">
        <v>111.8225307464599</v>
      </c>
      <c r="K138" s="34">
        <v>26201.19648084377</v>
      </c>
      <c r="L138" s="34">
        <v>3829.3159965917803</v>
      </c>
      <c r="M138" s="34">
        <v>49574.091172197914</v>
      </c>
      <c r="N138" s="34">
        <v>17127.533017156249</v>
      </c>
      <c r="O138" s="34">
        <v>60220.279399665276</v>
      </c>
      <c r="P138" s="34">
        <v>6174.9605406482106</v>
      </c>
      <c r="Q138" s="34">
        <v>34.17432689666748</v>
      </c>
      <c r="R138" s="34">
        <v>7180.8493762695362</v>
      </c>
      <c r="S138" s="34">
        <v>57350.957731707182</v>
      </c>
      <c r="T138" s="34">
        <v>21550.14965835938</v>
      </c>
      <c r="U138" s="34">
        <v>11614.47245807814</v>
      </c>
      <c r="V138" s="34">
        <v>80054.226984593755</v>
      </c>
      <c r="W138" s="34">
        <v>4625.6950523906298</v>
      </c>
      <c r="X138" s="34">
        <v>11348.566680974851</v>
      </c>
      <c r="Y138" s="34">
        <v>30342.157820403951</v>
      </c>
      <c r="Z138" s="34">
        <v>7.9876693725586421</v>
      </c>
      <c r="AA138" s="34">
        <v>29497.349036140626</v>
      </c>
      <c r="AB138" s="34">
        <v>29587.865818562514</v>
      </c>
      <c r="AC138" s="34">
        <v>39253.284559375868</v>
      </c>
      <c r="AD138" s="34">
        <v>44234.073333853659</v>
      </c>
      <c r="AE138" s="34">
        <v>11802.27513619622</v>
      </c>
      <c r="AF138" s="34">
        <v>15.753880389429765</v>
      </c>
      <c r="AG138" s="34">
        <v>25564.34113796875</v>
      </c>
      <c r="AH138" s="34">
        <v>43783.366615019375</v>
      </c>
      <c r="AI138" s="34">
        <v>7122.885250264927</v>
      </c>
      <c r="AJ138" s="34">
        <v>124.73301724747705</v>
      </c>
      <c r="AK138" s="34">
        <v>5505.6966015774651</v>
      </c>
      <c r="AL138" s="34">
        <v>21970.40143434377</v>
      </c>
      <c r="AM138" s="34">
        <v>15743.146206078154</v>
      </c>
      <c r="AN138" s="34">
        <v>10987.15452667188</v>
      </c>
      <c r="AO138" s="34">
        <v>54553.917258328132</v>
      </c>
      <c r="AP138" s="34">
        <v>698.87987510107405</v>
      </c>
      <c r="AQ138" s="34">
        <v>62921.679867421873</v>
      </c>
      <c r="AR138" s="34">
        <v>67417.651263951382</v>
      </c>
      <c r="AS138" s="34">
        <v>57142.897066671896</v>
      </c>
      <c r="AT138" s="34">
        <v>26292.049969590647</v>
      </c>
      <c r="AU138" s="34">
        <v>65409.296994649303</v>
      </c>
      <c r="AV138" s="34">
        <v>24001.990612748275</v>
      </c>
      <c r="AW138" s="34">
        <v>3607.8654496449822</v>
      </c>
      <c r="AX138" s="34">
        <v>48775.149358128947</v>
      </c>
      <c r="AY138" s="34">
        <v>67663.930704778992</v>
      </c>
    </row>
    <row r="139" spans="1:51" x14ac:dyDescent="0.25">
      <c r="A139" s="32">
        <v>44445</v>
      </c>
      <c r="B139" s="33">
        <v>18</v>
      </c>
      <c r="C139" s="34">
        <v>44163.49773882718</v>
      </c>
      <c r="D139" s="34">
        <v>43714.224903812501</v>
      </c>
      <c r="E139" s="34">
        <v>21321.840473359385</v>
      </c>
      <c r="F139" s="34">
        <v>82570.08403343751</v>
      </c>
      <c r="G139" s="34">
        <v>33059.485355145938</v>
      </c>
      <c r="H139" s="34">
        <v>9147.9308748906442</v>
      </c>
      <c r="I139" s="34">
        <v>36901.720550441838</v>
      </c>
      <c r="J139" s="34">
        <v>109.64768409729011</v>
      </c>
      <c r="K139" s="34">
        <v>24775.878936812518</v>
      </c>
      <c r="L139" s="34">
        <v>3019.8428406353414</v>
      </c>
      <c r="M139" s="34">
        <v>45620.500624669927</v>
      </c>
      <c r="N139" s="34">
        <v>15950.03917209375</v>
      </c>
      <c r="O139" s="34">
        <v>56532.376667071527</v>
      </c>
      <c r="P139" s="34">
        <v>5173.2108198336064</v>
      </c>
      <c r="Q139" s="34">
        <v>34.747967720031738</v>
      </c>
      <c r="R139" s="34">
        <v>6782.3862761523524</v>
      </c>
      <c r="S139" s="34">
        <v>54862.224005582175</v>
      </c>
      <c r="T139" s="34">
        <v>20464.653142359381</v>
      </c>
      <c r="U139" s="34">
        <v>10640.862091281271</v>
      </c>
      <c r="V139" s="34">
        <v>77040.892087718748</v>
      </c>
      <c r="W139" s="34">
        <v>4241.96109790625</v>
      </c>
      <c r="X139" s="34">
        <v>9965.9619608264147</v>
      </c>
      <c r="Y139" s="34">
        <v>26893.799399114057</v>
      </c>
      <c r="Z139" s="34">
        <v>185.15162353515629</v>
      </c>
      <c r="AA139" s="34">
        <v>25600.122728687504</v>
      </c>
      <c r="AB139" s="34">
        <v>27779.785619531249</v>
      </c>
      <c r="AC139" s="34">
        <v>37675.598879157122</v>
      </c>
      <c r="AD139" s="34">
        <v>42483.726226728664</v>
      </c>
      <c r="AE139" s="34">
        <v>9488.1925290000036</v>
      </c>
      <c r="AF139" s="34">
        <v>15.753880389429765</v>
      </c>
      <c r="AG139" s="34">
        <v>24378.373108375003</v>
      </c>
      <c r="AH139" s="34">
        <v>43149.052300613126</v>
      </c>
      <c r="AI139" s="34">
        <v>6661.7746990955602</v>
      </c>
      <c r="AJ139" s="34">
        <v>70.461640303140257</v>
      </c>
      <c r="AK139" s="34">
        <v>5182.5877524682801</v>
      </c>
      <c r="AL139" s="34">
        <v>21926.871832640638</v>
      </c>
      <c r="AM139" s="34">
        <v>14442.305174812527</v>
      </c>
      <c r="AN139" s="34">
        <v>11272.648606640631</v>
      </c>
      <c r="AO139" s="34">
        <v>51810.041064675781</v>
      </c>
      <c r="AP139" s="34">
        <v>729.37730044458021</v>
      </c>
      <c r="AQ139" s="34">
        <v>59387.585851265641</v>
      </c>
      <c r="AR139" s="34">
        <v>62014.694165256093</v>
      </c>
      <c r="AS139" s="34">
        <v>54595.1785646719</v>
      </c>
      <c r="AT139" s="34">
        <v>25042.442837028168</v>
      </c>
      <c r="AU139" s="34">
        <v>62606.996307680551</v>
      </c>
      <c r="AV139" s="34">
        <v>24580.858576779516</v>
      </c>
      <c r="AW139" s="34">
        <v>2009.1357496957119</v>
      </c>
      <c r="AX139" s="34">
        <v>46794.419958390652</v>
      </c>
      <c r="AY139" s="34">
        <v>64071.520460591491</v>
      </c>
    </row>
    <row r="140" spans="1:51" x14ac:dyDescent="0.25">
      <c r="A140" s="32">
        <v>44445</v>
      </c>
      <c r="B140" s="33">
        <v>19</v>
      </c>
      <c r="C140" s="34">
        <v>42194.095589233417</v>
      </c>
      <c r="D140" s="34">
        <v>41114.358132843743</v>
      </c>
      <c r="E140" s="34">
        <v>22638.367497953124</v>
      </c>
      <c r="F140" s="34">
        <v>82187.886302125</v>
      </c>
      <c r="G140" s="34">
        <v>29485.67856788369</v>
      </c>
      <c r="H140" s="34">
        <v>8056.1696149844029</v>
      </c>
      <c r="I140" s="34">
        <v>34029.762522387173</v>
      </c>
      <c r="J140" s="34">
        <v>132.24340438842771</v>
      </c>
      <c r="K140" s="34">
        <v>23963.868721953142</v>
      </c>
      <c r="L140" s="34">
        <v>1898.2595947862465</v>
      </c>
      <c r="M140" s="34">
        <v>42659.885846577912</v>
      </c>
      <c r="N140" s="34">
        <v>15468.10061059375</v>
      </c>
      <c r="O140" s="34">
        <v>53224.643945399643</v>
      </c>
      <c r="P140" s="34">
        <v>5659.4772653983318</v>
      </c>
      <c r="Q140" s="34">
        <v>32.857944488525391</v>
      </c>
      <c r="R140" s="34">
        <v>7234.027914023437</v>
      </c>
      <c r="S140" s="34">
        <v>54193.415363769673</v>
      </c>
      <c r="T140" s="34">
        <v>19916.499007703136</v>
      </c>
      <c r="U140" s="34">
        <v>10153.12202348438</v>
      </c>
      <c r="V140" s="34">
        <v>80451.319694156249</v>
      </c>
      <c r="W140" s="34">
        <v>3610.1956777812602</v>
      </c>
      <c r="X140" s="34">
        <v>8777.925886076413</v>
      </c>
      <c r="Y140" s="34">
        <v>25392.86126931513</v>
      </c>
      <c r="Z140" s="34">
        <v>206.46527984619129</v>
      </c>
      <c r="AA140" s="34">
        <v>24283.78327165627</v>
      </c>
      <c r="AB140" s="34">
        <v>25272.247382078127</v>
      </c>
      <c r="AC140" s="34">
        <v>36631.371414969632</v>
      </c>
      <c r="AD140" s="34">
        <v>44781.686529603656</v>
      </c>
      <c r="AE140" s="34">
        <v>9485.8180009999924</v>
      </c>
      <c r="AF140" s="34">
        <v>15.753880389429765</v>
      </c>
      <c r="AG140" s="34">
        <v>24723.372068562501</v>
      </c>
      <c r="AH140" s="34">
        <v>43786.192065113122</v>
      </c>
      <c r="AI140" s="34">
        <v>6288.0306318575131</v>
      </c>
      <c r="AJ140" s="34">
        <v>15.803427711925679</v>
      </c>
      <c r="AK140" s="34">
        <v>3881.7503055500783</v>
      </c>
      <c r="AL140" s="34">
        <v>22991.46628621878</v>
      </c>
      <c r="AM140" s="34">
        <v>14392.934190593809</v>
      </c>
      <c r="AN140" s="34">
        <v>11394.39666490626</v>
      </c>
      <c r="AO140" s="34">
        <v>50875.270658175781</v>
      </c>
      <c r="AP140" s="34">
        <v>682.31515420941162</v>
      </c>
      <c r="AQ140" s="34">
        <v>55223.909926460939</v>
      </c>
      <c r="AR140" s="34">
        <v>58528.832817592032</v>
      </c>
      <c r="AS140" s="34">
        <v>54688.974823781275</v>
      </c>
      <c r="AT140" s="34">
        <v>22436.930656575027</v>
      </c>
      <c r="AU140" s="34">
        <v>63488.643663211806</v>
      </c>
      <c r="AV140" s="34">
        <v>25820.885424498258</v>
      </c>
      <c r="AW140" s="34">
        <v>3393.5751190703068</v>
      </c>
      <c r="AX140" s="34">
        <v>49520.769177453163</v>
      </c>
      <c r="AY140" s="34">
        <v>58807.693922122722</v>
      </c>
    </row>
    <row r="141" spans="1:51" x14ac:dyDescent="0.25">
      <c r="A141" s="32">
        <v>44445</v>
      </c>
      <c r="B141" s="33">
        <v>20</v>
      </c>
      <c r="C141" s="34">
        <v>44668.277699264669</v>
      </c>
      <c r="D141" s="34">
        <v>46607.156314343752</v>
      </c>
      <c r="E141" s="34">
        <v>24659.225288281257</v>
      </c>
      <c r="F141" s="34">
        <v>85855.23213940626</v>
      </c>
      <c r="G141" s="34">
        <v>35408.63497437707</v>
      </c>
      <c r="H141" s="34">
        <v>7512.4953048125226</v>
      </c>
      <c r="I141" s="34">
        <v>34497.164362980919</v>
      </c>
      <c r="J141" s="34">
        <v>160.4927978515625</v>
      </c>
      <c r="K141" s="34">
        <v>26194.678350421887</v>
      </c>
      <c r="L141" s="34">
        <v>2176.9298695593752</v>
      </c>
      <c r="M141" s="34">
        <v>43930.295761876965</v>
      </c>
      <c r="N141" s="34">
        <v>18222.06069303125</v>
      </c>
      <c r="O141" s="34">
        <v>56758.423063430899</v>
      </c>
      <c r="P141" s="34">
        <v>7558.6209660331342</v>
      </c>
      <c r="Q141" s="34">
        <v>32.794173240661621</v>
      </c>
      <c r="R141" s="34">
        <v>8718.0505921875047</v>
      </c>
      <c r="S141" s="34">
        <v>61626.674077550924</v>
      </c>
      <c r="T141" s="34">
        <v>22735.054729359381</v>
      </c>
      <c r="U141" s="34">
        <v>11960.960577937511</v>
      </c>
      <c r="V141" s="34">
        <v>93552.593741781238</v>
      </c>
      <c r="W141" s="34">
        <v>3742.7249055546899</v>
      </c>
      <c r="X141" s="34">
        <v>10736.934051467008</v>
      </c>
      <c r="Y141" s="34">
        <v>25521.445929919366</v>
      </c>
      <c r="Z141" s="34">
        <v>173.87967742919918</v>
      </c>
      <c r="AA141" s="34">
        <v>29763.805873890607</v>
      </c>
      <c r="AB141" s="34">
        <v>24048.765194203148</v>
      </c>
      <c r="AC141" s="34">
        <v>39806.254081844629</v>
      </c>
      <c r="AD141" s="34">
        <v>52917.133656728656</v>
      </c>
      <c r="AE141" s="34">
        <v>11016.101852000002</v>
      </c>
      <c r="AF141" s="34">
        <v>15.753880389429765</v>
      </c>
      <c r="AG141" s="34">
        <v>28846.984800281251</v>
      </c>
      <c r="AH141" s="34">
        <v>54818.125999331874</v>
      </c>
      <c r="AI141" s="34">
        <v>7730.3238481835551</v>
      </c>
      <c r="AJ141" s="34">
        <v>0.6009708872614965</v>
      </c>
      <c r="AK141" s="34">
        <v>3595.136122022127</v>
      </c>
      <c r="AL141" s="34">
        <v>27825.225332640639</v>
      </c>
      <c r="AM141" s="34">
        <v>18191.160525546871</v>
      </c>
      <c r="AN141" s="34">
        <v>12608.182036968761</v>
      </c>
      <c r="AO141" s="34">
        <v>56536.182713847658</v>
      </c>
      <c r="AP141" s="34">
        <v>798.75852987618259</v>
      </c>
      <c r="AQ141" s="34">
        <v>53881.576760289048</v>
      </c>
      <c r="AR141" s="34">
        <v>63173.493001802977</v>
      </c>
      <c r="AS141" s="34">
        <v>65749.276592875001</v>
      </c>
      <c r="AT141" s="34">
        <v>23835.127059668786</v>
      </c>
      <c r="AU141" s="34">
        <v>72181.832448743051</v>
      </c>
      <c r="AV141" s="34">
        <v>31577.737404529526</v>
      </c>
      <c r="AW141" s="34">
        <v>4908.4144753710907</v>
      </c>
      <c r="AX141" s="34">
        <v>58390.599265054712</v>
      </c>
      <c r="AY141" s="34">
        <v>56664.726234466463</v>
      </c>
    </row>
    <row r="142" spans="1:51" x14ac:dyDescent="0.25">
      <c r="A142" s="32">
        <v>44445</v>
      </c>
      <c r="B142" s="33">
        <v>21</v>
      </c>
      <c r="C142" s="34">
        <v>45535.484685420917</v>
      </c>
      <c r="D142" s="34">
        <v>48964.894039375009</v>
      </c>
      <c r="E142" s="34">
        <v>26373.876293453144</v>
      </c>
      <c r="F142" s="34">
        <v>90939.101457562501</v>
      </c>
      <c r="G142" s="34">
        <v>42588.231531468744</v>
      </c>
      <c r="H142" s="34">
        <v>7361.7898768281375</v>
      </c>
      <c r="I142" s="34">
        <v>35030.481314863711</v>
      </c>
      <c r="J142" s="34">
        <v>180.54925918579102</v>
      </c>
      <c r="K142" s="34">
        <v>28887.410161890639</v>
      </c>
      <c r="L142" s="34">
        <v>1784.6802589395229</v>
      </c>
      <c r="M142" s="34">
        <v>46763.107380483307</v>
      </c>
      <c r="N142" s="34">
        <v>19968.596820250001</v>
      </c>
      <c r="O142" s="34">
        <v>61755.533295571528</v>
      </c>
      <c r="P142" s="34">
        <v>8861.508221378921</v>
      </c>
      <c r="Q142" s="34">
        <v>32.865290641784668</v>
      </c>
      <c r="R142" s="34">
        <v>10182.49572927734</v>
      </c>
      <c r="S142" s="34">
        <v>70975.997144957175</v>
      </c>
      <c r="T142" s="34">
        <v>23669.405796187508</v>
      </c>
      <c r="U142" s="34">
        <v>13087.236470015639</v>
      </c>
      <c r="V142" s="34">
        <v>104414.1161348125</v>
      </c>
      <c r="W142" s="34">
        <v>4104.9248787656297</v>
      </c>
      <c r="X142" s="34">
        <v>12580.586910357637</v>
      </c>
      <c r="Y142" s="34">
        <v>26295.438943447483</v>
      </c>
      <c r="Z142" s="34">
        <v>220.22858886718797</v>
      </c>
      <c r="AA142" s="34">
        <v>35791.535564984406</v>
      </c>
      <c r="AB142" s="34">
        <v>23490.984196640638</v>
      </c>
      <c r="AC142" s="34">
        <v>42240.611248594621</v>
      </c>
      <c r="AD142" s="34">
        <v>60769.73295897866</v>
      </c>
      <c r="AE142" s="34">
        <v>12358.857744000004</v>
      </c>
      <c r="AF142" s="34">
        <v>15.753880389429765</v>
      </c>
      <c r="AG142" s="34">
        <v>33206.084106875001</v>
      </c>
      <c r="AH142" s="34">
        <v>66371.387508831875</v>
      </c>
      <c r="AI142" s="34">
        <v>9674.5628417968801</v>
      </c>
      <c r="AJ142" s="34">
        <v>0.50998700707646094</v>
      </c>
      <c r="AK142" s="34">
        <v>3737.9514946796999</v>
      </c>
      <c r="AL142" s="34">
        <v>31934.683942718751</v>
      </c>
      <c r="AM142" s="34">
        <v>21239.68704520314</v>
      </c>
      <c r="AN142" s="34">
        <v>13802.61093840626</v>
      </c>
      <c r="AO142" s="34">
        <v>62158.90788373047</v>
      </c>
      <c r="AP142" s="34">
        <v>914.67269899999997</v>
      </c>
      <c r="AQ142" s="34">
        <v>53953.866408734379</v>
      </c>
      <c r="AR142" s="34">
        <v>70761.72425606077</v>
      </c>
      <c r="AS142" s="34">
        <v>75804.131325906259</v>
      </c>
      <c r="AT142" s="34">
        <v>24976.717568137537</v>
      </c>
      <c r="AU142" s="34">
        <v>78941.839736305556</v>
      </c>
      <c r="AV142" s="34">
        <v>38828.939362217017</v>
      </c>
      <c r="AW142" s="34">
        <v>6069.6903989249467</v>
      </c>
      <c r="AX142" s="34">
        <v>67705.14757652345</v>
      </c>
      <c r="AY142" s="34">
        <v>55255.298469435234</v>
      </c>
    </row>
    <row r="143" spans="1:51" x14ac:dyDescent="0.25">
      <c r="A143" s="32">
        <v>44445</v>
      </c>
      <c r="B143" s="33">
        <v>22</v>
      </c>
      <c r="C143" s="34">
        <v>43147.321919092799</v>
      </c>
      <c r="D143" s="34">
        <v>48791.906259000003</v>
      </c>
      <c r="E143" s="34">
        <v>25001.099360000018</v>
      </c>
      <c r="F143" s="34">
        <v>86660.556615187495</v>
      </c>
      <c r="G143" s="34">
        <v>42029.955026499993</v>
      </c>
      <c r="H143" s="34">
        <v>7565.6085435625228</v>
      </c>
      <c r="I143" s="34">
        <v>33775.998353137147</v>
      </c>
      <c r="J143" s="34">
        <v>179.14453125</v>
      </c>
      <c r="K143" s="34">
        <v>28425.129131281257</v>
      </c>
      <c r="L143" s="34">
        <v>2239.6922005709566</v>
      </c>
      <c r="M143" s="34">
        <v>46578.165155973205</v>
      </c>
      <c r="N143" s="34">
        <v>19204.850516750001</v>
      </c>
      <c r="O143" s="34">
        <v>60805.161362587147</v>
      </c>
      <c r="P143" s="34">
        <v>8934.6421547265672</v>
      </c>
      <c r="Q143" s="34">
        <v>33.127640724182129</v>
      </c>
      <c r="R143" s="34">
        <v>10135.378398320328</v>
      </c>
      <c r="S143" s="34">
        <v>71094.363961582174</v>
      </c>
      <c r="T143" s="34">
        <v>21671.235949250007</v>
      </c>
      <c r="U143" s="34">
        <v>12238.370661687501</v>
      </c>
      <c r="V143" s="34">
        <v>101770.90410481251</v>
      </c>
      <c r="W143" s="34">
        <v>4159.7067411015696</v>
      </c>
      <c r="X143" s="34">
        <v>12190.340620740437</v>
      </c>
      <c r="Y143" s="34">
        <v>26060.133293721552</v>
      </c>
      <c r="Z143" s="34">
        <v>147.65792419433589</v>
      </c>
      <c r="AA143" s="34">
        <v>35456.51517448439</v>
      </c>
      <c r="AB143" s="34">
        <v>22309.899582187507</v>
      </c>
      <c r="AC143" s="34">
        <v>39954.23575395401</v>
      </c>
      <c r="AD143" s="34">
        <v>60065.01096547865</v>
      </c>
      <c r="AE143" s="34">
        <v>12581.007326999983</v>
      </c>
      <c r="AF143" s="34">
        <v>15.753880389429765</v>
      </c>
      <c r="AG143" s="34">
        <v>32906.918911437504</v>
      </c>
      <c r="AH143" s="34">
        <v>66899.725069456879</v>
      </c>
      <c r="AI143" s="34">
        <v>9667.2923828125095</v>
      </c>
      <c r="AJ143" s="34">
        <v>8.8742464248094848</v>
      </c>
      <c r="AK143" s="34">
        <v>3644.841549625</v>
      </c>
      <c r="AL143" s="34">
        <v>32088.566387968749</v>
      </c>
      <c r="AM143" s="34">
        <v>21411.45054092188</v>
      </c>
      <c r="AN143" s="34">
        <v>13636.005775593761</v>
      </c>
      <c r="AO143" s="34">
        <v>62333.743793250003</v>
      </c>
      <c r="AP143" s="34">
        <v>922.44497699999999</v>
      </c>
      <c r="AQ143" s="34">
        <v>51360.830158187498</v>
      </c>
      <c r="AR143" s="34">
        <v>70516.801001967018</v>
      </c>
      <c r="AS143" s="34">
        <v>75768.393173749995</v>
      </c>
      <c r="AT143" s="34">
        <v>23373.518089153167</v>
      </c>
      <c r="AU143" s="34">
        <v>77977.739567524302</v>
      </c>
      <c r="AV143" s="34">
        <v>38759.015319779523</v>
      </c>
      <c r="AW143" s="34">
        <v>6102.0192101425873</v>
      </c>
      <c r="AX143" s="34">
        <v>67969.112868953132</v>
      </c>
      <c r="AY143" s="34">
        <v>51988.656331247745</v>
      </c>
    </row>
    <row r="144" spans="1:51" x14ac:dyDescent="0.25">
      <c r="A144" s="32">
        <v>44445</v>
      </c>
      <c r="B144" s="33">
        <v>23</v>
      </c>
      <c r="C144" s="34">
        <v>38255.705115233439</v>
      </c>
      <c r="D144" s="34">
        <v>46716.060612312496</v>
      </c>
      <c r="E144" s="34">
        <v>22913.82773467189</v>
      </c>
      <c r="F144" s="34">
        <v>77244.287236781252</v>
      </c>
      <c r="G144" s="34">
        <v>38664.61377362498</v>
      </c>
      <c r="H144" s="34">
        <v>7090.5222306562609</v>
      </c>
      <c r="I144" s="34">
        <v>31117.353609644968</v>
      </c>
      <c r="J144" s="34">
        <v>170.26341247558599</v>
      </c>
      <c r="K144" s="34">
        <v>27001.392106390645</v>
      </c>
      <c r="L144" s="34">
        <v>714.57117804727386</v>
      </c>
      <c r="M144" s="34">
        <v>46014.033231454872</v>
      </c>
      <c r="N144" s="34">
        <v>17412.249111093748</v>
      </c>
      <c r="O144" s="34">
        <v>56289.118472180897</v>
      </c>
      <c r="P144" s="34">
        <v>8512.0900150703237</v>
      </c>
      <c r="Q144" s="34">
        <v>33.328995704650879</v>
      </c>
      <c r="R144" s="34">
        <v>9603.708817480474</v>
      </c>
      <c r="S144" s="34">
        <v>66871.63867451968</v>
      </c>
      <c r="T144" s="34">
        <v>19334.490396093763</v>
      </c>
      <c r="U144" s="34">
        <v>10949.792801500011</v>
      </c>
      <c r="V144" s="34">
        <v>89858.686608249991</v>
      </c>
      <c r="W144" s="34">
        <v>3962.5817415312504</v>
      </c>
      <c r="X144" s="34">
        <v>11263.721648021732</v>
      </c>
      <c r="Y144" s="34">
        <v>25023.116064764345</v>
      </c>
      <c r="Z144" s="34">
        <v>147.57224121093759</v>
      </c>
      <c r="AA144" s="34">
        <v>33476.889961062509</v>
      </c>
      <c r="AB144" s="34">
        <v>20584.390035562519</v>
      </c>
      <c r="AC144" s="34">
        <v>35622.452134344639</v>
      </c>
      <c r="AD144" s="34">
        <v>56148.782159603652</v>
      </c>
      <c r="AE144" s="34">
        <v>12607.109150999997</v>
      </c>
      <c r="AF144" s="34">
        <v>15.753880389429765</v>
      </c>
      <c r="AG144" s="34">
        <v>31031.968418062497</v>
      </c>
      <c r="AH144" s="34">
        <v>62641.99845739438</v>
      </c>
      <c r="AI144" s="34">
        <v>9000.0331054687595</v>
      </c>
      <c r="AJ144" s="34">
        <v>22.027741568766032</v>
      </c>
      <c r="AK144" s="34">
        <v>3490.6228346562502</v>
      </c>
      <c r="AL144" s="34">
        <v>30505.7122098125</v>
      </c>
      <c r="AM144" s="34">
        <v>20779.405941312521</v>
      </c>
      <c r="AN144" s="34">
        <v>12939.48186115626</v>
      </c>
      <c r="AO144" s="34">
        <v>59284.140774425781</v>
      </c>
      <c r="AP144" s="34">
        <v>884.12100099999998</v>
      </c>
      <c r="AQ144" s="34">
        <v>48944.722678125006</v>
      </c>
      <c r="AR144" s="34">
        <v>66943.790100763901</v>
      </c>
      <c r="AS144" s="34">
        <v>71346.788272734382</v>
      </c>
      <c r="AT144" s="34">
        <v>22358.563504590671</v>
      </c>
      <c r="AU144" s="34">
        <v>74353.690827461804</v>
      </c>
      <c r="AV144" s="34">
        <v>36269.954031248264</v>
      </c>
      <c r="AW144" s="34">
        <v>5745.2196351015664</v>
      </c>
      <c r="AX144" s="34">
        <v>64567.268758390623</v>
      </c>
      <c r="AY144" s="34">
        <v>47628.346855075855</v>
      </c>
    </row>
    <row r="145" spans="1:51" x14ac:dyDescent="0.25">
      <c r="A145" s="32">
        <v>44445</v>
      </c>
      <c r="B145" s="33">
        <v>24</v>
      </c>
      <c r="C145" s="34">
        <v>33061.138855467798</v>
      </c>
      <c r="D145" s="34">
        <v>41183.487255437489</v>
      </c>
      <c r="E145" s="34">
        <v>19871.883205125021</v>
      </c>
      <c r="F145" s="34">
        <v>65282.121223531256</v>
      </c>
      <c r="G145" s="34">
        <v>32264.423495625022</v>
      </c>
      <c r="H145" s="34">
        <v>7343.5279492187738</v>
      </c>
      <c r="I145" s="34">
        <v>27331.921594105923</v>
      </c>
      <c r="J145" s="34">
        <v>135.40041160583499</v>
      </c>
      <c r="K145" s="34">
        <v>23418.597247875008</v>
      </c>
      <c r="L145" s="34">
        <v>502.51770689341356</v>
      </c>
      <c r="M145" s="34">
        <v>43000.111399443354</v>
      </c>
      <c r="N145" s="34">
        <v>15418.89019757813</v>
      </c>
      <c r="O145" s="34">
        <v>49317.023694548086</v>
      </c>
      <c r="P145" s="34">
        <v>7744.0733618437553</v>
      </c>
      <c r="Q145" s="34">
        <v>32.999691963195801</v>
      </c>
      <c r="R145" s="34">
        <v>8094.3874666992342</v>
      </c>
      <c r="S145" s="34">
        <v>58360.341289925927</v>
      </c>
      <c r="T145" s="34">
        <v>16419.27244200003</v>
      </c>
      <c r="U145" s="34">
        <v>9638.0336450468894</v>
      </c>
      <c r="V145" s="34">
        <v>78613.673738062498</v>
      </c>
      <c r="W145" s="34">
        <v>3518.0463102890599</v>
      </c>
      <c r="X145" s="34">
        <v>9310.9475030530048</v>
      </c>
      <c r="Y145" s="34">
        <v>23530.888157557911</v>
      </c>
      <c r="Z145" s="34">
        <v>132.49101165771492</v>
      </c>
      <c r="AA145" s="34">
        <v>28379.18028453127</v>
      </c>
      <c r="AB145" s="34">
        <v>18587.487288546901</v>
      </c>
      <c r="AC145" s="34">
        <v>30884.831219500884</v>
      </c>
      <c r="AD145" s="34">
        <v>48024.389997666156</v>
      </c>
      <c r="AE145" s="34">
        <v>11172.362251</v>
      </c>
      <c r="AF145" s="34">
        <v>15.753880389429765</v>
      </c>
      <c r="AG145" s="34">
        <v>26413.009122249998</v>
      </c>
      <c r="AH145" s="34">
        <v>52217.669317800624</v>
      </c>
      <c r="AI145" s="34">
        <v>7769.66340332032</v>
      </c>
      <c r="AJ145" s="34">
        <v>14.097093574626115</v>
      </c>
      <c r="AK145" s="34">
        <v>3110.6009212968802</v>
      </c>
      <c r="AL145" s="34">
        <v>26359.88150051565</v>
      </c>
      <c r="AM145" s="34">
        <v>17230.171379156262</v>
      </c>
      <c r="AN145" s="34">
        <v>11127.003794937511</v>
      </c>
      <c r="AO145" s="34">
        <v>52180.806922250005</v>
      </c>
      <c r="AP145" s="34">
        <v>807.906387</v>
      </c>
      <c r="AQ145" s="34">
        <v>44329.577337195311</v>
      </c>
      <c r="AR145" s="34">
        <v>58430.314318357669</v>
      </c>
      <c r="AS145" s="34">
        <v>61904.980978171894</v>
      </c>
      <c r="AT145" s="34">
        <v>22115.520716590665</v>
      </c>
      <c r="AU145" s="34">
        <v>63335.256293805556</v>
      </c>
      <c r="AV145" s="34">
        <v>28227.089736779526</v>
      </c>
      <c r="AW145" s="34">
        <v>16168.950072646488</v>
      </c>
      <c r="AX145" s="34">
        <v>55571.977607375011</v>
      </c>
      <c r="AY145" s="34">
        <v>41947.858918138394</v>
      </c>
    </row>
    <row r="146" spans="1:51" x14ac:dyDescent="0.25">
      <c r="A146" s="32">
        <v>44446</v>
      </c>
      <c r="B146" s="33">
        <v>1</v>
      </c>
      <c r="C146" s="34">
        <v>27541.832785889685</v>
      </c>
      <c r="D146" s="34">
        <v>34883.550782374994</v>
      </c>
      <c r="E146" s="34">
        <v>16635.365943843768</v>
      </c>
      <c r="F146" s="34">
        <v>53392.690469062502</v>
      </c>
      <c r="G146" s="34">
        <v>26267.542744812512</v>
      </c>
      <c r="H146" s="34">
        <v>7331.0356032500194</v>
      </c>
      <c r="I146" s="34">
        <v>23540.953802184038</v>
      </c>
      <c r="J146" s="34">
        <v>117.5716857910156</v>
      </c>
      <c r="K146" s="34">
        <v>19442.22241554689</v>
      </c>
      <c r="L146" s="34">
        <v>-329.93173185427077</v>
      </c>
      <c r="M146" s="34">
        <v>40235.092462906883</v>
      </c>
      <c r="N146" s="34">
        <v>13529.085565328131</v>
      </c>
      <c r="O146" s="34">
        <v>40951.69454578247</v>
      </c>
      <c r="P146" s="34">
        <v>6494.2235075351637</v>
      </c>
      <c r="Q146" s="34">
        <v>33.574838638305664</v>
      </c>
      <c r="R146" s="34">
        <v>6453.6243250390726</v>
      </c>
      <c r="S146" s="34">
        <v>48056.010761160316</v>
      </c>
      <c r="T146" s="34">
        <v>14207.848028335953</v>
      </c>
      <c r="U146" s="34">
        <v>8343.9887931250214</v>
      </c>
      <c r="V146" s="34">
        <v>63962.628967124998</v>
      </c>
      <c r="W146" s="34">
        <v>3277.5061823906303</v>
      </c>
      <c r="X146" s="34">
        <v>7927.5010679279767</v>
      </c>
      <c r="Y146" s="34">
        <v>21854.639854599936</v>
      </c>
      <c r="Z146" s="34">
        <v>123.80059204101549</v>
      </c>
      <c r="AA146" s="34">
        <v>22539.635052937509</v>
      </c>
      <c r="AB146" s="34">
        <v>16252.821240328141</v>
      </c>
      <c r="AC146" s="34">
        <v>26561.971386469639</v>
      </c>
      <c r="AD146" s="34">
        <v>39241.072167666156</v>
      </c>
      <c r="AE146" s="34">
        <v>9163.5923920000005</v>
      </c>
      <c r="AF146" s="34">
        <v>15.753880389429765</v>
      </c>
      <c r="AG146" s="34">
        <v>21201.483975218747</v>
      </c>
      <c r="AH146" s="34">
        <v>39989.516839300617</v>
      </c>
      <c r="AI146" s="34">
        <v>6030.0972656249996</v>
      </c>
      <c r="AJ146" s="34">
        <v>8.760117397093552</v>
      </c>
      <c r="AK146" s="34">
        <v>2728.6067039921891</v>
      </c>
      <c r="AL146" s="34">
        <v>21275.844440984391</v>
      </c>
      <c r="AM146" s="34">
        <v>13852.577788015653</v>
      </c>
      <c r="AN146" s="34">
        <v>10031.059723250009</v>
      </c>
      <c r="AO146" s="34">
        <v>43901.52459222656</v>
      </c>
      <c r="AP146" s="34">
        <v>757.341858</v>
      </c>
      <c r="AQ146" s="34">
        <v>38683.641129742209</v>
      </c>
      <c r="AR146" s="34">
        <v>49027.065909842015</v>
      </c>
      <c r="AS146" s="34">
        <v>50294.832829625011</v>
      </c>
      <c r="AT146" s="34">
        <v>19080.167696215667</v>
      </c>
      <c r="AU146" s="34">
        <v>52026.515405102429</v>
      </c>
      <c r="AV146" s="34">
        <v>16270.924211685771</v>
      </c>
      <c r="AW146" s="34">
        <v>16429.743087213865</v>
      </c>
      <c r="AX146" s="34">
        <v>44828.989190585948</v>
      </c>
      <c r="AY146" s="34">
        <v>36167.927402669651</v>
      </c>
    </row>
    <row r="147" spans="1:51" x14ac:dyDescent="0.25">
      <c r="A147" s="32">
        <v>44446</v>
      </c>
      <c r="B147" s="33">
        <v>2</v>
      </c>
      <c r="C147" s="34">
        <v>24680.587450374063</v>
      </c>
      <c r="D147" s="34">
        <v>29887.036470437499</v>
      </c>
      <c r="E147" s="34">
        <v>13735.85291145315</v>
      </c>
      <c r="F147" s="34">
        <v>46051.875988531247</v>
      </c>
      <c r="G147" s="34">
        <v>21517.191160593782</v>
      </c>
      <c r="H147" s="34">
        <v>7000.9989363594032</v>
      </c>
      <c r="I147" s="34">
        <v>20392.209692207471</v>
      </c>
      <c r="J147" s="34">
        <v>96.140388488769403</v>
      </c>
      <c r="K147" s="34">
        <v>16509.191443937529</v>
      </c>
      <c r="L147" s="34">
        <v>-615.24514636466483</v>
      </c>
      <c r="M147" s="34">
        <v>37786.912393378901</v>
      </c>
      <c r="N147" s="34">
        <v>12351.321942953131</v>
      </c>
      <c r="O147" s="34">
        <v>35331.81659644653</v>
      </c>
      <c r="P147" s="34">
        <v>5861.4242386054775</v>
      </c>
      <c r="Q147" s="34">
        <v>32.963227272033691</v>
      </c>
      <c r="R147" s="34">
        <v>5356.9325363476564</v>
      </c>
      <c r="S147" s="34">
        <v>38700.005753191574</v>
      </c>
      <c r="T147" s="34">
        <v>12799.109168132831</v>
      </c>
      <c r="U147" s="34">
        <v>7617.4217809218799</v>
      </c>
      <c r="V147" s="34">
        <v>52722.329715874999</v>
      </c>
      <c r="W147" s="34">
        <v>3031.7370620234396</v>
      </c>
      <c r="X147" s="34">
        <v>7388.4631278342058</v>
      </c>
      <c r="Y147" s="34">
        <v>20854.812745989722</v>
      </c>
      <c r="Z147" s="34">
        <v>121.52451965332041</v>
      </c>
      <c r="AA147" s="34">
        <v>17715.167378554703</v>
      </c>
      <c r="AB147" s="34">
        <v>14699.890825835961</v>
      </c>
      <c r="AC147" s="34">
        <v>23831.235223985266</v>
      </c>
      <c r="AD147" s="34">
        <v>31856.469248541158</v>
      </c>
      <c r="AE147" s="34">
        <v>7624.8970940000017</v>
      </c>
      <c r="AF147" s="34">
        <v>15.753880389429765</v>
      </c>
      <c r="AG147" s="34">
        <v>17358.087892343749</v>
      </c>
      <c r="AH147" s="34">
        <v>32964.963807894375</v>
      </c>
      <c r="AI147" s="34">
        <v>4731.24055175782</v>
      </c>
      <c r="AJ147" s="34">
        <v>6.04106366830149</v>
      </c>
      <c r="AK147" s="34">
        <v>2608.4729367031259</v>
      </c>
      <c r="AL147" s="34">
        <v>17479.065258718772</v>
      </c>
      <c r="AM147" s="34">
        <v>9893.5231337422138</v>
      </c>
      <c r="AN147" s="34">
        <v>8636.1519550312605</v>
      </c>
      <c r="AO147" s="34">
        <v>37626.96465019531</v>
      </c>
      <c r="AP147" s="34">
        <v>702.125992</v>
      </c>
      <c r="AQ147" s="34">
        <v>34506.433195492209</v>
      </c>
      <c r="AR147" s="34">
        <v>42457.04014191233</v>
      </c>
      <c r="AS147" s="34">
        <v>40878.221094625012</v>
      </c>
      <c r="AT147" s="34">
        <v>17647.45513682504</v>
      </c>
      <c r="AU147" s="34">
        <v>43910.889506946194</v>
      </c>
      <c r="AV147" s="34">
        <v>13577.165813560761</v>
      </c>
      <c r="AW147" s="34">
        <v>11325.517607958995</v>
      </c>
      <c r="AX147" s="34">
        <v>35821.122092386737</v>
      </c>
      <c r="AY147" s="34">
        <v>32539.844771075888</v>
      </c>
    </row>
    <row r="148" spans="1:51" x14ac:dyDescent="0.25">
      <c r="A148" s="32">
        <v>44446</v>
      </c>
      <c r="B148" s="33">
        <v>3</v>
      </c>
      <c r="C148" s="34">
        <v>22724.580812217831</v>
      </c>
      <c r="D148" s="34">
        <v>26327.458681437492</v>
      </c>
      <c r="E148" s="34">
        <v>12681.526134187534</v>
      </c>
      <c r="F148" s="34">
        <v>41536.315491687528</v>
      </c>
      <c r="G148" s="34">
        <v>19182.689386718757</v>
      </c>
      <c r="H148" s="34">
        <v>7081.1876452500273</v>
      </c>
      <c r="I148" s="34">
        <v>18409.937195008264</v>
      </c>
      <c r="J148" s="34">
        <v>89.907974243164105</v>
      </c>
      <c r="K148" s="34">
        <v>14664.564890875021</v>
      </c>
      <c r="L148" s="34">
        <v>-875.7308615023527</v>
      </c>
      <c r="M148" s="34">
        <v>36539.254768336235</v>
      </c>
      <c r="N148" s="34">
        <v>11647.06758995314</v>
      </c>
      <c r="O148" s="34">
        <v>31709.148293501225</v>
      </c>
      <c r="P148" s="34">
        <v>5344.7795318789176</v>
      </c>
      <c r="Q148" s="34">
        <v>32.07431697845459</v>
      </c>
      <c r="R148" s="34">
        <v>4650.7753067187514</v>
      </c>
      <c r="S148" s="34">
        <v>32846.477632175956</v>
      </c>
      <c r="T148" s="34">
        <v>12044.195859945341</v>
      </c>
      <c r="U148" s="34">
        <v>7151.76471382813</v>
      </c>
      <c r="V148" s="34">
        <v>47233.595815500004</v>
      </c>
      <c r="W148" s="34">
        <v>3030.3734916015701</v>
      </c>
      <c r="X148" s="34">
        <v>6065.3612566154698</v>
      </c>
      <c r="Y148" s="34">
        <v>19416.132937716262</v>
      </c>
      <c r="Z148" s="34">
        <v>95.859442443847627</v>
      </c>
      <c r="AA148" s="34">
        <v>14465.176265164075</v>
      </c>
      <c r="AB148" s="34">
        <v>13786.00059912502</v>
      </c>
      <c r="AC148" s="34">
        <v>21591.527239485258</v>
      </c>
      <c r="AD148" s="34">
        <v>27369.245867072408</v>
      </c>
      <c r="AE148" s="34">
        <v>6339.9434229999843</v>
      </c>
      <c r="AF148" s="34">
        <v>15.753880389429765</v>
      </c>
      <c r="AG148" s="34">
        <v>15135.28040334375</v>
      </c>
      <c r="AH148" s="34">
        <v>27786.941610456874</v>
      </c>
      <c r="AI148" s="34">
        <v>4018.2293457031201</v>
      </c>
      <c r="AJ148" s="34">
        <v>17.081941942788717</v>
      </c>
      <c r="AK148" s="34">
        <v>2481.4555353789065</v>
      </c>
      <c r="AL148" s="34">
        <v>14984.92863067189</v>
      </c>
      <c r="AM148" s="34">
        <v>7886.7310602656571</v>
      </c>
      <c r="AN148" s="34">
        <v>8115.9149272343893</v>
      </c>
      <c r="AO148" s="34">
        <v>33275.936391847659</v>
      </c>
      <c r="AP148" s="34">
        <v>681.37159700000007</v>
      </c>
      <c r="AQ148" s="34">
        <v>32005.373596437537</v>
      </c>
      <c r="AR148" s="34">
        <v>38279.18029511546</v>
      </c>
      <c r="AS148" s="34">
        <v>34816.269250062513</v>
      </c>
      <c r="AT148" s="34">
        <v>17162.950236934437</v>
      </c>
      <c r="AU148" s="34">
        <v>39470.013775664927</v>
      </c>
      <c r="AV148" s="34">
        <v>12402.93424909201</v>
      </c>
      <c r="AW148" s="34">
        <v>9992.4670881162256</v>
      </c>
      <c r="AX148" s="34">
        <v>30456.632331843768</v>
      </c>
      <c r="AY148" s="34">
        <v>30457.621828872754</v>
      </c>
    </row>
    <row r="149" spans="1:51" x14ac:dyDescent="0.25">
      <c r="A149" s="32">
        <v>44446</v>
      </c>
      <c r="B149" s="33">
        <v>4</v>
      </c>
      <c r="C149" s="34">
        <v>22055.962757811572</v>
      </c>
      <c r="D149" s="34">
        <v>24964.570645343749</v>
      </c>
      <c r="E149" s="34">
        <v>12334.107214445328</v>
      </c>
      <c r="F149" s="34">
        <v>39603.315987703143</v>
      </c>
      <c r="G149" s="34">
        <v>17928.625622484378</v>
      </c>
      <c r="H149" s="34">
        <v>6936.644234593773</v>
      </c>
      <c r="I149" s="34">
        <v>17495.407340203572</v>
      </c>
      <c r="J149" s="34">
        <v>83.03665161132821</v>
      </c>
      <c r="K149" s="34">
        <v>13825.71905021876</v>
      </c>
      <c r="L149" s="34">
        <v>-1145.1613409316133</v>
      </c>
      <c r="M149" s="34">
        <v>36924.369283546876</v>
      </c>
      <c r="N149" s="34">
        <v>11141.50043967188</v>
      </c>
      <c r="O149" s="34">
        <v>30133.125726829367</v>
      </c>
      <c r="P149" s="34">
        <v>4932.7900386367191</v>
      </c>
      <c r="Q149" s="34">
        <v>32.155295848846436</v>
      </c>
      <c r="R149" s="34">
        <v>4237.1354208691419</v>
      </c>
      <c r="S149" s="34">
        <v>30100.332398332204</v>
      </c>
      <c r="T149" s="34">
        <v>11700.94000550784</v>
      </c>
      <c r="U149" s="34">
        <v>6967.5509661484402</v>
      </c>
      <c r="V149" s="34">
        <v>43471.377842906266</v>
      </c>
      <c r="W149" s="34">
        <v>3014.99455628126</v>
      </c>
      <c r="X149" s="34">
        <v>5915.2060134748717</v>
      </c>
      <c r="Y149" s="34">
        <v>19201.805078610952</v>
      </c>
      <c r="Z149" s="34">
        <v>79.472921295166088</v>
      </c>
      <c r="AA149" s="34">
        <v>12391.783302484382</v>
      </c>
      <c r="AB149" s="34">
        <v>13352.113871015641</v>
      </c>
      <c r="AC149" s="34">
        <v>20465.1571488759</v>
      </c>
      <c r="AD149" s="34">
        <v>25325.876057572408</v>
      </c>
      <c r="AE149" s="34">
        <v>6514.6570579999889</v>
      </c>
      <c r="AF149" s="34">
        <v>15.753880389429765</v>
      </c>
      <c r="AG149" s="34">
        <v>13684.438248843748</v>
      </c>
      <c r="AH149" s="34">
        <v>26736.262130113122</v>
      </c>
      <c r="AI149" s="34">
        <v>3630.85407714844</v>
      </c>
      <c r="AJ149" s="34">
        <v>2.9118666721858517</v>
      </c>
      <c r="AK149" s="34">
        <v>2400.022503718752</v>
      </c>
      <c r="AL149" s="34">
        <v>13802.29178968751</v>
      </c>
      <c r="AM149" s="34">
        <v>7574.6950241718841</v>
      </c>
      <c r="AN149" s="34">
        <v>8452.7451105156397</v>
      </c>
      <c r="AO149" s="34">
        <v>30954.280857218753</v>
      </c>
      <c r="AP149" s="34">
        <v>632.04206900000008</v>
      </c>
      <c r="AQ149" s="34">
        <v>30681.169811070355</v>
      </c>
      <c r="AR149" s="34">
        <v>35431.146026771712</v>
      </c>
      <c r="AS149" s="34">
        <v>31798.705247390651</v>
      </c>
      <c r="AT149" s="34">
        <v>16590.272330887543</v>
      </c>
      <c r="AU149" s="34">
        <v>37269.163782633681</v>
      </c>
      <c r="AV149" s="34">
        <v>10813.701068685765</v>
      </c>
      <c r="AW149" s="34">
        <v>6932.9069819414126</v>
      </c>
      <c r="AX149" s="34">
        <v>27658.620373886723</v>
      </c>
      <c r="AY149" s="34">
        <v>29366.456091200889</v>
      </c>
    </row>
    <row r="150" spans="1:51" x14ac:dyDescent="0.25">
      <c r="A150" s="32">
        <v>44446</v>
      </c>
      <c r="B150" s="33">
        <v>5</v>
      </c>
      <c r="C150" s="34">
        <v>21695.026254389701</v>
      </c>
      <c r="D150" s="34">
        <v>23905.55781224999</v>
      </c>
      <c r="E150" s="34">
        <v>12236.733509500011</v>
      </c>
      <c r="F150" s="34">
        <v>38668.797355187511</v>
      </c>
      <c r="G150" s="34">
        <v>17824.861207203183</v>
      </c>
      <c r="H150" s="34">
        <v>7008.6542276015825</v>
      </c>
      <c r="I150" s="34">
        <v>17534.884046605926</v>
      </c>
      <c r="J150" s="34">
        <v>79.4094047546387</v>
      </c>
      <c r="K150" s="34">
        <v>13492.097372320321</v>
      </c>
      <c r="L150" s="34">
        <v>-748.85351517067147</v>
      </c>
      <c r="M150" s="34">
        <v>35350.813282952739</v>
      </c>
      <c r="N150" s="34">
        <v>10728.71972860938</v>
      </c>
      <c r="O150" s="34">
        <v>29597.373225009036</v>
      </c>
      <c r="P150" s="34">
        <v>4931.4386833593835</v>
      </c>
      <c r="Q150" s="34">
        <v>32.026966094970703</v>
      </c>
      <c r="R150" s="34">
        <v>4083.2590087109384</v>
      </c>
      <c r="S150" s="34">
        <v>28887.421305254087</v>
      </c>
      <c r="T150" s="34">
        <v>11492.818951867212</v>
      </c>
      <c r="U150" s="34">
        <v>6859.4838587578206</v>
      </c>
      <c r="V150" s="34">
        <v>42293.442678468753</v>
      </c>
      <c r="W150" s="34">
        <v>2634.3044706640703</v>
      </c>
      <c r="X150" s="34">
        <v>5522.7417444982566</v>
      </c>
      <c r="Y150" s="34">
        <v>18333.528502121007</v>
      </c>
      <c r="Z150" s="34">
        <v>170.70283843994139</v>
      </c>
      <c r="AA150" s="34">
        <v>11672.119076921888</v>
      </c>
      <c r="AB150" s="34">
        <v>13359.695924960959</v>
      </c>
      <c r="AC150" s="34">
        <v>20472.745684782149</v>
      </c>
      <c r="AD150" s="34">
        <v>24946.910772447409</v>
      </c>
      <c r="AE150" s="34">
        <v>7186.2906400000093</v>
      </c>
      <c r="AF150" s="34">
        <v>15.753880389429765</v>
      </c>
      <c r="AG150" s="34">
        <v>13174.15215496875</v>
      </c>
      <c r="AH150" s="34">
        <v>25827.911225050622</v>
      </c>
      <c r="AI150" s="34">
        <v>3471.1683959961001</v>
      </c>
      <c r="AJ150" s="34">
        <v>14.195303721253367</v>
      </c>
      <c r="AK150" s="34">
        <v>2381.2820411523444</v>
      </c>
      <c r="AL150" s="34">
        <v>13122.14781550002</v>
      </c>
      <c r="AM150" s="34">
        <v>7169.3954479140602</v>
      </c>
      <c r="AN150" s="34">
        <v>8020.3871579531296</v>
      </c>
      <c r="AO150" s="34">
        <v>29885.53488298829</v>
      </c>
      <c r="AP150" s="34">
        <v>619.28904799999998</v>
      </c>
      <c r="AQ150" s="34">
        <v>30057.90388823441</v>
      </c>
      <c r="AR150" s="34">
        <v>34383.897293248287</v>
      </c>
      <c r="AS150" s="34">
        <v>30522.339059625017</v>
      </c>
      <c r="AT150" s="34">
        <v>15973.138992887538</v>
      </c>
      <c r="AU150" s="34">
        <v>36590.388290102448</v>
      </c>
      <c r="AV150" s="34">
        <v>13409.405543529505</v>
      </c>
      <c r="AW150" s="34">
        <v>3723.3372343359388</v>
      </c>
      <c r="AX150" s="34">
        <v>26886.992364861348</v>
      </c>
      <c r="AY150" s="34">
        <v>28825.624495466513</v>
      </c>
    </row>
    <row r="151" spans="1:51" x14ac:dyDescent="0.25">
      <c r="A151" s="32">
        <v>44446</v>
      </c>
      <c r="B151" s="33">
        <v>6</v>
      </c>
      <c r="C151" s="34">
        <v>21874.236110733462</v>
      </c>
      <c r="D151" s="34">
        <v>25440.838951281246</v>
      </c>
      <c r="E151" s="34">
        <v>12187.201984789072</v>
      </c>
      <c r="F151" s="34">
        <v>39170.462603937514</v>
      </c>
      <c r="G151" s="34">
        <v>17708.68130578128</v>
      </c>
      <c r="H151" s="34">
        <v>6830.3094631875338</v>
      </c>
      <c r="I151" s="34">
        <v>18026.150935203572</v>
      </c>
      <c r="J151" s="34">
        <v>86.221023559570199</v>
      </c>
      <c r="K151" s="34">
        <v>13926.28405852345</v>
      </c>
      <c r="L151" s="34">
        <v>-420.06002634169636</v>
      </c>
      <c r="M151" s="34">
        <v>36541.05771999737</v>
      </c>
      <c r="N151" s="34">
        <v>10987.61580104689</v>
      </c>
      <c r="O151" s="34">
        <v>30623.033923813717</v>
      </c>
      <c r="P151" s="34">
        <v>4885.8215383632942</v>
      </c>
      <c r="Q151" s="34">
        <v>32.088459014892578</v>
      </c>
      <c r="R151" s="34">
        <v>4164.8633634472681</v>
      </c>
      <c r="S151" s="34">
        <v>29581.119742347833</v>
      </c>
      <c r="T151" s="34">
        <v>11366.811728796883</v>
      </c>
      <c r="U151" s="34">
        <v>6896.4129900156295</v>
      </c>
      <c r="V151" s="34">
        <v>43105.285544812512</v>
      </c>
      <c r="W151" s="34">
        <v>2663.0683031015606</v>
      </c>
      <c r="X151" s="34">
        <v>5097.3098781076187</v>
      </c>
      <c r="Y151" s="34">
        <v>19570.808737983611</v>
      </c>
      <c r="Z151" s="34">
        <v>188.67906616210945</v>
      </c>
      <c r="AA151" s="34">
        <v>11611.928392890653</v>
      </c>
      <c r="AB151" s="34">
        <v>13303.004623148459</v>
      </c>
      <c r="AC151" s="34">
        <v>20695.305372922761</v>
      </c>
      <c r="AD151" s="34">
        <v>25475.138193759907</v>
      </c>
      <c r="AE151" s="34">
        <v>7425.4702329999946</v>
      </c>
      <c r="AF151" s="34">
        <v>15.753880389429765</v>
      </c>
      <c r="AG151" s="34">
        <v>13664.0507968125</v>
      </c>
      <c r="AH151" s="34">
        <v>25491.221116675624</v>
      </c>
      <c r="AI151" s="34">
        <v>3673.4632812500004</v>
      </c>
      <c r="AJ151" s="34">
        <v>10.802424186682856</v>
      </c>
      <c r="AK151" s="34">
        <v>2090.3243387851562</v>
      </c>
      <c r="AL151" s="34">
        <v>13675.047541328149</v>
      </c>
      <c r="AM151" s="34">
        <v>7355.9173274297091</v>
      </c>
      <c r="AN151" s="34">
        <v>7986.9414416406298</v>
      </c>
      <c r="AO151" s="34">
        <v>30237.718908765637</v>
      </c>
      <c r="AP151" s="34">
        <v>620.49447599999996</v>
      </c>
      <c r="AQ151" s="34">
        <v>30183.817210132867</v>
      </c>
      <c r="AR151" s="34">
        <v>34691.7470220139</v>
      </c>
      <c r="AS151" s="34">
        <v>31619.520947000019</v>
      </c>
      <c r="AT151" s="34">
        <v>16513.452490825024</v>
      </c>
      <c r="AU151" s="34">
        <v>37806.832100586813</v>
      </c>
      <c r="AV151" s="34">
        <v>14712.439988560775</v>
      </c>
      <c r="AW151" s="34">
        <v>3087.8637798135355</v>
      </c>
      <c r="AX151" s="34">
        <v>27575.206964691413</v>
      </c>
      <c r="AY151" s="34">
        <v>28606.070851200886</v>
      </c>
    </row>
    <row r="152" spans="1:51" x14ac:dyDescent="0.25">
      <c r="A152" s="32">
        <v>44446</v>
      </c>
      <c r="B152" s="33">
        <v>7</v>
      </c>
      <c r="C152" s="34">
        <v>23500.793363842811</v>
      </c>
      <c r="D152" s="34">
        <v>28188.212997125</v>
      </c>
      <c r="E152" s="34">
        <v>14718.175027703141</v>
      </c>
      <c r="F152" s="34">
        <v>47975.813978484381</v>
      </c>
      <c r="G152" s="34">
        <v>20811.949349625007</v>
      </c>
      <c r="H152" s="34">
        <v>6586.5918566562696</v>
      </c>
      <c r="I152" s="34">
        <v>20589.632354969199</v>
      </c>
      <c r="J152" s="34">
        <v>88.957429885864201</v>
      </c>
      <c r="K152" s="34">
        <v>15908.823803578152</v>
      </c>
      <c r="L152" s="34">
        <v>-551.86685976005811</v>
      </c>
      <c r="M152" s="34">
        <v>37065.532846745424</v>
      </c>
      <c r="N152" s="34">
        <v>13092.683518546881</v>
      </c>
      <c r="O152" s="34">
        <v>35655.522817493387</v>
      </c>
      <c r="P152" s="34">
        <v>5594.8964741601667</v>
      </c>
      <c r="Q152" s="34">
        <v>32.510387420654297</v>
      </c>
      <c r="R152" s="34">
        <v>4950.2294826367215</v>
      </c>
      <c r="S152" s="34">
        <v>33574.214429254069</v>
      </c>
      <c r="T152" s="34">
        <v>12956.342024109403</v>
      </c>
      <c r="U152" s="34">
        <v>8018.3980879374994</v>
      </c>
      <c r="V152" s="34">
        <v>49638.840008968749</v>
      </c>
      <c r="W152" s="34">
        <v>2921.2802478125104</v>
      </c>
      <c r="X152" s="34">
        <v>3937.4097340529697</v>
      </c>
      <c r="Y152" s="34">
        <v>21603.715555706302</v>
      </c>
      <c r="Z152" s="34">
        <v>204.18675964355475</v>
      </c>
      <c r="AA152" s="34">
        <v>14828.248559445345</v>
      </c>
      <c r="AB152" s="34">
        <v>14886.239159890651</v>
      </c>
      <c r="AC152" s="34">
        <v>22383.019371610266</v>
      </c>
      <c r="AD152" s="34">
        <v>30451.770572697402</v>
      </c>
      <c r="AE152" s="34">
        <v>6491.8073309999945</v>
      </c>
      <c r="AF152" s="34">
        <v>15.753880389429765</v>
      </c>
      <c r="AG152" s="34">
        <v>15963.228618593752</v>
      </c>
      <c r="AH152" s="34">
        <v>30017.046448894376</v>
      </c>
      <c r="AI152" s="34">
        <v>4165.26416015625</v>
      </c>
      <c r="AJ152" s="34">
        <v>0.26552625165601285</v>
      </c>
      <c r="AK152" s="34">
        <v>2127.8771404648442</v>
      </c>
      <c r="AL152" s="34">
        <v>15368.946715468781</v>
      </c>
      <c r="AM152" s="34">
        <v>7728.6992431016151</v>
      </c>
      <c r="AN152" s="34">
        <v>9308.5452299375102</v>
      </c>
      <c r="AO152" s="34">
        <v>33804.932724902341</v>
      </c>
      <c r="AP152" s="34">
        <v>646.49896200000001</v>
      </c>
      <c r="AQ152" s="34">
        <v>33425.604514570354</v>
      </c>
      <c r="AR152" s="34">
        <v>38962.684289474848</v>
      </c>
      <c r="AS152" s="34">
        <v>36742.157544406262</v>
      </c>
      <c r="AT152" s="34">
        <v>16806.754873153161</v>
      </c>
      <c r="AU152" s="34">
        <v>44611.92581864931</v>
      </c>
      <c r="AV152" s="34">
        <v>16988.526350123262</v>
      </c>
      <c r="AW152" s="34">
        <v>2653.1337152259407</v>
      </c>
      <c r="AX152" s="34">
        <v>31713.51283169337</v>
      </c>
      <c r="AY152" s="34">
        <v>31165.99230101339</v>
      </c>
    </row>
    <row r="153" spans="1:51" x14ac:dyDescent="0.25">
      <c r="A153" s="32">
        <v>44446</v>
      </c>
      <c r="B153" s="33">
        <v>8</v>
      </c>
      <c r="C153" s="34">
        <v>31308.276989405309</v>
      </c>
      <c r="D153" s="34">
        <v>35090.895262718761</v>
      </c>
      <c r="E153" s="34">
        <v>19398.405066406263</v>
      </c>
      <c r="F153" s="34">
        <v>64436.065654406251</v>
      </c>
      <c r="G153" s="34">
        <v>27124.491099671868</v>
      </c>
      <c r="H153" s="34">
        <v>7998.1939140781542</v>
      </c>
      <c r="I153" s="34">
        <v>26634.422654730934</v>
      </c>
      <c r="J153" s="34">
        <v>107.821475982666</v>
      </c>
      <c r="K153" s="34">
        <v>19672.31696978127</v>
      </c>
      <c r="L153" s="34">
        <v>767.83637390862918</v>
      </c>
      <c r="M153" s="34">
        <v>41798.102120986237</v>
      </c>
      <c r="N153" s="34">
        <v>16208.34862846875</v>
      </c>
      <c r="O153" s="34">
        <v>44477.555358587146</v>
      </c>
      <c r="P153" s="34">
        <v>6090.3502758835011</v>
      </c>
      <c r="Q153" s="34">
        <v>34.661501884460449</v>
      </c>
      <c r="R153" s="34">
        <v>6049.7890621679599</v>
      </c>
      <c r="S153" s="34">
        <v>39037.584984394685</v>
      </c>
      <c r="T153" s="34">
        <v>16292.87553997658</v>
      </c>
      <c r="U153" s="34">
        <v>9946.3582402031407</v>
      </c>
      <c r="V153" s="34">
        <v>63907.501289812499</v>
      </c>
      <c r="W153" s="34">
        <v>3617.29249441407</v>
      </c>
      <c r="X153" s="34">
        <v>8002.8307946155073</v>
      </c>
      <c r="Y153" s="34">
        <v>24017.627659960683</v>
      </c>
      <c r="Z153" s="34">
        <v>112.58319946289063</v>
      </c>
      <c r="AA153" s="34">
        <v>19109.547321265629</v>
      </c>
      <c r="AB153" s="34">
        <v>19498.237041328153</v>
      </c>
      <c r="AC153" s="34">
        <v>29265.197846891526</v>
      </c>
      <c r="AD153" s="34">
        <v>36968.268036291163</v>
      </c>
      <c r="AE153" s="34">
        <v>8705.9015030000173</v>
      </c>
      <c r="AF153" s="34">
        <v>15.753880389429765</v>
      </c>
      <c r="AG153" s="34">
        <v>20193.309068406252</v>
      </c>
      <c r="AH153" s="34">
        <v>34834.495993425626</v>
      </c>
      <c r="AI153" s="34">
        <v>4691.7601999893332</v>
      </c>
      <c r="AJ153" s="34">
        <v>0.69134901495675649</v>
      </c>
      <c r="AK153" s="34">
        <v>2610.7973369804017</v>
      </c>
      <c r="AL153" s="34">
        <v>16892.168110187522</v>
      </c>
      <c r="AM153" s="34">
        <v>10821.915036234375</v>
      </c>
      <c r="AN153" s="34">
        <v>10162.457038578139</v>
      </c>
      <c r="AO153" s="34">
        <v>40970.207726726563</v>
      </c>
      <c r="AP153" s="34">
        <v>659.49169480089563</v>
      </c>
      <c r="AQ153" s="34">
        <v>42668.400462429723</v>
      </c>
      <c r="AR153" s="34">
        <v>49171.750419365468</v>
      </c>
      <c r="AS153" s="34">
        <v>42885.874903468772</v>
      </c>
      <c r="AT153" s="34">
        <v>21410.686793778161</v>
      </c>
      <c r="AU153" s="34">
        <v>54734.428113977432</v>
      </c>
      <c r="AV153" s="34">
        <v>19585.582776998272</v>
      </c>
      <c r="AW153" s="34">
        <v>3168.1375536215687</v>
      </c>
      <c r="AX153" s="34">
        <v>36201.483050917988</v>
      </c>
      <c r="AY153" s="34">
        <v>41295.283522435217</v>
      </c>
    </row>
    <row r="154" spans="1:51" x14ac:dyDescent="0.25">
      <c r="A154" s="32">
        <v>44446</v>
      </c>
      <c r="B154" s="33">
        <v>9</v>
      </c>
      <c r="C154" s="34">
        <v>39221.798024139673</v>
      </c>
      <c r="D154" s="34">
        <v>41960.023804812488</v>
      </c>
      <c r="E154" s="34">
        <v>20527.87954396876</v>
      </c>
      <c r="F154" s="34">
        <v>74968.393258968747</v>
      </c>
      <c r="G154" s="34">
        <v>34082.377102181897</v>
      </c>
      <c r="H154" s="34">
        <v>10627.098328500029</v>
      </c>
      <c r="I154" s="34">
        <v>33436.145564676219</v>
      </c>
      <c r="J154" s="34">
        <v>123.95845413207999</v>
      </c>
      <c r="K154" s="34">
        <v>23241.055191296891</v>
      </c>
      <c r="L154" s="34">
        <v>3751.3544244644654</v>
      </c>
      <c r="M154" s="34">
        <v>49259.869391406253</v>
      </c>
      <c r="N154" s="34">
        <v>16252.518148375</v>
      </c>
      <c r="O154" s="34">
        <v>54086.864298118395</v>
      </c>
      <c r="P154" s="34">
        <v>6959.3078379287208</v>
      </c>
      <c r="Q154" s="34">
        <v>34.746896743774414</v>
      </c>
      <c r="R154" s="34">
        <v>6514.5049207226612</v>
      </c>
      <c r="S154" s="34">
        <v>45788.073724269692</v>
      </c>
      <c r="T154" s="34">
        <v>17228.281435234392</v>
      </c>
      <c r="U154" s="34">
        <v>9907.6932372968804</v>
      </c>
      <c r="V154" s="34">
        <v>70771.581279062491</v>
      </c>
      <c r="W154" s="34">
        <v>4279.4915407968801</v>
      </c>
      <c r="X154" s="34">
        <v>11668.816675763861</v>
      </c>
      <c r="Y154" s="34">
        <v>27401.525820229806</v>
      </c>
      <c r="Z154" s="34">
        <v>-22.427084655761604</v>
      </c>
      <c r="AA154" s="34">
        <v>23523.405183468763</v>
      </c>
      <c r="AB154" s="34">
        <v>25398.371567015627</v>
      </c>
      <c r="AC154" s="34">
        <v>33230.525501282136</v>
      </c>
      <c r="AD154" s="34">
        <v>39960.651898697404</v>
      </c>
      <c r="AE154" s="34">
        <v>9642.0084810000026</v>
      </c>
      <c r="AF154" s="34">
        <v>15.753880389429765</v>
      </c>
      <c r="AG154" s="34">
        <v>23674.103741281251</v>
      </c>
      <c r="AH154" s="34">
        <v>37261.563566206867</v>
      </c>
      <c r="AI154" s="34">
        <v>5406.2141775039918</v>
      </c>
      <c r="AJ154" s="34">
        <v>0.32665783308169694</v>
      </c>
      <c r="AK154" s="34">
        <v>3791.3967224250291</v>
      </c>
      <c r="AL154" s="34">
        <v>18009.209377968771</v>
      </c>
      <c r="AM154" s="34">
        <v>14412.634354718784</v>
      </c>
      <c r="AN154" s="34">
        <v>10763.776550687511</v>
      </c>
      <c r="AO154" s="34">
        <v>48539.988361972661</v>
      </c>
      <c r="AP154" s="34">
        <v>710.46200968118296</v>
      </c>
      <c r="AQ154" s="34">
        <v>53721.61380639064</v>
      </c>
      <c r="AR154" s="34">
        <v>61053.62274317797</v>
      </c>
      <c r="AS154" s="34">
        <v>48362.295434437532</v>
      </c>
      <c r="AT154" s="34">
        <v>25582.837556121907</v>
      </c>
      <c r="AU154" s="34">
        <v>63158.092454711805</v>
      </c>
      <c r="AV154" s="34">
        <v>22252.555961310758</v>
      </c>
      <c r="AW154" s="34">
        <v>2859.7884222519497</v>
      </c>
      <c r="AX154" s="34">
        <v>40098.839658203135</v>
      </c>
      <c r="AY154" s="34">
        <v>56133.454085466496</v>
      </c>
    </row>
    <row r="155" spans="1:51" x14ac:dyDescent="0.25">
      <c r="A155" s="32">
        <v>44446</v>
      </c>
      <c r="B155" s="33">
        <v>10</v>
      </c>
      <c r="C155" s="34">
        <v>46592.073799264654</v>
      </c>
      <c r="D155" s="34">
        <v>46884.767181062503</v>
      </c>
      <c r="E155" s="34">
        <v>22320.484171875032</v>
      </c>
      <c r="F155" s="34">
        <v>85290.520734937498</v>
      </c>
      <c r="G155" s="34">
        <v>39624.675106371149</v>
      </c>
      <c r="H155" s="34">
        <v>11916.067769640644</v>
      </c>
      <c r="I155" s="34">
        <v>38340.001762340282</v>
      </c>
      <c r="J155" s="34">
        <v>134.70341491699222</v>
      </c>
      <c r="K155" s="34">
        <v>26222.31336720314</v>
      </c>
      <c r="L155" s="34">
        <v>4571.3804954214102</v>
      </c>
      <c r="M155" s="34">
        <v>53302.558254487063</v>
      </c>
      <c r="N155" s="34">
        <v>17160.37975425</v>
      </c>
      <c r="O155" s="34">
        <v>61832.055320837149</v>
      </c>
      <c r="P155" s="34">
        <v>7050.6120211823882</v>
      </c>
      <c r="Q155" s="34">
        <v>37.58254337310791</v>
      </c>
      <c r="R155" s="34">
        <v>7192.9719768945297</v>
      </c>
      <c r="S155" s="34">
        <v>52091.957011113424</v>
      </c>
      <c r="T155" s="34">
        <v>19097.85764478127</v>
      </c>
      <c r="U155" s="34">
        <v>10173.36154376563</v>
      </c>
      <c r="V155" s="34">
        <v>78989.284670406254</v>
      </c>
      <c r="W155" s="34">
        <v>4974.3356000937601</v>
      </c>
      <c r="X155" s="34">
        <v>14593.381458052994</v>
      </c>
      <c r="Y155" s="34">
        <v>30938.774022114845</v>
      </c>
      <c r="Z155" s="34">
        <v>-106.32019653320307</v>
      </c>
      <c r="AA155" s="34">
        <v>27110.711852328135</v>
      </c>
      <c r="AB155" s="34">
        <v>29856.426329437501</v>
      </c>
      <c r="AC155" s="34">
        <v>37367.414585032122</v>
      </c>
      <c r="AD155" s="34">
        <v>44927.574106103653</v>
      </c>
      <c r="AE155" s="34">
        <v>11444.491312999997</v>
      </c>
      <c r="AF155" s="34">
        <v>15.753880389429765</v>
      </c>
      <c r="AG155" s="34">
        <v>26346.7616939375</v>
      </c>
      <c r="AH155" s="34">
        <v>42923.396971988113</v>
      </c>
      <c r="AI155" s="34">
        <v>6857.0629384865906</v>
      </c>
      <c r="AJ155" s="34">
        <v>3.4703629654186443</v>
      </c>
      <c r="AK155" s="34">
        <v>4698.8798850764579</v>
      </c>
      <c r="AL155" s="34">
        <v>19367.732615468762</v>
      </c>
      <c r="AM155" s="34">
        <v>16728.919576640634</v>
      </c>
      <c r="AN155" s="34">
        <v>11131.210944031251</v>
      </c>
      <c r="AO155" s="34">
        <v>55438.401856304692</v>
      </c>
      <c r="AP155" s="34">
        <v>858.88443350122066</v>
      </c>
      <c r="AQ155" s="34">
        <v>64524.196940703128</v>
      </c>
      <c r="AR155" s="34">
        <v>70880.128642998287</v>
      </c>
      <c r="AS155" s="34">
        <v>53719.221529687507</v>
      </c>
      <c r="AT155" s="34">
        <v>28903.804442090644</v>
      </c>
      <c r="AU155" s="34">
        <v>71362.947858899308</v>
      </c>
      <c r="AV155" s="34">
        <v>24840.72439756076</v>
      </c>
      <c r="AW155" s="34">
        <v>2969.0600895468747</v>
      </c>
      <c r="AX155" s="34">
        <v>45898.719509277369</v>
      </c>
      <c r="AY155" s="34">
        <v>69297.905780716494</v>
      </c>
    </row>
    <row r="156" spans="1:51" x14ac:dyDescent="0.25">
      <c r="A156" s="32">
        <v>44446</v>
      </c>
      <c r="B156" s="33">
        <v>11</v>
      </c>
      <c r="C156" s="34">
        <v>51076.619885327164</v>
      </c>
      <c r="D156" s="34">
        <v>49329.65407271876</v>
      </c>
      <c r="E156" s="34">
        <v>25179.03341301563</v>
      </c>
      <c r="F156" s="34">
        <v>93902.703369124996</v>
      </c>
      <c r="G156" s="34">
        <v>43143.692155085228</v>
      </c>
      <c r="H156" s="34">
        <v>11335.010806390652</v>
      </c>
      <c r="I156" s="34">
        <v>42473.012723340275</v>
      </c>
      <c r="J156" s="34">
        <v>136.06398582458499</v>
      </c>
      <c r="K156" s="34">
        <v>28260.224983125019</v>
      </c>
      <c r="L156" s="34">
        <v>5273.9248355736272</v>
      </c>
      <c r="M156" s="34">
        <v>51590.76674441163</v>
      </c>
      <c r="N156" s="34">
        <v>18726.121679687501</v>
      </c>
      <c r="O156" s="34">
        <v>66813.976139962149</v>
      </c>
      <c r="P156" s="34">
        <v>7506.7156789444052</v>
      </c>
      <c r="Q156" s="34">
        <v>39.332023620605469</v>
      </c>
      <c r="R156" s="34">
        <v>7158.7681282421927</v>
      </c>
      <c r="S156" s="34">
        <v>55739.902331722806</v>
      </c>
      <c r="T156" s="34">
        <v>21708.783544406258</v>
      </c>
      <c r="U156" s="34">
        <v>10964.68367004689</v>
      </c>
      <c r="V156" s="34">
        <v>87564.491959343752</v>
      </c>
      <c r="W156" s="34">
        <v>5225.4782956562603</v>
      </c>
      <c r="X156" s="34">
        <v>14290.166476185848</v>
      </c>
      <c r="Y156" s="34">
        <v>31743.447058270362</v>
      </c>
      <c r="Z156" s="34">
        <v>-146.41203796386719</v>
      </c>
      <c r="AA156" s="34">
        <v>29042.538592187499</v>
      </c>
      <c r="AB156" s="34">
        <v>33058.230560843745</v>
      </c>
      <c r="AC156" s="34">
        <v>41660.219151032128</v>
      </c>
      <c r="AD156" s="34">
        <v>49035.59995150991</v>
      </c>
      <c r="AE156" s="34">
        <v>13156.388891999994</v>
      </c>
      <c r="AF156" s="34">
        <v>15.753880389429765</v>
      </c>
      <c r="AG156" s="34">
        <v>28126.325143499998</v>
      </c>
      <c r="AH156" s="34">
        <v>46761.991240363117</v>
      </c>
      <c r="AI156" s="34">
        <v>7230.9086927693497</v>
      </c>
      <c r="AJ156" s="34">
        <v>1.4607823158650035</v>
      </c>
      <c r="AK156" s="34">
        <v>5045.5631471064808</v>
      </c>
      <c r="AL156" s="34">
        <v>21236.328164890638</v>
      </c>
      <c r="AM156" s="34">
        <v>17951.040588187519</v>
      </c>
      <c r="AN156" s="34">
        <v>11194.482101140629</v>
      </c>
      <c r="AO156" s="34">
        <v>59519.011287093745</v>
      </c>
      <c r="AP156" s="34">
        <v>897.04619051660131</v>
      </c>
      <c r="AQ156" s="34">
        <v>71283.82095151562</v>
      </c>
      <c r="AR156" s="34">
        <v>76177.604295982659</v>
      </c>
      <c r="AS156" s="34">
        <v>57491.12779662502</v>
      </c>
      <c r="AT156" s="34">
        <v>28144.086233934409</v>
      </c>
      <c r="AU156" s="34">
        <v>76283.832339274304</v>
      </c>
      <c r="AV156" s="34">
        <v>26853.16642284203</v>
      </c>
      <c r="AW156" s="34">
        <v>4084.6220712714867</v>
      </c>
      <c r="AX156" s="34">
        <v>50669.290018421889</v>
      </c>
      <c r="AY156" s="34">
        <v>76754.616037091517</v>
      </c>
    </row>
    <row r="157" spans="1:51" x14ac:dyDescent="0.25">
      <c r="A157" s="32">
        <v>44446</v>
      </c>
      <c r="B157" s="33">
        <v>12</v>
      </c>
      <c r="C157" s="34">
        <v>53286.568664077167</v>
      </c>
      <c r="D157" s="34">
        <v>51631.447436624992</v>
      </c>
      <c r="E157" s="34">
        <v>27454.540032468747</v>
      </c>
      <c r="F157" s="34">
        <v>98011.991368812509</v>
      </c>
      <c r="G157" s="34">
        <v>49658.784054066578</v>
      </c>
      <c r="H157" s="34">
        <v>11143.992255796902</v>
      </c>
      <c r="I157" s="34">
        <v>43601.222724996536</v>
      </c>
      <c r="J157" s="34">
        <v>139.39122772216808</v>
      </c>
      <c r="K157" s="34">
        <v>28713.572543734394</v>
      </c>
      <c r="L157" s="34">
        <v>5338.1513738103531</v>
      </c>
      <c r="M157" s="34">
        <v>48280.385875323242</v>
      </c>
      <c r="N157" s="34">
        <v>19861.4913905625</v>
      </c>
      <c r="O157" s="34">
        <v>68759.035141118395</v>
      </c>
      <c r="P157" s="34">
        <v>7149.2859898344341</v>
      </c>
      <c r="Q157" s="34">
        <v>38.878195762634277</v>
      </c>
      <c r="R157" s="34">
        <v>7620.512095761721</v>
      </c>
      <c r="S157" s="34">
        <v>57641.711642894676</v>
      </c>
      <c r="T157" s="34">
        <v>22931.946084421888</v>
      </c>
      <c r="U157" s="34">
        <v>12069.75823909376</v>
      </c>
      <c r="V157" s="34">
        <v>91075.819187625006</v>
      </c>
      <c r="W157" s="34">
        <v>5095.2052560468801</v>
      </c>
      <c r="X157" s="34">
        <v>14612.326316263938</v>
      </c>
      <c r="Y157" s="34">
        <v>32064.086902137391</v>
      </c>
      <c r="Z157" s="34">
        <v>-69.567719726562572</v>
      </c>
      <c r="AA157" s="34">
        <v>31035.768965359392</v>
      </c>
      <c r="AB157" s="34">
        <v>34004.612007125004</v>
      </c>
      <c r="AC157" s="34">
        <v>43712.575377219619</v>
      </c>
      <c r="AD157" s="34">
        <v>50930.001013666159</v>
      </c>
      <c r="AE157" s="34">
        <v>12801.740612534997</v>
      </c>
      <c r="AF157" s="34">
        <v>15.753880389429765</v>
      </c>
      <c r="AG157" s="34">
        <v>28592.862641062504</v>
      </c>
      <c r="AH157" s="34">
        <v>47549.684952863114</v>
      </c>
      <c r="AI157" s="34">
        <v>6739.2724895600095</v>
      </c>
      <c r="AJ157" s="34">
        <v>5.0179009754988328</v>
      </c>
      <c r="AK157" s="34">
        <v>5697.1277095717505</v>
      </c>
      <c r="AL157" s="34">
        <v>22191.670762093778</v>
      </c>
      <c r="AM157" s="34">
        <v>19043.916223156251</v>
      </c>
      <c r="AN157" s="34">
        <v>11914.430725656261</v>
      </c>
      <c r="AO157" s="34">
        <v>60273.648653406235</v>
      </c>
      <c r="AP157" s="34">
        <v>862.32102011376924</v>
      </c>
      <c r="AQ157" s="34">
        <v>73903.433996500011</v>
      </c>
      <c r="AR157" s="34">
        <v>78561.365365560792</v>
      </c>
      <c r="AS157" s="34">
        <v>59571.007887750005</v>
      </c>
      <c r="AT157" s="34">
        <v>28545.869027965629</v>
      </c>
      <c r="AU157" s="34">
        <v>77917.706197086809</v>
      </c>
      <c r="AV157" s="34">
        <v>25835.035268967011</v>
      </c>
      <c r="AW157" s="34">
        <v>5504.000700896504</v>
      </c>
      <c r="AX157" s="34">
        <v>52932.053555187536</v>
      </c>
      <c r="AY157" s="34">
        <v>79835.549149310231</v>
      </c>
    </row>
    <row r="158" spans="1:51" x14ac:dyDescent="0.25">
      <c r="A158" s="32">
        <v>44446</v>
      </c>
      <c r="B158" s="33">
        <v>13</v>
      </c>
      <c r="C158" s="34">
        <v>54560.450219358412</v>
      </c>
      <c r="D158" s="34">
        <v>50917.440531874992</v>
      </c>
      <c r="E158" s="34">
        <v>28322.358759968749</v>
      </c>
      <c r="F158" s="34">
        <v>101452.32573912501</v>
      </c>
      <c r="G158" s="34">
        <v>48664.080434052266</v>
      </c>
      <c r="H158" s="34">
        <v>10983.471739468781</v>
      </c>
      <c r="I158" s="34">
        <v>44198.946057355904</v>
      </c>
      <c r="J158" s="34">
        <v>145.9720954895019</v>
      </c>
      <c r="K158" s="34">
        <v>28605.056651937499</v>
      </c>
      <c r="L158" s="34">
        <v>4848.5960366562722</v>
      </c>
      <c r="M158" s="34">
        <v>46572.512369503624</v>
      </c>
      <c r="N158" s="34">
        <v>20477.663311562501</v>
      </c>
      <c r="O158" s="34">
        <v>69260.531268071529</v>
      </c>
      <c r="P158" s="34">
        <v>6573.3407439374441</v>
      </c>
      <c r="Q158" s="34">
        <v>38.919512748718262</v>
      </c>
      <c r="R158" s="34">
        <v>7952.8272847851713</v>
      </c>
      <c r="S158" s="34">
        <v>58642.890091300927</v>
      </c>
      <c r="T158" s="34">
        <v>24495.531485921882</v>
      </c>
      <c r="U158" s="34">
        <v>12984.84423840626</v>
      </c>
      <c r="V158" s="34">
        <v>93241.596364437501</v>
      </c>
      <c r="W158" s="34">
        <v>5188.7355392734398</v>
      </c>
      <c r="X158" s="34">
        <v>12768.785965123232</v>
      </c>
      <c r="Y158" s="34">
        <v>31577.895077638837</v>
      </c>
      <c r="Z158" s="34">
        <v>23.746521606445242</v>
      </c>
      <c r="AA158" s="34">
        <v>30529.884877765639</v>
      </c>
      <c r="AB158" s="34">
        <v>34106.579266562505</v>
      </c>
      <c r="AC158" s="34">
        <v>44499.820522657123</v>
      </c>
      <c r="AD158" s="34">
        <v>52824.187569666166</v>
      </c>
      <c r="AE158" s="34">
        <v>12971.964123048318</v>
      </c>
      <c r="AF158" s="34">
        <v>15.753880389429765</v>
      </c>
      <c r="AG158" s="34">
        <v>28880.931141749999</v>
      </c>
      <c r="AH158" s="34">
        <v>46873.803801144371</v>
      </c>
      <c r="AI158" s="34">
        <v>6678.5891166948913</v>
      </c>
      <c r="AJ158" s="34">
        <v>45.21936939097094</v>
      </c>
      <c r="AK158" s="34">
        <v>6242.3379574381452</v>
      </c>
      <c r="AL158" s="34">
        <v>22620.463879515639</v>
      </c>
      <c r="AM158" s="34">
        <v>18660.804798250025</v>
      </c>
      <c r="AN158" s="34">
        <v>12146.85543906251</v>
      </c>
      <c r="AO158" s="34">
        <v>60434.06079228907</v>
      </c>
      <c r="AP158" s="34">
        <v>885.9657019448249</v>
      </c>
      <c r="AQ158" s="34">
        <v>74059.200547031258</v>
      </c>
      <c r="AR158" s="34">
        <v>78285.538403763916</v>
      </c>
      <c r="AS158" s="34">
        <v>60084.526155593776</v>
      </c>
      <c r="AT158" s="34">
        <v>28123.542652121905</v>
      </c>
      <c r="AU158" s="34">
        <v>79297.540050493059</v>
      </c>
      <c r="AV158" s="34">
        <v>25771.760202123267</v>
      </c>
      <c r="AW158" s="34">
        <v>5211.4638669238384</v>
      </c>
      <c r="AX158" s="34">
        <v>54022.668745707058</v>
      </c>
      <c r="AY158" s="34">
        <v>80679.741406372719</v>
      </c>
    </row>
    <row r="159" spans="1:51" x14ac:dyDescent="0.25">
      <c r="A159" s="32">
        <v>44446</v>
      </c>
      <c r="B159" s="33">
        <v>14</v>
      </c>
      <c r="C159" s="34">
        <v>55213.349939858381</v>
      </c>
      <c r="D159" s="34">
        <v>49870.052250812514</v>
      </c>
      <c r="E159" s="34">
        <v>27574.61905559375</v>
      </c>
      <c r="F159" s="34">
        <v>104838.89688799999</v>
      </c>
      <c r="G159" s="34">
        <v>45969.24309518771</v>
      </c>
      <c r="H159" s="34">
        <v>10117.56576442189</v>
      </c>
      <c r="I159" s="34">
        <v>44628.593307301227</v>
      </c>
      <c r="J159" s="34">
        <v>140.23890304565441</v>
      </c>
      <c r="K159" s="34">
        <v>28385.309712531267</v>
      </c>
      <c r="L159" s="34">
        <v>4254.2730617935558</v>
      </c>
      <c r="M159" s="34">
        <v>45299.530007822272</v>
      </c>
      <c r="N159" s="34">
        <v>20435.341573406251</v>
      </c>
      <c r="O159" s="34">
        <v>68680.834027321529</v>
      </c>
      <c r="P159" s="34">
        <v>5258.1787905324882</v>
      </c>
      <c r="Q159" s="34">
        <v>38.521637916564941</v>
      </c>
      <c r="R159" s="34">
        <v>8034.82614068361</v>
      </c>
      <c r="S159" s="34">
        <v>56823.285204863423</v>
      </c>
      <c r="T159" s="34">
        <v>25721.81614320313</v>
      </c>
      <c r="U159" s="34">
        <v>13614.31408689063</v>
      </c>
      <c r="V159" s="34">
        <v>95805.925431312498</v>
      </c>
      <c r="W159" s="34">
        <v>4763.5770477031292</v>
      </c>
      <c r="X159" s="34">
        <v>12355.344842388935</v>
      </c>
      <c r="Y159" s="34">
        <v>30773.554893211367</v>
      </c>
      <c r="Z159" s="34">
        <v>66.172841186523414</v>
      </c>
      <c r="AA159" s="34">
        <v>29130.574761000018</v>
      </c>
      <c r="AB159" s="34">
        <v>34046.3869661875</v>
      </c>
      <c r="AC159" s="34">
        <v>46884.176143063371</v>
      </c>
      <c r="AD159" s="34">
        <v>54126.10531297866</v>
      </c>
      <c r="AE159" s="34">
        <v>12682.500349999995</v>
      </c>
      <c r="AF159" s="34">
        <v>15.753880389429765</v>
      </c>
      <c r="AG159" s="34">
        <v>28629.137132312499</v>
      </c>
      <c r="AH159" s="34">
        <v>46952.523118488127</v>
      </c>
      <c r="AI159" s="34">
        <v>6412.8841336307787</v>
      </c>
      <c r="AJ159" s="34">
        <v>83.033374249544863</v>
      </c>
      <c r="AK159" s="34">
        <v>6296.5957639378494</v>
      </c>
      <c r="AL159" s="34">
        <v>23123.96226073441</v>
      </c>
      <c r="AM159" s="34">
        <v>18536.422304468739</v>
      </c>
      <c r="AN159" s="34">
        <v>11975.02306376563</v>
      </c>
      <c r="AO159" s="34">
        <v>60105.678332296869</v>
      </c>
      <c r="AP159" s="34">
        <v>821.78410072265604</v>
      </c>
      <c r="AQ159" s="34">
        <v>74074.577798125014</v>
      </c>
      <c r="AR159" s="34">
        <v>76407.959962857654</v>
      </c>
      <c r="AS159" s="34">
        <v>59727.014654781262</v>
      </c>
      <c r="AT159" s="34">
        <v>27895.105077528162</v>
      </c>
      <c r="AU159" s="34">
        <v>79286.927245461804</v>
      </c>
      <c r="AV159" s="34">
        <v>25198.564581154511</v>
      </c>
      <c r="AW159" s="34">
        <v>5779.3405154336042</v>
      </c>
      <c r="AX159" s="34">
        <v>54913.279263882832</v>
      </c>
      <c r="AY159" s="34">
        <v>80843.947460216499</v>
      </c>
    </row>
    <row r="160" spans="1:51" x14ac:dyDescent="0.25">
      <c r="A160" s="32">
        <v>44446</v>
      </c>
      <c r="B160" s="33">
        <v>15</v>
      </c>
      <c r="C160" s="34">
        <v>53201.835377940435</v>
      </c>
      <c r="D160" s="34">
        <v>49350.928122687495</v>
      </c>
      <c r="E160" s="34">
        <v>26875.801440843748</v>
      </c>
      <c r="F160" s="34">
        <v>100197.62581481249</v>
      </c>
      <c r="G160" s="34">
        <v>45938.93515034442</v>
      </c>
      <c r="H160" s="34">
        <v>9897.6221473906517</v>
      </c>
      <c r="I160" s="34">
        <v>43050.554206918401</v>
      </c>
      <c r="J160" s="34">
        <v>135.36959838867182</v>
      </c>
      <c r="K160" s="34">
        <v>27989.075311281256</v>
      </c>
      <c r="L160" s="34">
        <v>3743.750026247526</v>
      </c>
      <c r="M160" s="34">
        <v>44377.630387477519</v>
      </c>
      <c r="N160" s="34">
        <v>19396.8874688125</v>
      </c>
      <c r="O160" s="34">
        <v>66209.923067180891</v>
      </c>
      <c r="P160" s="34">
        <v>6449.2552362967472</v>
      </c>
      <c r="Q160" s="34">
        <v>27.181275844573975</v>
      </c>
      <c r="R160" s="34">
        <v>7838.153413125001</v>
      </c>
      <c r="S160" s="34">
        <v>56333.799521550929</v>
      </c>
      <c r="T160" s="34">
        <v>24519.113281031248</v>
      </c>
      <c r="U160" s="34">
        <v>13118.27059915626</v>
      </c>
      <c r="V160" s="34">
        <v>92178.461684468755</v>
      </c>
      <c r="W160" s="34">
        <v>4674.0586941562506</v>
      </c>
      <c r="X160" s="34">
        <v>12262.962678412343</v>
      </c>
      <c r="Y160" s="34">
        <v>30168.851852684693</v>
      </c>
      <c r="Z160" s="34">
        <v>-54.733650207519659</v>
      </c>
      <c r="AA160" s="34">
        <v>28567.675259515643</v>
      </c>
      <c r="AB160" s="34">
        <v>32375.741053156245</v>
      </c>
      <c r="AC160" s="34">
        <v>46109.876756188372</v>
      </c>
      <c r="AD160" s="34">
        <v>51817.955305197407</v>
      </c>
      <c r="AE160" s="34">
        <v>13170.209541999997</v>
      </c>
      <c r="AF160" s="34">
        <v>15.753880389429765</v>
      </c>
      <c r="AG160" s="34">
        <v>27562.529654187503</v>
      </c>
      <c r="AH160" s="34">
        <v>45044.657211894366</v>
      </c>
      <c r="AI160" s="34">
        <v>6436.1559972834557</v>
      </c>
      <c r="AJ160" s="34">
        <v>124.31862809250464</v>
      </c>
      <c r="AK160" s="34">
        <v>5373.0184998605991</v>
      </c>
      <c r="AL160" s="34">
        <v>23089.294585437518</v>
      </c>
      <c r="AM160" s="34">
        <v>17063.065779031273</v>
      </c>
      <c r="AN160" s="34">
        <v>11921.7585061875</v>
      </c>
      <c r="AO160" s="34">
        <v>58030.81043332813</v>
      </c>
      <c r="AP160" s="34">
        <v>771.22310311230501</v>
      </c>
      <c r="AQ160" s="34">
        <v>71383.455687703128</v>
      </c>
      <c r="AR160" s="34">
        <v>75705.364953357639</v>
      </c>
      <c r="AS160" s="34">
        <v>58983.950637921887</v>
      </c>
      <c r="AT160" s="34">
        <v>27662.009531684409</v>
      </c>
      <c r="AU160" s="34">
        <v>75304.313237461814</v>
      </c>
      <c r="AV160" s="34">
        <v>23984.988362685777</v>
      </c>
      <c r="AW160" s="34">
        <v>7164.0467216933639</v>
      </c>
      <c r="AX160" s="34">
        <v>53945.453224058641</v>
      </c>
      <c r="AY160" s="34">
        <v>77609.935320903984</v>
      </c>
    </row>
    <row r="161" spans="1:51" x14ac:dyDescent="0.25">
      <c r="A161" s="32">
        <v>44446</v>
      </c>
      <c r="B161" s="33">
        <v>16</v>
      </c>
      <c r="C161" s="34">
        <v>49506.334091923942</v>
      </c>
      <c r="D161" s="34">
        <v>49340.973504656256</v>
      </c>
      <c r="E161" s="34">
        <v>25103.051903609383</v>
      </c>
      <c r="F161" s="34">
        <v>90237.132540531253</v>
      </c>
      <c r="G161" s="34">
        <v>46811.543144206531</v>
      </c>
      <c r="H161" s="34">
        <v>10673.71507987503</v>
      </c>
      <c r="I161" s="34">
        <v>41864.011182582472</v>
      </c>
      <c r="J161" s="34">
        <v>132.07589340209972</v>
      </c>
      <c r="K161" s="34">
        <v>27112.454875218769</v>
      </c>
      <c r="L161" s="34">
        <v>3340.8330169210458</v>
      </c>
      <c r="M161" s="34">
        <v>44740.21987330207</v>
      </c>
      <c r="N161" s="34">
        <v>18974.900481968751</v>
      </c>
      <c r="O161" s="34">
        <v>64172.055855805898</v>
      </c>
      <c r="P161" s="34">
        <v>5411.8643343974818</v>
      </c>
      <c r="Q161" s="34">
        <v>39.191143035888672</v>
      </c>
      <c r="R161" s="34">
        <v>7762.8532793359536</v>
      </c>
      <c r="S161" s="34">
        <v>56487.319399175933</v>
      </c>
      <c r="T161" s="34">
        <v>23571.417943765628</v>
      </c>
      <c r="U161" s="34">
        <v>12571.709885281261</v>
      </c>
      <c r="V161" s="34">
        <v>85231.217181718748</v>
      </c>
      <c r="W161" s="34">
        <v>4824.5074476015598</v>
      </c>
      <c r="X161" s="34">
        <v>12298.690343342041</v>
      </c>
      <c r="Y161" s="34">
        <v>30972.620294533295</v>
      </c>
      <c r="Z161" s="34">
        <v>-46.502132263183512</v>
      </c>
      <c r="AA161" s="34">
        <v>30797.9038711094</v>
      </c>
      <c r="AB161" s="34">
        <v>31509.939709312501</v>
      </c>
      <c r="AC161" s="34">
        <v>43903.317305250865</v>
      </c>
      <c r="AD161" s="34">
        <v>47166.422709041173</v>
      </c>
      <c r="AE161" s="34">
        <v>13668.206709999999</v>
      </c>
      <c r="AF161" s="34">
        <v>15.753880389429765</v>
      </c>
      <c r="AG161" s="34">
        <v>27349.591362312498</v>
      </c>
      <c r="AH161" s="34">
        <v>33042.561126464709</v>
      </c>
      <c r="AI161" s="34">
        <v>6696.7821152523447</v>
      </c>
      <c r="AJ161" s="34">
        <v>14.06492047234434</v>
      </c>
      <c r="AK161" s="34">
        <v>6468.8926012306874</v>
      </c>
      <c r="AL161" s="34">
        <v>23096.9278274219</v>
      </c>
      <c r="AM161" s="34">
        <v>16128.875312687518</v>
      </c>
      <c r="AN161" s="34">
        <v>12032.42841275</v>
      </c>
      <c r="AO161" s="34">
        <v>56471.098362820325</v>
      </c>
      <c r="AP161" s="34">
        <v>891.4537741093759</v>
      </c>
      <c r="AQ161" s="34">
        <v>69879.264957562496</v>
      </c>
      <c r="AR161" s="34">
        <v>73867.350423873257</v>
      </c>
      <c r="AS161" s="34">
        <v>59392.887335296895</v>
      </c>
      <c r="AT161" s="34">
        <v>27715.018901778138</v>
      </c>
      <c r="AU161" s="34">
        <v>72241.512688368064</v>
      </c>
      <c r="AV161" s="34">
        <v>25207.450132623271</v>
      </c>
      <c r="AW161" s="34">
        <v>7409.6132936978202</v>
      </c>
      <c r="AX161" s="34">
        <v>51107.137053488288</v>
      </c>
      <c r="AY161" s="34">
        <v>73017.5296101852</v>
      </c>
    </row>
    <row r="162" spans="1:51" x14ac:dyDescent="0.25">
      <c r="A162" s="32">
        <v>44446</v>
      </c>
      <c r="B162" s="33">
        <v>17</v>
      </c>
      <c r="C162" s="34">
        <v>46169.363016545904</v>
      </c>
      <c r="D162" s="34">
        <v>48843.946250187495</v>
      </c>
      <c r="E162" s="34">
        <v>23996.934146125004</v>
      </c>
      <c r="F162" s="34">
        <v>86697.033580749994</v>
      </c>
      <c r="G162" s="34">
        <v>46601.038359252736</v>
      </c>
      <c r="H162" s="34">
        <v>10357.205959468774</v>
      </c>
      <c r="I162" s="34">
        <v>40532.875840129345</v>
      </c>
      <c r="J162" s="34">
        <v>136.72883605957031</v>
      </c>
      <c r="K162" s="34">
        <v>26541.42149631252</v>
      </c>
      <c r="L162" s="34">
        <v>4309.3404936339211</v>
      </c>
      <c r="M162" s="34">
        <v>43131.163300283806</v>
      </c>
      <c r="N162" s="34">
        <v>18384.639588031248</v>
      </c>
      <c r="O162" s="34">
        <v>61918.187565134023</v>
      </c>
      <c r="P162" s="34">
        <v>6708.6102004975564</v>
      </c>
      <c r="Q162" s="34">
        <v>39.073681831359863</v>
      </c>
      <c r="R162" s="34">
        <v>7401.6636158593765</v>
      </c>
      <c r="S162" s="34">
        <v>54781.508643300927</v>
      </c>
      <c r="T162" s="34">
        <v>21707.914136593761</v>
      </c>
      <c r="U162" s="34">
        <v>11499.828750546882</v>
      </c>
      <c r="V162" s="34">
        <v>83101.008479218741</v>
      </c>
      <c r="W162" s="34">
        <v>4405.4194094375098</v>
      </c>
      <c r="X162" s="34">
        <v>13277.719767756003</v>
      </c>
      <c r="Y162" s="34">
        <v>30534.943230287769</v>
      </c>
      <c r="Z162" s="34">
        <v>-65.649155273437557</v>
      </c>
      <c r="AA162" s="34">
        <v>29973.67582698437</v>
      </c>
      <c r="AB162" s="34">
        <v>30505.302479593767</v>
      </c>
      <c r="AC162" s="34">
        <v>38988.219044282123</v>
      </c>
      <c r="AD162" s="34">
        <v>45237.386758697416</v>
      </c>
      <c r="AE162" s="34">
        <v>12498.445910000004</v>
      </c>
      <c r="AF162" s="34">
        <v>15.753880389429765</v>
      </c>
      <c r="AG162" s="34">
        <v>26328.631789749998</v>
      </c>
      <c r="AH162" s="34">
        <v>30892.23164331069</v>
      </c>
      <c r="AI162" s="34">
        <v>6551.2738991370225</v>
      </c>
      <c r="AJ162" s="34">
        <v>8.42750374584881</v>
      </c>
      <c r="AK162" s="34">
        <v>4822.091324791737</v>
      </c>
      <c r="AL162" s="34">
        <v>22805.783257656261</v>
      </c>
      <c r="AM162" s="34">
        <v>16120.264726093781</v>
      </c>
      <c r="AN162" s="34">
        <v>12155.434020781249</v>
      </c>
      <c r="AO162" s="34">
        <v>55719.410855738286</v>
      </c>
      <c r="AP162" s="34">
        <v>802.85414874267599</v>
      </c>
      <c r="AQ162" s="34">
        <v>67735.231855609381</v>
      </c>
      <c r="AR162" s="34">
        <v>72188.970680482671</v>
      </c>
      <c r="AS162" s="34">
        <v>58657.453412093768</v>
      </c>
      <c r="AT162" s="34">
        <v>27434.73022121565</v>
      </c>
      <c r="AU162" s="34">
        <v>71145.824368461806</v>
      </c>
      <c r="AV162" s="34">
        <v>25819.678303748271</v>
      </c>
      <c r="AW162" s="34">
        <v>5192.2431605038419</v>
      </c>
      <c r="AX162" s="34">
        <v>50089.348033738301</v>
      </c>
      <c r="AY162" s="34">
        <v>70909.292217404</v>
      </c>
    </row>
    <row r="163" spans="1:51" x14ac:dyDescent="0.25">
      <c r="A163" s="32">
        <v>44446</v>
      </c>
      <c r="B163" s="33">
        <v>18</v>
      </c>
      <c r="C163" s="34">
        <v>46370.752871170916</v>
      </c>
      <c r="D163" s="34">
        <v>46464.138512999998</v>
      </c>
      <c r="E163" s="34">
        <v>23698.66327925001</v>
      </c>
      <c r="F163" s="34">
        <v>86843.224273437503</v>
      </c>
      <c r="G163" s="34">
        <v>44278.887321246308</v>
      </c>
      <c r="H163" s="34">
        <v>9483.0280043593884</v>
      </c>
      <c r="I163" s="34">
        <v>38406.834561230913</v>
      </c>
      <c r="J163" s="34">
        <v>133.38632392883301</v>
      </c>
      <c r="K163" s="34">
        <v>25265.97173678127</v>
      </c>
      <c r="L163" s="34">
        <v>3724.7990331984038</v>
      </c>
      <c r="M163" s="34">
        <v>40630.616690201816</v>
      </c>
      <c r="N163" s="34">
        <v>17933.585403749999</v>
      </c>
      <c r="O163" s="34">
        <v>58267.297114602778</v>
      </c>
      <c r="P163" s="34">
        <v>6520.890023327659</v>
      </c>
      <c r="Q163" s="34">
        <v>42.018344879150391</v>
      </c>
      <c r="R163" s="34">
        <v>7476.6671913867285</v>
      </c>
      <c r="S163" s="34">
        <v>54380.640523457172</v>
      </c>
      <c r="T163" s="34">
        <v>20596.235174843761</v>
      </c>
      <c r="U163" s="34">
        <v>10719.321274203141</v>
      </c>
      <c r="V163" s="34">
        <v>83492.933989656245</v>
      </c>
      <c r="W163" s="34">
        <v>4140.9488575312498</v>
      </c>
      <c r="X163" s="34">
        <v>11817.880509303024</v>
      </c>
      <c r="Y163" s="34">
        <v>27030.106760702256</v>
      </c>
      <c r="Z163" s="34">
        <v>155.38715240478527</v>
      </c>
      <c r="AA163" s="34">
        <v>27048.479899968774</v>
      </c>
      <c r="AB163" s="34">
        <v>28803.87863240626</v>
      </c>
      <c r="AC163" s="34">
        <v>38250.936131375885</v>
      </c>
      <c r="AD163" s="34">
        <v>45902.288189791165</v>
      </c>
      <c r="AE163" s="34">
        <v>10567.053251999992</v>
      </c>
      <c r="AF163" s="34">
        <v>15.753880389429765</v>
      </c>
      <c r="AG163" s="34">
        <v>25380.5975831875</v>
      </c>
      <c r="AH163" s="34">
        <v>44707.444986113122</v>
      </c>
      <c r="AI163" s="34">
        <v>6317.3532378453174</v>
      </c>
      <c r="AJ163" s="34">
        <v>18.496931468569358</v>
      </c>
      <c r="AK163" s="34">
        <v>4028.862950464631</v>
      </c>
      <c r="AL163" s="34">
        <v>22641.749133234389</v>
      </c>
      <c r="AM163" s="34">
        <v>16285.810347953149</v>
      </c>
      <c r="AN163" s="34">
        <v>11926.379805671881</v>
      </c>
      <c r="AO163" s="34">
        <v>56816.85403452735</v>
      </c>
      <c r="AP163" s="34">
        <v>738.17502228027388</v>
      </c>
      <c r="AQ163" s="34">
        <v>64879.444868109393</v>
      </c>
      <c r="AR163" s="34">
        <v>66440.392554732651</v>
      </c>
      <c r="AS163" s="34">
        <v>57021.448392078149</v>
      </c>
      <c r="AT163" s="34">
        <v>25521.243185778141</v>
      </c>
      <c r="AU163" s="34">
        <v>70146.026805305548</v>
      </c>
      <c r="AV163" s="34">
        <v>26205.937077529517</v>
      </c>
      <c r="AW163" s="34">
        <v>3681.8964160803334</v>
      </c>
      <c r="AX163" s="34">
        <v>49876.397392343773</v>
      </c>
      <c r="AY163" s="34">
        <v>69625.329315497744</v>
      </c>
    </row>
    <row r="164" spans="1:51" x14ac:dyDescent="0.25">
      <c r="A164" s="32">
        <v>44446</v>
      </c>
      <c r="B164" s="33">
        <v>19</v>
      </c>
      <c r="C164" s="34">
        <v>44600.080444920924</v>
      </c>
      <c r="D164" s="34">
        <v>45399.418633531255</v>
      </c>
      <c r="E164" s="34">
        <v>22668.111552984399</v>
      </c>
      <c r="F164" s="34">
        <v>87576.467517437501</v>
      </c>
      <c r="G164" s="34">
        <v>42007.009867900451</v>
      </c>
      <c r="H164" s="34">
        <v>8448.8490626093881</v>
      </c>
      <c r="I164" s="34">
        <v>36343.573416637162</v>
      </c>
      <c r="J164" s="34">
        <v>147.8979759216308</v>
      </c>
      <c r="K164" s="34">
        <v>25378.288023843772</v>
      </c>
      <c r="L164" s="34">
        <v>2713.7068645216859</v>
      </c>
      <c r="M164" s="34">
        <v>39009.830684591892</v>
      </c>
      <c r="N164" s="34">
        <v>17951.546394281249</v>
      </c>
      <c r="O164" s="34">
        <v>56409.734120040266</v>
      </c>
      <c r="P164" s="34">
        <v>6916.9072963636854</v>
      </c>
      <c r="Q164" s="34">
        <v>40.0509033203125</v>
      </c>
      <c r="R164" s="34">
        <v>8204.4669441992246</v>
      </c>
      <c r="S164" s="34">
        <v>54780.230879082177</v>
      </c>
      <c r="T164" s="34">
        <v>20145.427029140636</v>
      </c>
      <c r="U164" s="34">
        <v>10310.158347984379</v>
      </c>
      <c r="V164" s="34">
        <v>87740.091628562499</v>
      </c>
      <c r="W164" s="34">
        <v>3856.4839008515696</v>
      </c>
      <c r="X164" s="34">
        <v>10626.101642310772</v>
      </c>
      <c r="Y164" s="34">
        <v>25359.375139252606</v>
      </c>
      <c r="Z164" s="34">
        <v>233.59091003417973</v>
      </c>
      <c r="AA164" s="34">
        <v>26431.035007640647</v>
      </c>
      <c r="AB164" s="34">
        <v>26610.884695953137</v>
      </c>
      <c r="AC164" s="34">
        <v>37643.646476969639</v>
      </c>
      <c r="AD164" s="34">
        <v>49512.093231384912</v>
      </c>
      <c r="AE164" s="34">
        <v>10578.254528999994</v>
      </c>
      <c r="AF164" s="34">
        <v>15.753880389429765</v>
      </c>
      <c r="AG164" s="34">
        <v>25867.109474468751</v>
      </c>
      <c r="AH164" s="34">
        <v>46715.082902113136</v>
      </c>
      <c r="AI164" s="34">
        <v>6482.2309124566173</v>
      </c>
      <c r="AJ164" s="34">
        <v>0.50329282266187647</v>
      </c>
      <c r="AK164" s="34">
        <v>3623.0674865076735</v>
      </c>
      <c r="AL164" s="34">
        <v>24918.519637953144</v>
      </c>
      <c r="AM164" s="34">
        <v>16701.829736968757</v>
      </c>
      <c r="AN164" s="34">
        <v>12316.352654406248</v>
      </c>
      <c r="AO164" s="34">
        <v>57340.285097308595</v>
      </c>
      <c r="AP164" s="34">
        <v>706.7027834371338</v>
      </c>
      <c r="AQ164" s="34">
        <v>60739.675034921886</v>
      </c>
      <c r="AR164" s="34">
        <v>63342.996705123289</v>
      </c>
      <c r="AS164" s="34">
        <v>58775.3370334219</v>
      </c>
      <c r="AT164" s="34">
        <v>23728.021737168787</v>
      </c>
      <c r="AU164" s="34">
        <v>72657.33517186805</v>
      </c>
      <c r="AV164" s="34">
        <v>27477.341992154521</v>
      </c>
      <c r="AW164" s="34">
        <v>3998.8350874296921</v>
      </c>
      <c r="AX164" s="34">
        <v>53218.50350985548</v>
      </c>
      <c r="AY164" s="34">
        <v>64416.426310903989</v>
      </c>
    </row>
    <row r="165" spans="1:51" x14ac:dyDescent="0.25">
      <c r="A165" s="32">
        <v>44446</v>
      </c>
      <c r="B165" s="33">
        <v>20</v>
      </c>
      <c r="C165" s="34">
        <v>47437.388847045921</v>
      </c>
      <c r="D165" s="34">
        <v>51233.168501968743</v>
      </c>
      <c r="E165" s="34">
        <v>25493.050297406258</v>
      </c>
      <c r="F165" s="34">
        <v>90962.754743156256</v>
      </c>
      <c r="G165" s="34">
        <v>48061.93301285636</v>
      </c>
      <c r="H165" s="34">
        <v>8024.1913158125217</v>
      </c>
      <c r="I165" s="34">
        <v>37022.015496363725</v>
      </c>
      <c r="J165" s="34">
        <v>169.1164360046387</v>
      </c>
      <c r="K165" s="34">
        <v>28356.546249031271</v>
      </c>
      <c r="L165" s="34">
        <v>3047.921192450227</v>
      </c>
      <c r="M165" s="34">
        <v>39663.207969597868</v>
      </c>
      <c r="N165" s="34">
        <v>20362.570518187502</v>
      </c>
      <c r="O165" s="34">
        <v>61520.364777149647</v>
      </c>
      <c r="P165" s="34">
        <v>7657.9503418514578</v>
      </c>
      <c r="Q165" s="34">
        <v>39.22293758392334</v>
      </c>
      <c r="R165" s="34">
        <v>9666.6625144140671</v>
      </c>
      <c r="S165" s="34">
        <v>66142.188243144687</v>
      </c>
      <c r="T165" s="34">
        <v>22340.658156875008</v>
      </c>
      <c r="U165" s="34">
        <v>11623.940254968771</v>
      </c>
      <c r="V165" s="34">
        <v>100473.906014875</v>
      </c>
      <c r="W165" s="34">
        <v>3906.73599389844</v>
      </c>
      <c r="X165" s="34">
        <v>12724.437157967001</v>
      </c>
      <c r="Y165" s="34">
        <v>25994.134970012445</v>
      </c>
      <c r="Z165" s="34">
        <v>194.15719238281253</v>
      </c>
      <c r="AA165" s="34">
        <v>33306.63249920313</v>
      </c>
      <c r="AB165" s="34">
        <v>25543.986671890652</v>
      </c>
      <c r="AC165" s="34">
        <v>40152.644507500881</v>
      </c>
      <c r="AD165" s="34">
        <v>59005.115649791158</v>
      </c>
      <c r="AE165" s="34">
        <v>12153.972194000002</v>
      </c>
      <c r="AF165" s="34">
        <v>15.753880389429765</v>
      </c>
      <c r="AG165" s="34">
        <v>32283.669630812499</v>
      </c>
      <c r="AH165" s="34">
        <v>59796.87528142563</v>
      </c>
      <c r="AI165" s="34">
        <v>8074.2304229988285</v>
      </c>
      <c r="AJ165" s="34">
        <v>1.2055666885410687</v>
      </c>
      <c r="AK165" s="34">
        <v>3652.8757726049507</v>
      </c>
      <c r="AL165" s="34">
        <v>31158.371450078128</v>
      </c>
      <c r="AM165" s="34">
        <v>21415.528850656283</v>
      </c>
      <c r="AN165" s="34">
        <v>14479.914017687501</v>
      </c>
      <c r="AO165" s="34">
        <v>63562.903684214842</v>
      </c>
      <c r="AP165" s="34">
        <v>803.37342799465557</v>
      </c>
      <c r="AQ165" s="34">
        <v>59190.032344796891</v>
      </c>
      <c r="AR165" s="34">
        <v>70767.740702217023</v>
      </c>
      <c r="AS165" s="34">
        <v>72132.516078984379</v>
      </c>
      <c r="AT165" s="34">
        <v>24865.132112450025</v>
      </c>
      <c r="AU165" s="34">
        <v>81027.969197743048</v>
      </c>
      <c r="AV165" s="34">
        <v>33527.523047560775</v>
      </c>
      <c r="AW165" s="34">
        <v>5300.2000277695406</v>
      </c>
      <c r="AX165" s="34">
        <v>65466.909207875011</v>
      </c>
      <c r="AY165" s="34">
        <v>61472.561093935219</v>
      </c>
    </row>
    <row r="166" spans="1:51" x14ac:dyDescent="0.25">
      <c r="A166" s="32">
        <v>44446</v>
      </c>
      <c r="B166" s="33">
        <v>21</v>
      </c>
      <c r="C166" s="34">
        <v>48049.674060202175</v>
      </c>
      <c r="D166" s="34">
        <v>55002.142656624987</v>
      </c>
      <c r="E166" s="34">
        <v>28361.620705421879</v>
      </c>
      <c r="F166" s="34">
        <v>97342.985263187511</v>
      </c>
      <c r="G166" s="34">
        <v>51098.038777093738</v>
      </c>
      <c r="H166" s="34">
        <v>8280.1093335625192</v>
      </c>
      <c r="I166" s="34">
        <v>38053.768466457492</v>
      </c>
      <c r="J166" s="34">
        <v>184.83044815063482</v>
      </c>
      <c r="K166" s="34">
        <v>31251.919072218749</v>
      </c>
      <c r="L166" s="34">
        <v>2588.1229201683127</v>
      </c>
      <c r="M166" s="34">
        <v>43628.378629348634</v>
      </c>
      <c r="N166" s="34">
        <v>21574.059244656251</v>
      </c>
      <c r="O166" s="34">
        <v>67148.403221759014</v>
      </c>
      <c r="P166" s="34">
        <v>6621.8985159062577</v>
      </c>
      <c r="Q166" s="34">
        <v>39.404424667358398</v>
      </c>
      <c r="R166" s="34">
        <v>11037.357099921879</v>
      </c>
      <c r="S166" s="34">
        <v>74957.952914519672</v>
      </c>
      <c r="T166" s="34">
        <v>24005.541274812509</v>
      </c>
      <c r="U166" s="34">
        <v>13357.977566062511</v>
      </c>
      <c r="V166" s="34">
        <v>111993.72329906251</v>
      </c>
      <c r="W166" s="34">
        <v>4295.2019537031301</v>
      </c>
      <c r="X166" s="34">
        <v>12609.529336529518</v>
      </c>
      <c r="Y166" s="34">
        <v>27680.017024603916</v>
      </c>
      <c r="Z166" s="34">
        <v>158.17612091064461</v>
      </c>
      <c r="AA166" s="34">
        <v>38215.708026000037</v>
      </c>
      <c r="AB166" s="34">
        <v>25303.498993140638</v>
      </c>
      <c r="AC166" s="34">
        <v>43729.796476000876</v>
      </c>
      <c r="AD166" s="34">
        <v>66789.765432103653</v>
      </c>
      <c r="AE166" s="34">
        <v>12883.779912999995</v>
      </c>
      <c r="AF166" s="34">
        <v>15.753880389429765</v>
      </c>
      <c r="AG166" s="34">
        <v>35736.301360062498</v>
      </c>
      <c r="AH166" s="34">
        <v>70139.768121581874</v>
      </c>
      <c r="AI166" s="34">
        <v>9725.7578613281294</v>
      </c>
      <c r="AJ166" s="34">
        <v>1.2109644898885108</v>
      </c>
      <c r="AK166" s="34">
        <v>4042.2155912343696</v>
      </c>
      <c r="AL166" s="34">
        <v>34211.605664562499</v>
      </c>
      <c r="AM166" s="34">
        <v>23575.227647484389</v>
      </c>
      <c r="AN166" s="34">
        <v>15532.611244374999</v>
      </c>
      <c r="AO166" s="34">
        <v>67803.625278472653</v>
      </c>
      <c r="AP166" s="34">
        <v>958.11442499999998</v>
      </c>
      <c r="AQ166" s="34">
        <v>59508.817057656248</v>
      </c>
      <c r="AR166" s="34">
        <v>76633.199070748262</v>
      </c>
      <c r="AS166" s="34">
        <v>80251.72163575</v>
      </c>
      <c r="AT166" s="34">
        <v>25231.158013887532</v>
      </c>
      <c r="AU166" s="34">
        <v>88459.077524211811</v>
      </c>
      <c r="AV166" s="34">
        <v>39990.457128498267</v>
      </c>
      <c r="AW166" s="34">
        <v>6192.9387811836095</v>
      </c>
      <c r="AX166" s="34">
        <v>74149.690486890628</v>
      </c>
      <c r="AY166" s="34">
        <v>60344.394327575879</v>
      </c>
    </row>
    <row r="167" spans="1:51" x14ac:dyDescent="0.25">
      <c r="A167" s="32">
        <v>44446</v>
      </c>
      <c r="B167" s="33">
        <v>22</v>
      </c>
      <c r="C167" s="34">
        <v>45593.446597655311</v>
      </c>
      <c r="D167" s="34">
        <v>54307.606299124993</v>
      </c>
      <c r="E167" s="34">
        <v>27694.074769718754</v>
      </c>
      <c r="F167" s="34">
        <v>93207.8886890625</v>
      </c>
      <c r="G167" s="34">
        <v>50658.923042343733</v>
      </c>
      <c r="H167" s="34">
        <v>7923.692095578157</v>
      </c>
      <c r="I167" s="34">
        <v>36529.036897293401</v>
      </c>
      <c r="J167" s="34">
        <v>175.76927947998053</v>
      </c>
      <c r="K167" s="34">
        <v>30469.789254671879</v>
      </c>
      <c r="L167" s="34">
        <v>2929.6986688112811</v>
      </c>
      <c r="M167" s="34">
        <v>43427.777429935057</v>
      </c>
      <c r="N167" s="34">
        <v>20388.11924578125</v>
      </c>
      <c r="O167" s="34">
        <v>66252.146227884019</v>
      </c>
      <c r="P167" s="34">
        <v>6885.8252517695464</v>
      </c>
      <c r="Q167" s="34">
        <v>39.473967552185059</v>
      </c>
      <c r="R167" s="34">
        <v>11242.59328294923</v>
      </c>
      <c r="S167" s="34">
        <v>75258.478075207182</v>
      </c>
      <c r="T167" s="34">
        <v>22719.596954328128</v>
      </c>
      <c r="U167" s="34">
        <v>12831.734609015641</v>
      </c>
      <c r="V167" s="34">
        <v>110771.78676575</v>
      </c>
      <c r="W167" s="34">
        <v>4224.5981007499995</v>
      </c>
      <c r="X167" s="34">
        <v>13650.92642974828</v>
      </c>
      <c r="Y167" s="34">
        <v>27041.949046895745</v>
      </c>
      <c r="Z167" s="34">
        <v>73.297605590820368</v>
      </c>
      <c r="AA167" s="34">
        <v>37189.120688671886</v>
      </c>
      <c r="AB167" s="34">
        <v>23883.980284640631</v>
      </c>
      <c r="AC167" s="34">
        <v>42160.517364875872</v>
      </c>
      <c r="AD167" s="34">
        <v>66733.834253228662</v>
      </c>
      <c r="AE167" s="34">
        <v>13749.310187999999</v>
      </c>
      <c r="AF167" s="34">
        <v>15.753880389429765</v>
      </c>
      <c r="AG167" s="34">
        <v>35354.607746062495</v>
      </c>
      <c r="AH167" s="34">
        <v>69259.794067831885</v>
      </c>
      <c r="AI167" s="34">
        <v>9841.7353515625109</v>
      </c>
      <c r="AJ167" s="34">
        <v>0.7156103292539342</v>
      </c>
      <c r="AK167" s="34">
        <v>4104.4417126015705</v>
      </c>
      <c r="AL167" s="34">
        <v>33984.702514843753</v>
      </c>
      <c r="AM167" s="34">
        <v>22998.188930343778</v>
      </c>
      <c r="AN167" s="34">
        <v>15071.590210999999</v>
      </c>
      <c r="AO167" s="34">
        <v>67091.212120410157</v>
      </c>
      <c r="AP167" s="34">
        <v>987.10890200000006</v>
      </c>
      <c r="AQ167" s="34">
        <v>56799.716780289069</v>
      </c>
      <c r="AR167" s="34">
        <v>76266.151290670154</v>
      </c>
      <c r="AS167" s="34">
        <v>79565.459237156247</v>
      </c>
      <c r="AT167" s="34">
        <v>23865.473992418778</v>
      </c>
      <c r="AU167" s="34">
        <v>86419.040386180553</v>
      </c>
      <c r="AV167" s="34">
        <v>39371.315022904513</v>
      </c>
      <c r="AW167" s="34">
        <v>6302.0618897285258</v>
      </c>
      <c r="AX167" s="34">
        <v>74539.629739374999</v>
      </c>
      <c r="AY167" s="34">
        <v>56407.860644888395</v>
      </c>
    </row>
    <row r="168" spans="1:51" x14ac:dyDescent="0.25">
      <c r="A168" s="32">
        <v>44446</v>
      </c>
      <c r="B168" s="33">
        <v>23</v>
      </c>
      <c r="C168" s="34">
        <v>41015.035404045942</v>
      </c>
      <c r="D168" s="34">
        <v>50968.763751499995</v>
      </c>
      <c r="E168" s="34">
        <v>25509.093472484386</v>
      </c>
      <c r="F168" s="34">
        <v>85023.319384437506</v>
      </c>
      <c r="G168" s="34">
        <v>47317.849221843746</v>
      </c>
      <c r="H168" s="34">
        <v>7564.0812211250195</v>
      </c>
      <c r="I168" s="34">
        <v>33194.689246238733</v>
      </c>
      <c r="J168" s="34">
        <v>165.03800964355472</v>
      </c>
      <c r="K168" s="34">
        <v>28286.419569734389</v>
      </c>
      <c r="L168" s="34">
        <v>2499.6965724312977</v>
      </c>
      <c r="M168" s="34">
        <v>42027.294316481333</v>
      </c>
      <c r="N168" s="34">
        <v>18496.3352265625</v>
      </c>
      <c r="O168" s="34">
        <v>60667.895902352771</v>
      </c>
      <c r="P168" s="34">
        <v>7208.1763725859491</v>
      </c>
      <c r="Q168" s="34">
        <v>39.954878807067871</v>
      </c>
      <c r="R168" s="34">
        <v>10468.944968300799</v>
      </c>
      <c r="S168" s="34">
        <v>70530.125814738421</v>
      </c>
      <c r="T168" s="34">
        <v>20410.383728640641</v>
      </c>
      <c r="U168" s="34">
        <v>11606.778052</v>
      </c>
      <c r="V168" s="34">
        <v>103307.48122975</v>
      </c>
      <c r="W168" s="34">
        <v>4072.35196710938</v>
      </c>
      <c r="X168" s="34">
        <v>12278.595303732713</v>
      </c>
      <c r="Y168" s="34">
        <v>25582.147185686241</v>
      </c>
      <c r="Z168" s="34">
        <v>38.974514770507895</v>
      </c>
      <c r="AA168" s="34">
        <v>34524.903750968762</v>
      </c>
      <c r="AB168" s="34">
        <v>21976.39609660938</v>
      </c>
      <c r="AC168" s="34">
        <v>39084.031958032123</v>
      </c>
      <c r="AD168" s="34">
        <v>61360.701337447405</v>
      </c>
      <c r="AE168" s="34">
        <v>13467.562677999986</v>
      </c>
      <c r="AF168" s="34">
        <v>15.753880389429765</v>
      </c>
      <c r="AG168" s="34">
        <v>32657.486403625</v>
      </c>
      <c r="AH168" s="34">
        <v>65324.102338081873</v>
      </c>
      <c r="AI168" s="34">
        <v>9224.7843261718899</v>
      </c>
      <c r="AJ168" s="34">
        <v>0.59412871087494068</v>
      </c>
      <c r="AK168" s="34">
        <v>3847.35862179688</v>
      </c>
      <c r="AL168" s="34">
        <v>31611.92874634375</v>
      </c>
      <c r="AM168" s="34">
        <v>21630.974481140649</v>
      </c>
      <c r="AN168" s="34">
        <v>13874.04498990625</v>
      </c>
      <c r="AO168" s="34">
        <v>62838.168996070315</v>
      </c>
      <c r="AP168" s="34">
        <v>975.09590100000003</v>
      </c>
      <c r="AQ168" s="34">
        <v>53433.810194375008</v>
      </c>
      <c r="AR168" s="34">
        <v>71762.314177451393</v>
      </c>
      <c r="AS168" s="34">
        <v>74207.249359906244</v>
      </c>
      <c r="AT168" s="34">
        <v>23162.885209731296</v>
      </c>
      <c r="AU168" s="34">
        <v>78599.853312774299</v>
      </c>
      <c r="AV168" s="34">
        <v>37554.379246092023</v>
      </c>
      <c r="AW168" s="34">
        <v>6702.4934090195311</v>
      </c>
      <c r="AX168" s="34">
        <v>69940.27074745312</v>
      </c>
      <c r="AY168" s="34">
        <v>52209.30388771648</v>
      </c>
    </row>
    <row r="169" spans="1:51" x14ac:dyDescent="0.25">
      <c r="A169" s="32">
        <v>44446</v>
      </c>
      <c r="B169" s="33">
        <v>24</v>
      </c>
      <c r="C169" s="34">
        <v>35337.585993842811</v>
      </c>
      <c r="D169" s="34">
        <v>44282.956936874994</v>
      </c>
      <c r="E169" s="34">
        <v>21844.996899296897</v>
      </c>
      <c r="F169" s="34">
        <v>72410.317428625</v>
      </c>
      <c r="G169" s="34">
        <v>40859.21401693752</v>
      </c>
      <c r="H169" s="34">
        <v>7718.0079678750208</v>
      </c>
      <c r="I169" s="34">
        <v>28952.777601312948</v>
      </c>
      <c r="J169" s="34">
        <v>148.03079986572271</v>
      </c>
      <c r="K169" s="34">
        <v>24376.356771953149</v>
      </c>
      <c r="L169" s="34">
        <v>1400.0883639711647</v>
      </c>
      <c r="M169" s="34">
        <v>39909.24930854296</v>
      </c>
      <c r="N169" s="34">
        <v>16159.483071999999</v>
      </c>
      <c r="O169" s="34">
        <v>52039.747106837145</v>
      </c>
      <c r="P169" s="34">
        <v>6251.8254042109456</v>
      </c>
      <c r="Q169" s="34">
        <v>39.325970649719238</v>
      </c>
      <c r="R169" s="34">
        <v>8707.5421162109415</v>
      </c>
      <c r="S169" s="34">
        <v>60976.476044925927</v>
      </c>
      <c r="T169" s="34">
        <v>17620.127284164082</v>
      </c>
      <c r="U169" s="34">
        <v>10156.48474145313</v>
      </c>
      <c r="V169" s="34">
        <v>89558.493113968754</v>
      </c>
      <c r="W169" s="34">
        <v>3667.7563797578205</v>
      </c>
      <c r="X169" s="34">
        <v>10740.834194537358</v>
      </c>
      <c r="Y169" s="34">
        <v>23898.326697997254</v>
      </c>
      <c r="Z169" s="34">
        <v>27.073524780273388</v>
      </c>
      <c r="AA169" s="34">
        <v>29487.427867781258</v>
      </c>
      <c r="AB169" s="34">
        <v>19379.79692617189</v>
      </c>
      <c r="AC169" s="34">
        <v>34005.965252975337</v>
      </c>
      <c r="AD169" s="34">
        <v>51922.729610947405</v>
      </c>
      <c r="AE169" s="34">
        <v>12159.671364999997</v>
      </c>
      <c r="AF169" s="34">
        <v>15.753880389429765</v>
      </c>
      <c r="AG169" s="34">
        <v>27619.537798375</v>
      </c>
      <c r="AH169" s="34">
        <v>53002.96357217562</v>
      </c>
      <c r="AI169" s="34">
        <v>7722.2545654297001</v>
      </c>
      <c r="AJ169" s="34">
        <v>0.48248213613834423</v>
      </c>
      <c r="AK169" s="34">
        <v>3703.18932943752</v>
      </c>
      <c r="AL169" s="34">
        <v>27038.090752828139</v>
      </c>
      <c r="AM169" s="34">
        <v>17914.600449640635</v>
      </c>
      <c r="AN169" s="34">
        <v>12203.10158245313</v>
      </c>
      <c r="AO169" s="34">
        <v>54926.647765609378</v>
      </c>
      <c r="AP169" s="34">
        <v>900.55796800000007</v>
      </c>
      <c r="AQ169" s="34">
        <v>47603.713458421887</v>
      </c>
      <c r="AR169" s="34">
        <v>62349.764868263897</v>
      </c>
      <c r="AS169" s="34">
        <v>63776.02387734376</v>
      </c>
      <c r="AT169" s="34">
        <v>21833.257969965664</v>
      </c>
      <c r="AU169" s="34">
        <v>66635.494431055558</v>
      </c>
      <c r="AV169" s="34">
        <v>28108.543541092022</v>
      </c>
      <c r="AW169" s="34">
        <v>15863.815704677734</v>
      </c>
      <c r="AX169" s="34">
        <v>58848.665913828139</v>
      </c>
      <c r="AY169" s="34">
        <v>46048.102256497717</v>
      </c>
    </row>
    <row r="170" spans="1:51" x14ac:dyDescent="0.25">
      <c r="A170" s="32">
        <v>44447</v>
      </c>
      <c r="B170" s="33">
        <v>1</v>
      </c>
      <c r="C170" s="34">
        <v>29554.714038811566</v>
      </c>
      <c r="D170" s="34">
        <v>37130.207147874993</v>
      </c>
      <c r="E170" s="34">
        <v>17725.42898553126</v>
      </c>
      <c r="F170" s="34">
        <v>58946.33352375</v>
      </c>
      <c r="G170" s="34">
        <v>33896.228234499991</v>
      </c>
      <c r="H170" s="34">
        <v>7637.7593523125197</v>
      </c>
      <c r="I170" s="34">
        <v>24493.853779070756</v>
      </c>
      <c r="J170" s="34">
        <v>117.36116600036621</v>
      </c>
      <c r="K170" s="34">
        <v>20304.20510896877</v>
      </c>
      <c r="L170" s="34">
        <v>151.26070134960901</v>
      </c>
      <c r="M170" s="34">
        <v>35788.43145559285</v>
      </c>
      <c r="N170" s="34">
        <v>14350.255892125011</v>
      </c>
      <c r="O170" s="34">
        <v>43514.087767298064</v>
      </c>
      <c r="P170" s="34">
        <v>5318.0924313515707</v>
      </c>
      <c r="Q170" s="34">
        <v>36.095973014831543</v>
      </c>
      <c r="R170" s="34">
        <v>6895.703559843746</v>
      </c>
      <c r="S170" s="34">
        <v>49597.881725832187</v>
      </c>
      <c r="T170" s="34">
        <v>15147.241615257833</v>
      </c>
      <c r="U170" s="34">
        <v>8683.4449425468811</v>
      </c>
      <c r="V170" s="34">
        <v>72574.950804468754</v>
      </c>
      <c r="W170" s="34">
        <v>3220.0746979999994</v>
      </c>
      <c r="X170" s="34">
        <v>8512.5547365607599</v>
      </c>
      <c r="Y170" s="34">
        <v>22110.345755014281</v>
      </c>
      <c r="Z170" s="34">
        <v>-30.021167602539109</v>
      </c>
      <c r="AA170" s="34">
        <v>22429.572222796902</v>
      </c>
      <c r="AB170" s="34">
        <v>17028.188637312509</v>
      </c>
      <c r="AC170" s="34">
        <v>28862.489062295408</v>
      </c>
      <c r="AD170" s="34">
        <v>41361.185014041155</v>
      </c>
      <c r="AE170" s="34">
        <v>10493.386890000002</v>
      </c>
      <c r="AF170" s="34">
        <v>15.753880389429765</v>
      </c>
      <c r="AG170" s="34">
        <v>22356.960303843749</v>
      </c>
      <c r="AH170" s="34">
        <v>41853.639461519371</v>
      </c>
      <c r="AI170" s="34">
        <v>6077.5227294921906</v>
      </c>
      <c r="AJ170" s="34">
        <v>0.35579695362878283</v>
      </c>
      <c r="AK170" s="34">
        <v>3244.2731761953191</v>
      </c>
      <c r="AL170" s="34">
        <v>21812.184927546899</v>
      </c>
      <c r="AM170" s="34">
        <v>13533.293770750031</v>
      </c>
      <c r="AN170" s="34">
        <v>11137.118636421879</v>
      </c>
      <c r="AO170" s="34">
        <v>45153.006132761715</v>
      </c>
      <c r="AP170" s="34">
        <v>827.39924699999995</v>
      </c>
      <c r="AQ170" s="34">
        <v>40849.472023554692</v>
      </c>
      <c r="AR170" s="34">
        <v>51988.257177568601</v>
      </c>
      <c r="AS170" s="34">
        <v>50825.963845156279</v>
      </c>
      <c r="AT170" s="34">
        <v>19717.508381278152</v>
      </c>
      <c r="AU170" s="34">
        <v>54088.320096961805</v>
      </c>
      <c r="AV170" s="34">
        <v>15343.753651592022</v>
      </c>
      <c r="AW170" s="34">
        <v>17883.231888793947</v>
      </c>
      <c r="AX170" s="34">
        <v>46843.331620757825</v>
      </c>
      <c r="AY170" s="34">
        <v>39599.457336575884</v>
      </c>
    </row>
    <row r="171" spans="1:51" x14ac:dyDescent="0.25">
      <c r="A171" s="32">
        <v>44447</v>
      </c>
      <c r="B171" s="33">
        <v>2</v>
      </c>
      <c r="C171" s="34">
        <v>26191.898959920938</v>
      </c>
      <c r="D171" s="34">
        <v>31788.890069468755</v>
      </c>
      <c r="E171" s="34">
        <v>15660.091108390659</v>
      </c>
      <c r="F171" s="34">
        <v>50343.125803500006</v>
      </c>
      <c r="G171" s="34">
        <v>29399.863929843741</v>
      </c>
      <c r="H171" s="34">
        <v>7274.4359108593744</v>
      </c>
      <c r="I171" s="34">
        <v>20957.504834445761</v>
      </c>
      <c r="J171" s="34">
        <v>92.577272415161104</v>
      </c>
      <c r="K171" s="34">
        <v>17092.36193617191</v>
      </c>
      <c r="L171" s="34">
        <v>-398.33039904044364</v>
      </c>
      <c r="M171" s="34">
        <v>32792.364294001949</v>
      </c>
      <c r="N171" s="34">
        <v>13131.55409951563</v>
      </c>
      <c r="O171" s="34">
        <v>37071.641532329333</v>
      </c>
      <c r="P171" s="34">
        <v>4416.0155275293082</v>
      </c>
      <c r="Q171" s="34">
        <v>34.999710083007813</v>
      </c>
      <c r="R171" s="34">
        <v>5585.2949054687551</v>
      </c>
      <c r="S171" s="34">
        <v>40755.01855731658</v>
      </c>
      <c r="T171" s="34">
        <v>13918.141781414071</v>
      </c>
      <c r="U171" s="34">
        <v>7800.9742113046905</v>
      </c>
      <c r="V171" s="34">
        <v>59786.532775906249</v>
      </c>
      <c r="W171" s="34">
        <v>3049.1471569687601</v>
      </c>
      <c r="X171" s="34">
        <v>7539.1357141076842</v>
      </c>
      <c r="Y171" s="34">
        <v>21341.497286280981</v>
      </c>
      <c r="Z171" s="34">
        <v>62.99407867431637</v>
      </c>
      <c r="AA171" s="34">
        <v>17574.804553085956</v>
      </c>
      <c r="AB171" s="34">
        <v>15216.786757359412</v>
      </c>
      <c r="AC171" s="34">
        <v>25406.519992845922</v>
      </c>
      <c r="AD171" s="34">
        <v>33353.212543322406</v>
      </c>
      <c r="AE171" s="34">
        <v>8826.7266089999939</v>
      </c>
      <c r="AF171" s="34">
        <v>15.753880389429765</v>
      </c>
      <c r="AG171" s="34">
        <v>17888.4438333125</v>
      </c>
      <c r="AH171" s="34">
        <v>34317.998225488118</v>
      </c>
      <c r="AI171" s="34">
        <v>4824.3556152343799</v>
      </c>
      <c r="AJ171" s="34">
        <v>8.6380129204826517E-2</v>
      </c>
      <c r="AK171" s="34">
        <v>3166.6689371171892</v>
      </c>
      <c r="AL171" s="34">
        <v>17524.443332125022</v>
      </c>
      <c r="AM171" s="34">
        <v>10044.52261403909</v>
      </c>
      <c r="AN171" s="34">
        <v>9212.2505491093907</v>
      </c>
      <c r="AO171" s="34">
        <v>38944.71486478125</v>
      </c>
      <c r="AP171" s="34">
        <v>784.70796199999995</v>
      </c>
      <c r="AQ171" s="34">
        <v>36213.64111108597</v>
      </c>
      <c r="AR171" s="34">
        <v>43383.439189427962</v>
      </c>
      <c r="AS171" s="34">
        <v>40524.405077500021</v>
      </c>
      <c r="AT171" s="34">
        <v>17988.663252903178</v>
      </c>
      <c r="AU171" s="34">
        <v>44873.66187997743</v>
      </c>
      <c r="AV171" s="34">
        <v>12050.401653810768</v>
      </c>
      <c r="AW171" s="34">
        <v>12681.063064106456</v>
      </c>
      <c r="AX171" s="34">
        <v>37281.065269246115</v>
      </c>
      <c r="AY171" s="34">
        <v>34985.037890779015</v>
      </c>
    </row>
    <row r="172" spans="1:51" x14ac:dyDescent="0.25">
      <c r="A172" s="32">
        <v>44447</v>
      </c>
      <c r="B172" s="33">
        <v>3</v>
      </c>
      <c r="C172" s="34">
        <v>24184.99444271782</v>
      </c>
      <c r="D172" s="34">
        <v>28124.060398531255</v>
      </c>
      <c r="E172" s="34">
        <v>14430.788032546901</v>
      </c>
      <c r="F172" s="34">
        <v>45646.715604750003</v>
      </c>
      <c r="G172" s="34">
        <v>26781.044930937522</v>
      </c>
      <c r="H172" s="34">
        <v>7332.3316222968879</v>
      </c>
      <c r="I172" s="34">
        <v>18728.30019689889</v>
      </c>
      <c r="J172" s="34">
        <v>90.262027740478501</v>
      </c>
      <c r="K172" s="34">
        <v>15184.444451484402</v>
      </c>
      <c r="L172" s="34">
        <v>-195.9758854923268</v>
      </c>
      <c r="M172" s="34">
        <v>32215.366741072263</v>
      </c>
      <c r="N172" s="34">
        <v>12433.024166859381</v>
      </c>
      <c r="O172" s="34">
        <v>33044.18947803248</v>
      </c>
      <c r="P172" s="34">
        <v>3869.429679625001</v>
      </c>
      <c r="Q172" s="34">
        <v>34.708217620849609</v>
      </c>
      <c r="R172" s="34">
        <v>4872.821145488283</v>
      </c>
      <c r="S172" s="34">
        <v>35086.540080097824</v>
      </c>
      <c r="T172" s="34">
        <v>12919.466563015641</v>
      </c>
      <c r="U172" s="34">
        <v>7472.7544045859395</v>
      </c>
      <c r="V172" s="34">
        <v>51573.655839531246</v>
      </c>
      <c r="W172" s="34">
        <v>2926.6675471875105</v>
      </c>
      <c r="X172" s="34">
        <v>6623.8099729670575</v>
      </c>
      <c r="Y172" s="34">
        <v>19777.251385362324</v>
      </c>
      <c r="Z172" s="34">
        <v>10.500736083984251</v>
      </c>
      <c r="AA172" s="34">
        <v>14651.813265203155</v>
      </c>
      <c r="AB172" s="34">
        <v>14231.719048523451</v>
      </c>
      <c r="AC172" s="34">
        <v>23802.555104296815</v>
      </c>
      <c r="AD172" s="34">
        <v>28945.05534497866</v>
      </c>
      <c r="AE172" s="34">
        <v>8239.8676439999945</v>
      </c>
      <c r="AF172" s="34">
        <v>15.753880389429765</v>
      </c>
      <c r="AG172" s="34">
        <v>15200.324444093751</v>
      </c>
      <c r="AH172" s="34">
        <v>30223.038721456876</v>
      </c>
      <c r="AI172" s="34">
        <v>4087.6707763672002</v>
      </c>
      <c r="AJ172" s="34">
        <v>0.262906162564434</v>
      </c>
      <c r="AK172" s="34">
        <v>2947.4139707617187</v>
      </c>
      <c r="AL172" s="34">
        <v>14804.84024906251</v>
      </c>
      <c r="AM172" s="34">
        <v>8603.9229059375211</v>
      </c>
      <c r="AN172" s="34">
        <v>9037.1296511250112</v>
      </c>
      <c r="AO172" s="34">
        <v>34617.388425050784</v>
      </c>
      <c r="AP172" s="34">
        <v>749.91943400000002</v>
      </c>
      <c r="AQ172" s="34">
        <v>33497.741490046901</v>
      </c>
      <c r="AR172" s="34">
        <v>38349.326897568586</v>
      </c>
      <c r="AS172" s="34">
        <v>34582.841776906258</v>
      </c>
      <c r="AT172" s="34">
        <v>17719.479875887555</v>
      </c>
      <c r="AU172" s="34">
        <v>40116.11340846181</v>
      </c>
      <c r="AV172" s="34">
        <v>11349.403955435759</v>
      </c>
      <c r="AW172" s="34">
        <v>10131.037245891617</v>
      </c>
      <c r="AX172" s="34">
        <v>31635.848152941406</v>
      </c>
      <c r="AY172" s="34">
        <v>32653.883585716536</v>
      </c>
    </row>
    <row r="173" spans="1:51" x14ac:dyDescent="0.25">
      <c r="A173" s="32">
        <v>44447</v>
      </c>
      <c r="B173" s="33">
        <v>4</v>
      </c>
      <c r="C173" s="34">
        <v>23431.236060249084</v>
      </c>
      <c r="D173" s="34">
        <v>26497.343965437496</v>
      </c>
      <c r="E173" s="34">
        <v>12784.083417203141</v>
      </c>
      <c r="F173" s="34">
        <v>43405.747306984391</v>
      </c>
      <c r="G173" s="34">
        <v>25743.861524281288</v>
      </c>
      <c r="H173" s="34">
        <v>6900.8327474687703</v>
      </c>
      <c r="I173" s="34">
        <v>17724.770703723105</v>
      </c>
      <c r="J173" s="34">
        <v>89.380573272705107</v>
      </c>
      <c r="K173" s="34">
        <v>14076.91963147658</v>
      </c>
      <c r="L173" s="34">
        <v>-366.11208590751266</v>
      </c>
      <c r="M173" s="34">
        <v>30182.461085364248</v>
      </c>
      <c r="N173" s="34">
        <v>11810.02663315626</v>
      </c>
      <c r="O173" s="34">
        <v>31117.154929430915</v>
      </c>
      <c r="P173" s="34">
        <v>3538.9428993984384</v>
      </c>
      <c r="Q173" s="34">
        <v>34.460064888000488</v>
      </c>
      <c r="R173" s="34">
        <v>4519.1150979589856</v>
      </c>
      <c r="S173" s="34">
        <v>32191.824769285333</v>
      </c>
      <c r="T173" s="34">
        <v>12725.488745789082</v>
      </c>
      <c r="U173" s="34">
        <v>7338.9847263125102</v>
      </c>
      <c r="V173" s="34">
        <v>48630.460977843759</v>
      </c>
      <c r="W173" s="34">
        <v>2878.77995897657</v>
      </c>
      <c r="X173" s="34">
        <v>5903.484053927983</v>
      </c>
      <c r="Y173" s="34">
        <v>19511.901324436312</v>
      </c>
      <c r="Z173" s="34">
        <v>-1.5732507324217693</v>
      </c>
      <c r="AA173" s="34">
        <v>12766.903875328144</v>
      </c>
      <c r="AB173" s="34">
        <v>13657.475712343768</v>
      </c>
      <c r="AC173" s="34">
        <v>22161.198710607059</v>
      </c>
      <c r="AD173" s="34">
        <v>26834.678046509907</v>
      </c>
      <c r="AE173" s="34">
        <v>7743.5587650000034</v>
      </c>
      <c r="AF173" s="34">
        <v>15.753880389429765</v>
      </c>
      <c r="AG173" s="34">
        <v>14006.45080684375</v>
      </c>
      <c r="AH173" s="34">
        <v>27774.254127081877</v>
      </c>
      <c r="AI173" s="34">
        <v>3670.3930175781402</v>
      </c>
      <c r="AJ173" s="34">
        <v>0.40273006508363096</v>
      </c>
      <c r="AK173" s="34">
        <v>2841.3394264140634</v>
      </c>
      <c r="AL173" s="34">
        <v>13609.953596984389</v>
      </c>
      <c r="AM173" s="34">
        <v>7742.6605150625073</v>
      </c>
      <c r="AN173" s="34">
        <v>8339.3648664062603</v>
      </c>
      <c r="AO173" s="34">
        <v>32188.174488867186</v>
      </c>
      <c r="AP173" s="34">
        <v>724.18406600000003</v>
      </c>
      <c r="AQ173" s="34">
        <v>31908.888507539108</v>
      </c>
      <c r="AR173" s="34">
        <v>35270.521882701389</v>
      </c>
      <c r="AS173" s="34">
        <v>31389.506228515638</v>
      </c>
      <c r="AT173" s="34">
        <v>16824.951614762515</v>
      </c>
      <c r="AU173" s="34">
        <v>37568.8949858837</v>
      </c>
      <c r="AV173" s="34">
        <v>10103.435141279519</v>
      </c>
      <c r="AW173" s="34">
        <v>7867.4902498720785</v>
      </c>
      <c r="AX173" s="34">
        <v>29042.307383357434</v>
      </c>
      <c r="AY173" s="34">
        <v>31335.03781721654</v>
      </c>
    </row>
    <row r="174" spans="1:51" x14ac:dyDescent="0.25">
      <c r="A174" s="32">
        <v>44447</v>
      </c>
      <c r="B174" s="33">
        <v>5</v>
      </c>
      <c r="C174" s="34">
        <v>23122.169329655313</v>
      </c>
      <c r="D174" s="34">
        <v>25636.588857937491</v>
      </c>
      <c r="E174" s="34">
        <v>12191.308159187522</v>
      </c>
      <c r="F174" s="34">
        <v>42597.901425343771</v>
      </c>
      <c r="G174" s="34">
        <v>24814.071479921906</v>
      </c>
      <c r="H174" s="34">
        <v>7045.314497265641</v>
      </c>
      <c r="I174" s="34">
        <v>17525.566880984821</v>
      </c>
      <c r="J174" s="34">
        <v>85.845190048217702</v>
      </c>
      <c r="K174" s="34">
        <v>13732.57655035159</v>
      </c>
      <c r="L174" s="34">
        <v>-346.31336784169326</v>
      </c>
      <c r="M174" s="34">
        <v>30607.558871403748</v>
      </c>
      <c r="N174" s="34">
        <v>11822.383181843761</v>
      </c>
      <c r="O174" s="34">
        <v>30600.718935157478</v>
      </c>
      <c r="P174" s="34">
        <v>3526.7405504218759</v>
      </c>
      <c r="Q174" s="34">
        <v>34.522312164306641</v>
      </c>
      <c r="R174" s="34">
        <v>4339.8618438769536</v>
      </c>
      <c r="S174" s="34">
        <v>30853.773922629072</v>
      </c>
      <c r="T174" s="34">
        <v>12542.862714156252</v>
      </c>
      <c r="U174" s="34">
        <v>7274.0053115937599</v>
      </c>
      <c r="V174" s="34">
        <v>47599.500197078145</v>
      </c>
      <c r="W174" s="34">
        <v>2833.2289399062602</v>
      </c>
      <c r="X174" s="34">
        <v>5572.5782086154686</v>
      </c>
      <c r="Y174" s="34">
        <v>19028.198431901674</v>
      </c>
      <c r="Z174" s="34">
        <v>60.951554870605435</v>
      </c>
      <c r="AA174" s="34">
        <v>12202.452747023457</v>
      </c>
      <c r="AB174" s="34">
        <v>13655.662529062511</v>
      </c>
      <c r="AC174" s="34">
        <v>22393.990065489597</v>
      </c>
      <c r="AD174" s="34">
        <v>26373.443267447401</v>
      </c>
      <c r="AE174" s="34">
        <v>7671.054230999991</v>
      </c>
      <c r="AF174" s="34">
        <v>15.753880389429765</v>
      </c>
      <c r="AG174" s="34">
        <v>13459.26185496875</v>
      </c>
      <c r="AH174" s="34">
        <v>26307.328126269374</v>
      </c>
      <c r="AI174" s="34">
        <v>3486.2497436523499</v>
      </c>
      <c r="AJ174" s="34">
        <v>0.23518888353123657</v>
      </c>
      <c r="AK174" s="34">
        <v>2849.364517933594</v>
      </c>
      <c r="AL174" s="34">
        <v>12828.06891490626</v>
      </c>
      <c r="AM174" s="34">
        <v>7431.2396990468969</v>
      </c>
      <c r="AN174" s="34">
        <v>8027.4777945625001</v>
      </c>
      <c r="AO174" s="34">
        <v>30924.13391251953</v>
      </c>
      <c r="AP174" s="34">
        <v>735.59184299999993</v>
      </c>
      <c r="AQ174" s="34">
        <v>31285.895381937517</v>
      </c>
      <c r="AR174" s="34">
        <v>34513.552203006075</v>
      </c>
      <c r="AS174" s="34">
        <v>30012.661590851581</v>
      </c>
      <c r="AT174" s="34">
        <v>16284.563890434398</v>
      </c>
      <c r="AU174" s="34">
        <v>37039.502221649338</v>
      </c>
      <c r="AV174" s="34">
        <v>12489.801873435765</v>
      </c>
      <c r="AW174" s="34">
        <v>4190.7095033320347</v>
      </c>
      <c r="AX174" s="34">
        <v>27784.414934789071</v>
      </c>
      <c r="AY174" s="34">
        <v>30691.324580466506</v>
      </c>
    </row>
    <row r="175" spans="1:51" x14ac:dyDescent="0.25">
      <c r="A175" s="32">
        <v>44447</v>
      </c>
      <c r="B175" s="33">
        <v>6</v>
      </c>
      <c r="C175" s="34">
        <v>23535.284305155325</v>
      </c>
      <c r="D175" s="34">
        <v>27250.614862593742</v>
      </c>
      <c r="E175" s="34">
        <v>13029.66110939063</v>
      </c>
      <c r="F175" s="34">
        <v>43239.979185187505</v>
      </c>
      <c r="G175" s="34">
        <v>25754.149143234419</v>
      </c>
      <c r="H175" s="34">
        <v>7194.7562230312869</v>
      </c>
      <c r="I175" s="34">
        <v>18202.761407949671</v>
      </c>
      <c r="J175" s="34">
        <v>88.871786117553697</v>
      </c>
      <c r="K175" s="34">
        <v>14249.516190953142</v>
      </c>
      <c r="L175" s="34">
        <v>-86.035412951399934</v>
      </c>
      <c r="M175" s="34">
        <v>31065.109553287995</v>
      </c>
      <c r="N175" s="34">
        <v>12009.66812089063</v>
      </c>
      <c r="O175" s="34">
        <v>31575.029775305909</v>
      </c>
      <c r="P175" s="34">
        <v>3795.4888265527388</v>
      </c>
      <c r="Q175" s="34">
        <v>34.601300239562988</v>
      </c>
      <c r="R175" s="34">
        <v>4372.3603164062497</v>
      </c>
      <c r="S175" s="34">
        <v>31835.134583300933</v>
      </c>
      <c r="T175" s="34">
        <v>12635.984763960958</v>
      </c>
      <c r="U175" s="34">
        <v>7389.1324519062609</v>
      </c>
      <c r="V175" s="34">
        <v>47487.133298984387</v>
      </c>
      <c r="W175" s="34">
        <v>2774.0868117343798</v>
      </c>
      <c r="X175" s="34">
        <v>5132.8689197951353</v>
      </c>
      <c r="Y175" s="34">
        <v>20190.599691979616</v>
      </c>
      <c r="Z175" s="34">
        <v>130.20306579589848</v>
      </c>
      <c r="AA175" s="34">
        <v>12237.39696247658</v>
      </c>
      <c r="AB175" s="34">
        <v>13628.241815117211</v>
      </c>
      <c r="AC175" s="34">
        <v>21453.227428320311</v>
      </c>
      <c r="AD175" s="34">
        <v>27265.092810509901</v>
      </c>
      <c r="AE175" s="34">
        <v>7810.3600839999817</v>
      </c>
      <c r="AF175" s="34">
        <v>15.753880389429765</v>
      </c>
      <c r="AG175" s="34">
        <v>13908.301242406249</v>
      </c>
      <c r="AH175" s="34">
        <v>27643.223485863127</v>
      </c>
      <c r="AI175" s="34">
        <v>3703.4588623046902</v>
      </c>
      <c r="AJ175" s="34">
        <v>0.5462238831405557</v>
      </c>
      <c r="AK175" s="34">
        <v>2642.1052889655034</v>
      </c>
      <c r="AL175" s="34">
        <v>13210.377504382839</v>
      </c>
      <c r="AM175" s="34">
        <v>7345.1707597265777</v>
      </c>
      <c r="AN175" s="34">
        <v>8259.1411108750199</v>
      </c>
      <c r="AO175" s="34">
        <v>31252.947982828126</v>
      </c>
      <c r="AP175" s="34">
        <v>709.30485599999997</v>
      </c>
      <c r="AQ175" s="34">
        <v>31373.856485531272</v>
      </c>
      <c r="AR175" s="34">
        <v>34626.573061177958</v>
      </c>
      <c r="AS175" s="34">
        <v>31508.195737195332</v>
      </c>
      <c r="AT175" s="34">
        <v>16597.583337575037</v>
      </c>
      <c r="AU175" s="34">
        <v>38412.38232841494</v>
      </c>
      <c r="AV175" s="34">
        <v>15601.060304279523</v>
      </c>
      <c r="AW175" s="34">
        <v>2707.4731746347711</v>
      </c>
      <c r="AX175" s="34">
        <v>28687.935929785166</v>
      </c>
      <c r="AY175" s="34">
        <v>30232.321468685252</v>
      </c>
    </row>
    <row r="176" spans="1:51" x14ac:dyDescent="0.25">
      <c r="A176" s="32">
        <v>44447</v>
      </c>
      <c r="B176" s="33">
        <v>7</v>
      </c>
      <c r="C176" s="34">
        <v>25213.779173561576</v>
      </c>
      <c r="D176" s="34">
        <v>30448.461552187484</v>
      </c>
      <c r="E176" s="34">
        <v>15927.622827828151</v>
      </c>
      <c r="F176" s="34">
        <v>51863.065673781253</v>
      </c>
      <c r="G176" s="34">
        <v>27981.422431343759</v>
      </c>
      <c r="H176" s="34">
        <v>6319.7369132812682</v>
      </c>
      <c r="I176" s="34">
        <v>20902.567960121531</v>
      </c>
      <c r="J176" s="34">
        <v>103.22394371032711</v>
      </c>
      <c r="K176" s="34">
        <v>16404.517930515649</v>
      </c>
      <c r="L176" s="34">
        <v>-13.665989713470481</v>
      </c>
      <c r="M176" s="34">
        <v>32715.625983737737</v>
      </c>
      <c r="N176" s="34">
        <v>14137.49652421875</v>
      </c>
      <c r="O176" s="34">
        <v>37182.552064696516</v>
      </c>
      <c r="P176" s="34">
        <v>5664.6584771562575</v>
      </c>
      <c r="Q176" s="34">
        <v>34.996866226196289</v>
      </c>
      <c r="R176" s="34">
        <v>5236.5110912304699</v>
      </c>
      <c r="S176" s="34">
        <v>36247.923484347819</v>
      </c>
      <c r="T176" s="34">
        <v>14078.239003500019</v>
      </c>
      <c r="U176" s="34">
        <v>8611.4187904531409</v>
      </c>
      <c r="V176" s="34">
        <v>54728.398397937497</v>
      </c>
      <c r="W176" s="34">
        <v>3036.7484610234396</v>
      </c>
      <c r="X176" s="34">
        <v>4166.0601373576428</v>
      </c>
      <c r="Y176" s="34">
        <v>22515.641904414817</v>
      </c>
      <c r="Z176" s="34">
        <v>155.33121582031254</v>
      </c>
      <c r="AA176" s="34">
        <v>15747.042889234375</v>
      </c>
      <c r="AB176" s="34">
        <v>15342.84696034377</v>
      </c>
      <c r="AC176" s="34">
        <v>24208.643892490451</v>
      </c>
      <c r="AD176" s="34">
        <v>32592.997183291158</v>
      </c>
      <c r="AE176" s="34">
        <v>6848.3685220000016</v>
      </c>
      <c r="AF176" s="34">
        <v>15.753880389429765</v>
      </c>
      <c r="AG176" s="34">
        <v>16511.00849290625</v>
      </c>
      <c r="AH176" s="34">
        <v>32371.304218644374</v>
      </c>
      <c r="AI176" s="34">
        <v>4422.6750488281405</v>
      </c>
      <c r="AJ176" s="34">
        <v>0.60058850072829273</v>
      </c>
      <c r="AK176" s="34">
        <v>2678.024059539217</v>
      </c>
      <c r="AL176" s="34">
        <v>15516.18534003127</v>
      </c>
      <c r="AM176" s="34">
        <v>8460.9082991015712</v>
      </c>
      <c r="AN176" s="34">
        <v>9071.4868162968796</v>
      </c>
      <c r="AO176" s="34">
        <v>35079.479666492189</v>
      </c>
      <c r="AP176" s="34">
        <v>731.71116700000005</v>
      </c>
      <c r="AQ176" s="34">
        <v>34651.258591218779</v>
      </c>
      <c r="AR176" s="34">
        <v>38972.700576021729</v>
      </c>
      <c r="AS176" s="34">
        <v>36827.183184632828</v>
      </c>
      <c r="AT176" s="34">
        <v>17712.609931778174</v>
      </c>
      <c r="AU176" s="34">
        <v>45593.887316164939</v>
      </c>
      <c r="AV176" s="34">
        <v>17860.638374560775</v>
      </c>
      <c r="AW176" s="34">
        <v>2788.3617560400453</v>
      </c>
      <c r="AX176" s="34">
        <v>33162.094963632822</v>
      </c>
      <c r="AY176" s="34">
        <v>32791.62711646653</v>
      </c>
    </row>
    <row r="177" spans="1:51" x14ac:dyDescent="0.25">
      <c r="A177" s="32">
        <v>44447</v>
      </c>
      <c r="B177" s="33">
        <v>8</v>
      </c>
      <c r="C177" s="34">
        <v>33698.296340655288</v>
      </c>
      <c r="D177" s="34">
        <v>38003.715242875005</v>
      </c>
      <c r="E177" s="34">
        <v>20828.121547750019</v>
      </c>
      <c r="F177" s="34">
        <v>69665.204514218756</v>
      </c>
      <c r="G177" s="34">
        <v>31710.067653434944</v>
      </c>
      <c r="H177" s="34">
        <v>7019.2642214687621</v>
      </c>
      <c r="I177" s="34">
        <v>28020.252240051228</v>
      </c>
      <c r="J177" s="34">
        <v>121.56931304931651</v>
      </c>
      <c r="K177" s="34">
        <v>20576.82151301565</v>
      </c>
      <c r="L177" s="34">
        <v>2210.5615114750399</v>
      </c>
      <c r="M177" s="34">
        <v>38129.456208778785</v>
      </c>
      <c r="N177" s="34">
        <v>17473.596606218751</v>
      </c>
      <c r="O177" s="34">
        <v>47135.808486391834</v>
      </c>
      <c r="P177" s="34">
        <v>6179.7590341344639</v>
      </c>
      <c r="Q177" s="34">
        <v>36.236089706420898</v>
      </c>
      <c r="R177" s="34">
        <v>6286.5356697070301</v>
      </c>
      <c r="S177" s="34">
        <v>43023.130346254067</v>
      </c>
      <c r="T177" s="34">
        <v>17405.937891523459</v>
      </c>
      <c r="U177" s="34">
        <v>10456.39597121875</v>
      </c>
      <c r="V177" s="34">
        <v>68994.689374093752</v>
      </c>
      <c r="W177" s="34">
        <v>4068.0345382968908</v>
      </c>
      <c r="X177" s="34">
        <v>7875.3159444982994</v>
      </c>
      <c r="Y177" s="34">
        <v>25801.950942350162</v>
      </c>
      <c r="Z177" s="34">
        <v>161.23192077636719</v>
      </c>
      <c r="AA177" s="34">
        <v>20631.70554859376</v>
      </c>
      <c r="AB177" s="34">
        <v>20296.871564750014</v>
      </c>
      <c r="AC177" s="34">
        <v>31587.531686956198</v>
      </c>
      <c r="AD177" s="34">
        <v>39252.146012228652</v>
      </c>
      <c r="AE177" s="34">
        <v>10047.756893999998</v>
      </c>
      <c r="AF177" s="34">
        <v>15.753880389429765</v>
      </c>
      <c r="AG177" s="34">
        <v>21296.98169565625</v>
      </c>
      <c r="AH177" s="34">
        <v>37502.618479956873</v>
      </c>
      <c r="AI177" s="34">
        <v>5015.7855305600824</v>
      </c>
      <c r="AJ177" s="34">
        <v>1.0431612948201519</v>
      </c>
      <c r="AK177" s="34">
        <v>3078.1939073193307</v>
      </c>
      <c r="AL177" s="34">
        <v>17507.817808109379</v>
      </c>
      <c r="AM177" s="34">
        <v>12435.819084234387</v>
      </c>
      <c r="AN177" s="34">
        <v>10368.92374548439</v>
      </c>
      <c r="AO177" s="34">
        <v>43255.297677031253</v>
      </c>
      <c r="AP177" s="34">
        <v>827.35455185373689</v>
      </c>
      <c r="AQ177" s="34">
        <v>45367.505966085955</v>
      </c>
      <c r="AR177" s="34">
        <v>49579.429904162353</v>
      </c>
      <c r="AS177" s="34">
        <v>43524.544954328143</v>
      </c>
      <c r="AT177" s="34">
        <v>21959.140504700019</v>
      </c>
      <c r="AU177" s="34">
        <v>58108.965889586805</v>
      </c>
      <c r="AV177" s="34">
        <v>19756.281164373257</v>
      </c>
      <c r="AW177" s="34">
        <v>3229.8502502480442</v>
      </c>
      <c r="AX177" s="34">
        <v>39344.375093164083</v>
      </c>
      <c r="AY177" s="34">
        <v>44637.629623950867</v>
      </c>
    </row>
    <row r="178" spans="1:51" x14ac:dyDescent="0.25">
      <c r="A178" s="32">
        <v>44447</v>
      </c>
      <c r="B178" s="33">
        <v>9</v>
      </c>
      <c r="C178" s="34">
        <v>41572.965872452187</v>
      </c>
      <c r="D178" s="34">
        <v>45419.835890281262</v>
      </c>
      <c r="E178" s="34">
        <v>22813.376668312532</v>
      </c>
      <c r="F178" s="34">
        <v>80941.607133718746</v>
      </c>
      <c r="G178" s="34">
        <v>40429.060589045614</v>
      </c>
      <c r="H178" s="34">
        <v>9945.8169730000318</v>
      </c>
      <c r="I178" s="34">
        <v>35043.925767480898</v>
      </c>
      <c r="J178" s="34">
        <v>134.22704315185553</v>
      </c>
      <c r="K178" s="34">
        <v>24759.888418828141</v>
      </c>
      <c r="L178" s="34">
        <v>5083.6707781239247</v>
      </c>
      <c r="M178" s="34">
        <v>45318.460163801756</v>
      </c>
      <c r="N178" s="34">
        <v>17613.510836687499</v>
      </c>
      <c r="O178" s="34">
        <v>57565.457904540279</v>
      </c>
      <c r="P178" s="34">
        <v>7242.0896439144844</v>
      </c>
      <c r="Q178" s="34">
        <v>36.942831993103027</v>
      </c>
      <c r="R178" s="34">
        <v>7164.6474986914072</v>
      </c>
      <c r="S178" s="34">
        <v>51431.922352050926</v>
      </c>
      <c r="T178" s="34">
        <v>18262.157915281263</v>
      </c>
      <c r="U178" s="34">
        <v>10210.18401079688</v>
      </c>
      <c r="V178" s="34">
        <v>78525.417225843747</v>
      </c>
      <c r="W178" s="34">
        <v>4969.1184300468794</v>
      </c>
      <c r="X178" s="34">
        <v>10777.634696420137</v>
      </c>
      <c r="Y178" s="34">
        <v>30280.543231082265</v>
      </c>
      <c r="Z178" s="34">
        <v>82.861500244140686</v>
      </c>
      <c r="AA178" s="34">
        <v>25828.175414406269</v>
      </c>
      <c r="AB178" s="34">
        <v>26587.688381984379</v>
      </c>
      <c r="AC178" s="34">
        <v>36242.370513781854</v>
      </c>
      <c r="AD178" s="34">
        <v>43978.843939134909</v>
      </c>
      <c r="AE178" s="34">
        <v>11057.411976000014</v>
      </c>
      <c r="AF178" s="34">
        <v>15.753880389429765</v>
      </c>
      <c r="AG178" s="34">
        <v>24873.317245031252</v>
      </c>
      <c r="AH178" s="34">
        <v>41628.699232675623</v>
      </c>
      <c r="AI178" s="34">
        <v>5910.5507992841312</v>
      </c>
      <c r="AJ178" s="34">
        <v>0.74644025883389986</v>
      </c>
      <c r="AK178" s="34">
        <v>4060.5479301355963</v>
      </c>
      <c r="AL178" s="34">
        <v>19376.670508765641</v>
      </c>
      <c r="AM178" s="34">
        <v>16320.346476500034</v>
      </c>
      <c r="AN178" s="34">
        <v>10687.89205887501</v>
      </c>
      <c r="AO178" s="34">
        <v>51644.611053351582</v>
      </c>
      <c r="AP178" s="34">
        <v>921.05197839962761</v>
      </c>
      <c r="AQ178" s="34">
        <v>57621.204307140622</v>
      </c>
      <c r="AR178" s="34">
        <v>62539.255852732676</v>
      </c>
      <c r="AS178" s="34">
        <v>49888.855238484401</v>
      </c>
      <c r="AT178" s="34">
        <v>26807.042930090669</v>
      </c>
      <c r="AU178" s="34">
        <v>69416.786474243054</v>
      </c>
      <c r="AV178" s="34">
        <v>22561.44352440452</v>
      </c>
      <c r="AW178" s="34">
        <v>2658.9204407949328</v>
      </c>
      <c r="AX178" s="34">
        <v>45226.397254433607</v>
      </c>
      <c r="AY178" s="34">
        <v>60795.664045653975</v>
      </c>
    </row>
    <row r="179" spans="1:51" x14ac:dyDescent="0.25">
      <c r="A179" s="32">
        <v>44447</v>
      </c>
      <c r="B179" s="33">
        <v>10</v>
      </c>
      <c r="C179" s="34">
        <v>48053.801141827164</v>
      </c>
      <c r="D179" s="34">
        <v>50940.592878562507</v>
      </c>
      <c r="E179" s="34">
        <v>24645.92085989063</v>
      </c>
      <c r="F179" s="34">
        <v>89734.675272749999</v>
      </c>
      <c r="G179" s="34">
        <v>47579.059005687115</v>
      </c>
      <c r="H179" s="34">
        <v>11245.806528031284</v>
      </c>
      <c r="I179" s="34">
        <v>40573.065030105907</v>
      </c>
      <c r="J179" s="34">
        <v>138.46107482910159</v>
      </c>
      <c r="K179" s="34">
        <v>27695.787376593762</v>
      </c>
      <c r="L179" s="34">
        <v>6543.322350725266</v>
      </c>
      <c r="M179" s="34">
        <v>50278.940857187881</v>
      </c>
      <c r="N179" s="34">
        <v>18144.969412281251</v>
      </c>
      <c r="O179" s="34">
        <v>64861.775201587145</v>
      </c>
      <c r="P179" s="34">
        <v>5801.7266943453724</v>
      </c>
      <c r="Q179" s="34">
        <v>39.635373115539551</v>
      </c>
      <c r="R179" s="34">
        <v>7997.2331758398459</v>
      </c>
      <c r="S179" s="34">
        <v>58187.412954300926</v>
      </c>
      <c r="T179" s="34">
        <v>20172.735858250009</v>
      </c>
      <c r="U179" s="34">
        <v>10367.59088885938</v>
      </c>
      <c r="V179" s="34">
        <v>85194.357898218746</v>
      </c>
      <c r="W179" s="34">
        <v>5526.96017856251</v>
      </c>
      <c r="X179" s="34">
        <v>12477.504004685743</v>
      </c>
      <c r="Y179" s="34">
        <v>33116.173202032682</v>
      </c>
      <c r="Z179" s="34">
        <v>-63.893305053710804</v>
      </c>
      <c r="AA179" s="34">
        <v>29401.996547250015</v>
      </c>
      <c r="AB179" s="34">
        <v>31907.325872999998</v>
      </c>
      <c r="AC179" s="34">
        <v>40149.653254132514</v>
      </c>
      <c r="AD179" s="34">
        <v>48361.987629447409</v>
      </c>
      <c r="AE179" s="34">
        <v>13186.552175999981</v>
      </c>
      <c r="AF179" s="34">
        <v>15.753880389429765</v>
      </c>
      <c r="AG179" s="34">
        <v>27386.928199499998</v>
      </c>
      <c r="AH179" s="34">
        <v>47265.778824800625</v>
      </c>
      <c r="AI179" s="34">
        <v>6446.5233376594488</v>
      </c>
      <c r="AJ179" s="34">
        <v>26.680320506147041</v>
      </c>
      <c r="AK179" s="34">
        <v>6450.0320022770575</v>
      </c>
      <c r="AL179" s="34">
        <v>21406.808005046889</v>
      </c>
      <c r="AM179" s="34">
        <v>18720.466846234383</v>
      </c>
      <c r="AN179" s="34">
        <v>10787.320480015631</v>
      </c>
      <c r="AO179" s="34">
        <v>58773.809333390629</v>
      </c>
      <c r="AP179" s="34">
        <v>1070.4404546738281</v>
      </c>
      <c r="AQ179" s="34">
        <v>68074.725528781244</v>
      </c>
      <c r="AR179" s="34">
        <v>72955.380043420155</v>
      </c>
      <c r="AS179" s="34">
        <v>55583.585909890637</v>
      </c>
      <c r="AT179" s="34">
        <v>29582.4420845594</v>
      </c>
      <c r="AU179" s="34">
        <v>75192.741501711804</v>
      </c>
      <c r="AV179" s="34">
        <v>25854.282761654529</v>
      </c>
      <c r="AW179" s="34">
        <v>2148.1669919062506</v>
      </c>
      <c r="AX179" s="34">
        <v>50733.812171679718</v>
      </c>
      <c r="AY179" s="34">
        <v>73445.385107747687</v>
      </c>
    </row>
    <row r="180" spans="1:51" x14ac:dyDescent="0.25">
      <c r="A180" s="32">
        <v>44447</v>
      </c>
      <c r="B180" s="33">
        <v>11</v>
      </c>
      <c r="C180" s="34">
        <v>49253.49616726466</v>
      </c>
      <c r="D180" s="34">
        <v>51724.888364124999</v>
      </c>
      <c r="E180" s="34">
        <v>24378.027992734376</v>
      </c>
      <c r="F180" s="34">
        <v>91370.106987749983</v>
      </c>
      <c r="G180" s="34">
        <v>48862.651105094068</v>
      </c>
      <c r="H180" s="34">
        <v>11670.670388171886</v>
      </c>
      <c r="I180" s="34">
        <v>42944.253480387175</v>
      </c>
      <c r="J180" s="34">
        <v>119.67906188964849</v>
      </c>
      <c r="K180" s="34">
        <v>28862.940655937513</v>
      </c>
      <c r="L180" s="34">
        <v>6048.1577537810481</v>
      </c>
      <c r="M180" s="34">
        <v>49689.709088991222</v>
      </c>
      <c r="N180" s="34">
        <v>18533.960866906251</v>
      </c>
      <c r="O180" s="34">
        <v>68348.965212430892</v>
      </c>
      <c r="P180" s="34">
        <v>4987.3433176453491</v>
      </c>
      <c r="Q180" s="34">
        <v>39.21831226348877</v>
      </c>
      <c r="R180" s="34">
        <v>8023.3410735937559</v>
      </c>
      <c r="S180" s="34">
        <v>59809.889434300923</v>
      </c>
      <c r="T180" s="34">
        <v>20941.324920656258</v>
      </c>
      <c r="U180" s="34">
        <v>10332.57414271876</v>
      </c>
      <c r="V180" s="34">
        <v>86601.323094125008</v>
      </c>
      <c r="W180" s="34">
        <v>5428.03809457031</v>
      </c>
      <c r="X180" s="34">
        <v>13868.18027513889</v>
      </c>
      <c r="Y180" s="34">
        <v>33685.183672788524</v>
      </c>
      <c r="Z180" s="34">
        <v>-150.97952270507813</v>
      </c>
      <c r="AA180" s="34">
        <v>29843.136762234397</v>
      </c>
      <c r="AB180" s="34">
        <v>32510.475121499996</v>
      </c>
      <c r="AC180" s="34">
        <v>41039.736017539522</v>
      </c>
      <c r="AD180" s="34">
        <v>48477.724173666167</v>
      </c>
      <c r="AE180" s="34">
        <v>13572.359863999998</v>
      </c>
      <c r="AF180" s="34">
        <v>15.753880389429765</v>
      </c>
      <c r="AG180" s="34">
        <v>27614.336477187499</v>
      </c>
      <c r="AH180" s="34">
        <v>48767.318238738109</v>
      </c>
      <c r="AI180" s="34">
        <v>6927.1762325489744</v>
      </c>
      <c r="AJ180" s="34">
        <v>95.420076356852064</v>
      </c>
      <c r="AK180" s="34">
        <v>7181.4330863890536</v>
      </c>
      <c r="AL180" s="34">
        <v>22044.455868015641</v>
      </c>
      <c r="AM180" s="34">
        <v>18903.890156656271</v>
      </c>
      <c r="AN180" s="34">
        <v>10773.441489656259</v>
      </c>
      <c r="AO180" s="34">
        <v>59792.201931398442</v>
      </c>
      <c r="AP180" s="34">
        <v>1120.4604569492187</v>
      </c>
      <c r="AQ180" s="34">
        <v>72584.424241687506</v>
      </c>
      <c r="AR180" s="34">
        <v>75245.150034779523</v>
      </c>
      <c r="AS180" s="34">
        <v>57497.853659484383</v>
      </c>
      <c r="AT180" s="34">
        <v>29630.610072371899</v>
      </c>
      <c r="AU180" s="34">
        <v>75629.104708399303</v>
      </c>
      <c r="AV180" s="34">
        <v>26085.75409674826</v>
      </c>
      <c r="AW180" s="34">
        <v>2474.8615728613286</v>
      </c>
      <c r="AX180" s="34">
        <v>52164.935798656268</v>
      </c>
      <c r="AY180" s="34">
        <v>76437.31781702899</v>
      </c>
    </row>
    <row r="181" spans="1:51" x14ac:dyDescent="0.25">
      <c r="A181" s="32">
        <v>44447</v>
      </c>
      <c r="B181" s="33">
        <v>12</v>
      </c>
      <c r="C181" s="34">
        <v>49609.320333608404</v>
      </c>
      <c r="D181" s="34">
        <v>52240.699327906252</v>
      </c>
      <c r="E181" s="34">
        <v>25092.742049171884</v>
      </c>
      <c r="F181" s="34">
        <v>90703.046459624995</v>
      </c>
      <c r="G181" s="34">
        <v>48485.71704093313</v>
      </c>
      <c r="H181" s="34">
        <v>11276.821288281253</v>
      </c>
      <c r="I181" s="34">
        <v>43605.964336137156</v>
      </c>
      <c r="J181" s="34">
        <v>117.6832809448242</v>
      </c>
      <c r="K181" s="34">
        <v>28625.446595812522</v>
      </c>
      <c r="L181" s="34">
        <v>5604.2369177210312</v>
      </c>
      <c r="M181" s="34">
        <v>48651.636417964852</v>
      </c>
      <c r="N181" s="34">
        <v>19098.03202546875</v>
      </c>
      <c r="O181" s="34">
        <v>68381.336314165266</v>
      </c>
      <c r="P181" s="34">
        <v>4881.4551326707779</v>
      </c>
      <c r="Q181" s="34">
        <v>37.995713233947754</v>
      </c>
      <c r="R181" s="34">
        <v>7761.942249531261</v>
      </c>
      <c r="S181" s="34">
        <v>59668.757879019671</v>
      </c>
      <c r="T181" s="34">
        <v>21643.332880281265</v>
      </c>
      <c r="U181" s="34">
        <v>10830.62455873438</v>
      </c>
      <c r="V181" s="34">
        <v>85405.85983215626</v>
      </c>
      <c r="W181" s="34">
        <v>5226.8860136171897</v>
      </c>
      <c r="X181" s="34">
        <v>13836.95777185768</v>
      </c>
      <c r="Y181" s="34">
        <v>32198.671195799987</v>
      </c>
      <c r="Z181" s="34">
        <v>-152.77915496826179</v>
      </c>
      <c r="AA181" s="34">
        <v>30335.594465593767</v>
      </c>
      <c r="AB181" s="34">
        <v>30897.171350984379</v>
      </c>
      <c r="AC181" s="34">
        <v>40581.930150212749</v>
      </c>
      <c r="AD181" s="34">
        <v>47492.583671072411</v>
      </c>
      <c r="AE181" s="34">
        <v>12654.600527519411</v>
      </c>
      <c r="AF181" s="34">
        <v>15.753880389429765</v>
      </c>
      <c r="AG181" s="34">
        <v>27289.763768749999</v>
      </c>
      <c r="AH181" s="34">
        <v>48012.039944831864</v>
      </c>
      <c r="AI181" s="34">
        <v>7013.4438799145555</v>
      </c>
      <c r="AJ181" s="34">
        <v>39.082656033955573</v>
      </c>
      <c r="AK181" s="34">
        <v>7225.3061992884377</v>
      </c>
      <c r="AL181" s="34">
        <v>22456.989962171891</v>
      </c>
      <c r="AM181" s="34">
        <v>18603.811098750004</v>
      </c>
      <c r="AN181" s="34">
        <v>12547.162117296881</v>
      </c>
      <c r="AO181" s="34">
        <v>59318.696872562505</v>
      </c>
      <c r="AP181" s="34">
        <v>1012.447837181641</v>
      </c>
      <c r="AQ181" s="34">
        <v>72907.463122781264</v>
      </c>
      <c r="AR181" s="34">
        <v>74372.483058107668</v>
      </c>
      <c r="AS181" s="34">
        <v>58053.37597939065</v>
      </c>
      <c r="AT181" s="34">
        <v>28285.586053215644</v>
      </c>
      <c r="AU181" s="34">
        <v>74206.308131586789</v>
      </c>
      <c r="AV181" s="34">
        <v>25085.857929998274</v>
      </c>
      <c r="AW181" s="34">
        <v>3916.1260987304713</v>
      </c>
      <c r="AX181" s="34">
        <v>51509.354964125028</v>
      </c>
      <c r="AY181" s="34">
        <v>77033.998033185228</v>
      </c>
    </row>
    <row r="182" spans="1:51" x14ac:dyDescent="0.25">
      <c r="A182" s="32">
        <v>44447</v>
      </c>
      <c r="B182" s="33">
        <v>13</v>
      </c>
      <c r="C182" s="34">
        <v>48721.919158577148</v>
      </c>
      <c r="D182" s="34">
        <v>50979.45693837502</v>
      </c>
      <c r="E182" s="34">
        <v>24865.056106421882</v>
      </c>
      <c r="F182" s="34">
        <v>89901.713812125003</v>
      </c>
      <c r="G182" s="34">
        <v>46621.751312667635</v>
      </c>
      <c r="H182" s="34">
        <v>10827.875320593783</v>
      </c>
      <c r="I182" s="34">
        <v>43316.182620535612</v>
      </c>
      <c r="J182" s="34">
        <v>117.24380302429199</v>
      </c>
      <c r="K182" s="34">
        <v>28371.765658828132</v>
      </c>
      <c r="L182" s="34">
        <v>4566.4024859206256</v>
      </c>
      <c r="M182" s="34">
        <v>46551.59660836526</v>
      </c>
      <c r="N182" s="34">
        <v>19421.2814726875</v>
      </c>
      <c r="O182" s="34">
        <v>68087.419379884028</v>
      </c>
      <c r="P182" s="34">
        <v>5221.9719656793541</v>
      </c>
      <c r="Q182" s="34">
        <v>38.254909515380859</v>
      </c>
      <c r="R182" s="34">
        <v>7554.8227512304748</v>
      </c>
      <c r="S182" s="34">
        <v>59243.005564144682</v>
      </c>
      <c r="T182" s="34">
        <v>22028.569782531267</v>
      </c>
      <c r="U182" s="34">
        <v>11341.70764201563</v>
      </c>
      <c r="V182" s="34">
        <v>84061.003567343752</v>
      </c>
      <c r="W182" s="34">
        <v>5055.4952029531396</v>
      </c>
      <c r="X182" s="34">
        <v>13198.639374248298</v>
      </c>
      <c r="Y182" s="34">
        <v>30093.772731218531</v>
      </c>
      <c r="Z182" s="34">
        <v>-94.397152099609329</v>
      </c>
      <c r="AA182" s="34">
        <v>29329.257411484396</v>
      </c>
      <c r="AB182" s="34">
        <v>32413.21055534375</v>
      </c>
      <c r="AC182" s="34">
        <v>39990.091662226361</v>
      </c>
      <c r="AD182" s="34">
        <v>46872.128202728665</v>
      </c>
      <c r="AE182" s="34">
        <v>11593.825542683677</v>
      </c>
      <c r="AF182" s="34">
        <v>15.753880389429765</v>
      </c>
      <c r="AG182" s="34">
        <v>27304.337507250002</v>
      </c>
      <c r="AH182" s="34">
        <v>47687.963471894371</v>
      </c>
      <c r="AI182" s="34">
        <v>6733.1467051861719</v>
      </c>
      <c r="AJ182" s="34">
        <v>69.732015597288921</v>
      </c>
      <c r="AK182" s="34">
        <v>6457.1673850848147</v>
      </c>
      <c r="AL182" s="34">
        <v>22550.0019521719</v>
      </c>
      <c r="AM182" s="34">
        <v>17446.977461312494</v>
      </c>
      <c r="AN182" s="34">
        <v>12006.83210725</v>
      </c>
      <c r="AO182" s="34">
        <v>58668.304823078142</v>
      </c>
      <c r="AP182" s="34">
        <v>959.26458765820303</v>
      </c>
      <c r="AQ182" s="34">
        <v>71743.21816054688</v>
      </c>
      <c r="AR182" s="34">
        <v>72588.367310248286</v>
      </c>
      <c r="AS182" s="34">
        <v>57850.696187562527</v>
      </c>
      <c r="AT182" s="34">
        <v>27772.984954434418</v>
      </c>
      <c r="AU182" s="34">
        <v>73043.826689649301</v>
      </c>
      <c r="AV182" s="34">
        <v>23796.009044467028</v>
      </c>
      <c r="AW182" s="34">
        <v>4831.9418635918028</v>
      </c>
      <c r="AX182" s="34">
        <v>50273.477586593785</v>
      </c>
      <c r="AY182" s="34">
        <v>75544.365855935233</v>
      </c>
    </row>
    <row r="183" spans="1:51" x14ac:dyDescent="0.25">
      <c r="A183" s="32">
        <v>44447</v>
      </c>
      <c r="B183" s="33">
        <v>14</v>
      </c>
      <c r="C183" s="34">
        <v>48023.153284608408</v>
      </c>
      <c r="D183" s="34">
        <v>49964.418192187513</v>
      </c>
      <c r="E183" s="34">
        <v>23660.27962273439</v>
      </c>
      <c r="F183" s="34">
        <v>89238.329253843738</v>
      </c>
      <c r="G183" s="34">
        <v>43628.710120631651</v>
      </c>
      <c r="H183" s="34">
        <v>10169.258110671904</v>
      </c>
      <c r="I183" s="34">
        <v>43128.341695684037</v>
      </c>
      <c r="J183" s="34">
        <v>110.9249477386474</v>
      </c>
      <c r="K183" s="34">
        <v>27425.282484359399</v>
      </c>
      <c r="L183" s="34">
        <v>4117.0199735512979</v>
      </c>
      <c r="M183" s="34">
        <v>44831.540334093734</v>
      </c>
      <c r="N183" s="34">
        <v>19170.182147250001</v>
      </c>
      <c r="O183" s="34">
        <v>67020.195213305895</v>
      </c>
      <c r="P183" s="34">
        <v>4521.8223310258263</v>
      </c>
      <c r="Q183" s="34">
        <v>38.041942596435547</v>
      </c>
      <c r="R183" s="34">
        <v>7464.5725277929769</v>
      </c>
      <c r="S183" s="34">
        <v>57720.796497269679</v>
      </c>
      <c r="T183" s="34">
        <v>22184.554964546889</v>
      </c>
      <c r="U183" s="34">
        <v>11469.153580359391</v>
      </c>
      <c r="V183" s="34">
        <v>83675.072019375002</v>
      </c>
      <c r="W183" s="34">
        <v>4728.2960268593797</v>
      </c>
      <c r="X183" s="34">
        <v>11862.425494107665</v>
      </c>
      <c r="Y183" s="34">
        <v>29427.462679424014</v>
      </c>
      <c r="Z183" s="34">
        <v>-20.424761657714825</v>
      </c>
      <c r="AA183" s="34">
        <v>28437.176412156281</v>
      </c>
      <c r="AB183" s="34">
        <v>32155.960283812499</v>
      </c>
      <c r="AC183" s="34">
        <v>39918.290832994935</v>
      </c>
      <c r="AD183" s="34">
        <v>46782.234781509906</v>
      </c>
      <c r="AE183" s="34">
        <v>13475.156256000007</v>
      </c>
      <c r="AF183" s="34">
        <v>15.753880389429765</v>
      </c>
      <c r="AG183" s="34">
        <v>27057.330012312501</v>
      </c>
      <c r="AH183" s="34">
        <v>44085.430653050607</v>
      </c>
      <c r="AI183" s="34">
        <v>6351.8223152847386</v>
      </c>
      <c r="AJ183" s="34">
        <v>30.385019688299451</v>
      </c>
      <c r="AK183" s="34">
        <v>6987.9282550128673</v>
      </c>
      <c r="AL183" s="34">
        <v>22922.28557556251</v>
      </c>
      <c r="AM183" s="34">
        <v>17332.395567390646</v>
      </c>
      <c r="AN183" s="34">
        <v>12086.223120562499</v>
      </c>
      <c r="AO183" s="34">
        <v>56950.212697625</v>
      </c>
      <c r="AP183" s="34">
        <v>885.30346623828211</v>
      </c>
      <c r="AQ183" s="34">
        <v>70775.280513062506</v>
      </c>
      <c r="AR183" s="34">
        <v>70025.240028529544</v>
      </c>
      <c r="AS183" s="34">
        <v>57534.529886812525</v>
      </c>
      <c r="AT183" s="34">
        <v>27384.098969496888</v>
      </c>
      <c r="AU183" s="34">
        <v>72103.581107868056</v>
      </c>
      <c r="AV183" s="34">
        <v>23624.018312904518</v>
      </c>
      <c r="AW183" s="34">
        <v>6068.4898382851698</v>
      </c>
      <c r="AX183" s="34">
        <v>49529.300930195335</v>
      </c>
      <c r="AY183" s="34">
        <v>73538.171017935223</v>
      </c>
    </row>
    <row r="184" spans="1:51" x14ac:dyDescent="0.25">
      <c r="A184" s="32">
        <v>44447</v>
      </c>
      <c r="B184" s="33">
        <v>15</v>
      </c>
      <c r="C184" s="34">
        <v>45371.349351675621</v>
      </c>
      <c r="D184" s="34">
        <v>47882.729795531253</v>
      </c>
      <c r="E184" s="34">
        <v>22553.032604796892</v>
      </c>
      <c r="F184" s="34">
        <v>85172.016888187485</v>
      </c>
      <c r="G184" s="34">
        <v>42432.69445182629</v>
      </c>
      <c r="H184" s="34">
        <v>10176.372899656271</v>
      </c>
      <c r="I184" s="34">
        <v>41738.846945246543</v>
      </c>
      <c r="J184" s="34">
        <v>111.18495941162111</v>
      </c>
      <c r="K184" s="34">
        <v>27046.624316968766</v>
      </c>
      <c r="L184" s="34">
        <v>4021.9376124682349</v>
      </c>
      <c r="M184" s="34">
        <v>43990.316722753632</v>
      </c>
      <c r="N184" s="34">
        <v>18083.806091312501</v>
      </c>
      <c r="O184" s="34">
        <v>65013.995758321529</v>
      </c>
      <c r="P184" s="34">
        <v>4626.0974935603581</v>
      </c>
      <c r="Q184" s="34">
        <v>37.545428276062012</v>
      </c>
      <c r="R184" s="34">
        <v>7037.1313662500015</v>
      </c>
      <c r="S184" s="34">
        <v>56496.142194363427</v>
      </c>
      <c r="T184" s="34">
        <v>20759.686887421882</v>
      </c>
      <c r="U184" s="34">
        <v>10917.04776739063</v>
      </c>
      <c r="V184" s="34">
        <v>80017.494138531256</v>
      </c>
      <c r="W184" s="34">
        <v>4668.2403264062505</v>
      </c>
      <c r="X184" s="34">
        <v>11939.993813092042</v>
      </c>
      <c r="Y184" s="34">
        <v>29247.986443579266</v>
      </c>
      <c r="Z184" s="34">
        <v>-81.18748962402347</v>
      </c>
      <c r="AA184" s="34">
        <v>28619.461441125026</v>
      </c>
      <c r="AB184" s="34">
        <v>30689.881133109382</v>
      </c>
      <c r="AC184" s="34">
        <v>38158.243144900218</v>
      </c>
      <c r="AD184" s="34">
        <v>44139.694048541161</v>
      </c>
      <c r="AE184" s="34">
        <v>14046.061639725511</v>
      </c>
      <c r="AF184" s="34">
        <v>15.753880389429765</v>
      </c>
      <c r="AG184" s="34">
        <v>26206.670029624998</v>
      </c>
      <c r="AH184" s="34">
        <v>41737.788902269371</v>
      </c>
      <c r="AI184" s="34">
        <v>6630.3560850592421</v>
      </c>
      <c r="AJ184" s="34">
        <v>164.49090791154021</v>
      </c>
      <c r="AK184" s="34">
        <v>7160.6058906362014</v>
      </c>
      <c r="AL184" s="34">
        <v>22607.849990109389</v>
      </c>
      <c r="AM184" s="34">
        <v>16147.852903703148</v>
      </c>
      <c r="AN184" s="34">
        <v>11775.60951185938</v>
      </c>
      <c r="AO184" s="34">
        <v>55330.872524945305</v>
      </c>
      <c r="AP184" s="34">
        <v>809.86556890039105</v>
      </c>
      <c r="AQ184" s="34">
        <v>67817.23276628126</v>
      </c>
      <c r="AR184" s="34">
        <v>68327.820819420143</v>
      </c>
      <c r="AS184" s="34">
        <v>55881.328778203155</v>
      </c>
      <c r="AT184" s="34">
        <v>26745.152895184387</v>
      </c>
      <c r="AU184" s="34">
        <v>68407.08022549306</v>
      </c>
      <c r="AV184" s="34">
        <v>22473.953781717013</v>
      </c>
      <c r="AW184" s="34">
        <v>6091.536071634775</v>
      </c>
      <c r="AX184" s="34">
        <v>47962.092949113314</v>
      </c>
      <c r="AY184" s="34">
        <v>70807.901130091544</v>
      </c>
    </row>
    <row r="185" spans="1:51" x14ac:dyDescent="0.25">
      <c r="A185" s="32">
        <v>44447</v>
      </c>
      <c r="B185" s="33">
        <v>16</v>
      </c>
      <c r="C185" s="34">
        <v>43063.706787170908</v>
      </c>
      <c r="D185" s="34">
        <v>46979.457393593751</v>
      </c>
      <c r="E185" s="34">
        <v>21316.946288406267</v>
      </c>
      <c r="F185" s="34">
        <v>81086.610004562506</v>
      </c>
      <c r="G185" s="34">
        <v>42555.686239959861</v>
      </c>
      <c r="H185" s="34">
        <v>10397.873795328152</v>
      </c>
      <c r="I185" s="34">
        <v>40279.059889449665</v>
      </c>
      <c r="J185" s="34">
        <v>104.2776908874512</v>
      </c>
      <c r="K185" s="34">
        <v>25962.936790750027</v>
      </c>
      <c r="L185" s="34">
        <v>3960.5701367214278</v>
      </c>
      <c r="M185" s="34">
        <v>44413.550082450623</v>
      </c>
      <c r="N185" s="34">
        <v>17416.478540187498</v>
      </c>
      <c r="O185" s="34">
        <v>61967.336769946516</v>
      </c>
      <c r="P185" s="34">
        <v>4270.7671985449315</v>
      </c>
      <c r="Q185" s="34">
        <v>37.820752143859863</v>
      </c>
      <c r="R185" s="34">
        <v>6710.9152687695496</v>
      </c>
      <c r="S185" s="34">
        <v>54959.108661113423</v>
      </c>
      <c r="T185" s="34">
        <v>19783.244363703143</v>
      </c>
      <c r="U185" s="34">
        <v>10515.43165628126</v>
      </c>
      <c r="V185" s="34">
        <v>76828.766748343754</v>
      </c>
      <c r="W185" s="34">
        <v>4676.2146445156304</v>
      </c>
      <c r="X185" s="34">
        <v>11224.074521802948</v>
      </c>
      <c r="Y185" s="34">
        <v>29260.182123883951</v>
      </c>
      <c r="Z185" s="34">
        <v>-207.05695770263679</v>
      </c>
      <c r="AA185" s="34">
        <v>28638.416327937521</v>
      </c>
      <c r="AB185" s="34">
        <v>29330.18460489063</v>
      </c>
      <c r="AC185" s="34">
        <v>36252.534017782724</v>
      </c>
      <c r="AD185" s="34">
        <v>42137.260220041164</v>
      </c>
      <c r="AE185" s="34">
        <v>14034.598509246614</v>
      </c>
      <c r="AF185" s="34">
        <v>15.753880389429765</v>
      </c>
      <c r="AG185" s="34">
        <v>25129.6290275625</v>
      </c>
      <c r="AH185" s="34">
        <v>40641.00978683187</v>
      </c>
      <c r="AI185" s="34">
        <v>6642.823747388049</v>
      </c>
      <c r="AJ185" s="34">
        <v>171.50180239884537</v>
      </c>
      <c r="AK185" s="34">
        <v>7200.0103061554018</v>
      </c>
      <c r="AL185" s="34">
        <v>21445.09778929688</v>
      </c>
      <c r="AM185" s="34">
        <v>15606.36442256253</v>
      </c>
      <c r="AN185" s="34">
        <v>11709.87612204688</v>
      </c>
      <c r="AO185" s="34">
        <v>53618.691090898436</v>
      </c>
      <c r="AP185" s="34">
        <v>852.77990716601607</v>
      </c>
      <c r="AQ185" s="34">
        <v>65101.547889781257</v>
      </c>
      <c r="AR185" s="34">
        <v>66780.65172245141</v>
      </c>
      <c r="AS185" s="34">
        <v>54442.475044140636</v>
      </c>
      <c r="AT185" s="34">
        <v>26586.590214465657</v>
      </c>
      <c r="AU185" s="34">
        <v>64655.799460149305</v>
      </c>
      <c r="AV185" s="34">
        <v>22490.642726842016</v>
      </c>
      <c r="AW185" s="34">
        <v>4358.8509853613532</v>
      </c>
      <c r="AX185" s="34">
        <v>46290.883851183629</v>
      </c>
      <c r="AY185" s="34">
        <v>67422.314003591513</v>
      </c>
    </row>
    <row r="186" spans="1:51" x14ac:dyDescent="0.25">
      <c r="A186" s="32">
        <v>44447</v>
      </c>
      <c r="B186" s="33">
        <v>17</v>
      </c>
      <c r="C186" s="34">
        <v>40988.405920264668</v>
      </c>
      <c r="D186" s="34">
        <v>44998.281435562494</v>
      </c>
      <c r="E186" s="34">
        <v>20055.141285218775</v>
      </c>
      <c r="F186" s="34">
        <v>76008.923245343758</v>
      </c>
      <c r="G186" s="34">
        <v>41514.94648015382</v>
      </c>
      <c r="H186" s="34">
        <v>10578.700999890652</v>
      </c>
      <c r="I186" s="34">
        <v>38410.208360730903</v>
      </c>
      <c r="J186" s="34">
        <v>107.31915855407719</v>
      </c>
      <c r="K186" s="34">
        <v>25063.258621078148</v>
      </c>
      <c r="L186" s="34">
        <v>4067.5587722481687</v>
      </c>
      <c r="M186" s="34">
        <v>42761.916316091781</v>
      </c>
      <c r="N186" s="34">
        <v>16804.736060281248</v>
      </c>
      <c r="O186" s="34">
        <v>58938.114585477771</v>
      </c>
      <c r="P186" s="34">
        <v>4286.3737961220331</v>
      </c>
      <c r="Q186" s="34">
        <v>36.324860572814941</v>
      </c>
      <c r="R186" s="34">
        <v>6311.7537291015706</v>
      </c>
      <c r="S186" s="34">
        <v>52993.892840175926</v>
      </c>
      <c r="T186" s="34">
        <v>18613.119680593769</v>
      </c>
      <c r="U186" s="34">
        <v>9835.6320345156309</v>
      </c>
      <c r="V186" s="34">
        <v>72751.580552062514</v>
      </c>
      <c r="W186" s="34">
        <v>4626.4938659140698</v>
      </c>
      <c r="X186" s="34">
        <v>10792.350421959236</v>
      </c>
      <c r="Y186" s="34">
        <v>29117.113351392636</v>
      </c>
      <c r="Z186" s="34">
        <v>-132.30971405029271</v>
      </c>
      <c r="AA186" s="34">
        <v>27221.85651545315</v>
      </c>
      <c r="AB186" s="34">
        <v>28000.080958484381</v>
      </c>
      <c r="AC186" s="34">
        <v>33662.351505284445</v>
      </c>
      <c r="AD186" s="34">
        <v>40012.448653884901</v>
      </c>
      <c r="AE186" s="34">
        <v>14329.573406999989</v>
      </c>
      <c r="AF186" s="34">
        <v>15.753880389429765</v>
      </c>
      <c r="AG186" s="34">
        <v>24125.893386125001</v>
      </c>
      <c r="AH186" s="34">
        <v>39040.960079394368</v>
      </c>
      <c r="AI186" s="34">
        <v>6176.3887155589018</v>
      </c>
      <c r="AJ186" s="34">
        <v>94.505860552165245</v>
      </c>
      <c r="AK186" s="34">
        <v>6878.3419847025962</v>
      </c>
      <c r="AL186" s="34">
        <v>21091.485657343761</v>
      </c>
      <c r="AM186" s="34">
        <v>14264.456601843758</v>
      </c>
      <c r="AN186" s="34">
        <v>11150.275764765631</v>
      </c>
      <c r="AO186" s="34">
        <v>51555.66922542188</v>
      </c>
      <c r="AP186" s="34">
        <v>787.35330091406297</v>
      </c>
      <c r="AQ186" s="34">
        <v>62093.697347625006</v>
      </c>
      <c r="AR186" s="34">
        <v>64446.92333548265</v>
      </c>
      <c r="AS186" s="34">
        <v>52837.437302859391</v>
      </c>
      <c r="AT186" s="34">
        <v>25883.151988153149</v>
      </c>
      <c r="AU186" s="34">
        <v>61178.75917911806</v>
      </c>
      <c r="AV186" s="34">
        <v>22681.232852623267</v>
      </c>
      <c r="AW186" s="34">
        <v>3271.4344477773498</v>
      </c>
      <c r="AX186" s="34">
        <v>44557.481204539079</v>
      </c>
      <c r="AY186" s="34">
        <v>63838.728295091467</v>
      </c>
    </row>
    <row r="187" spans="1:51" x14ac:dyDescent="0.25">
      <c r="A187" s="32">
        <v>44447</v>
      </c>
      <c r="B187" s="33">
        <v>18</v>
      </c>
      <c r="C187" s="34">
        <v>38794.860850358411</v>
      </c>
      <c r="D187" s="34">
        <v>41791.963216249998</v>
      </c>
      <c r="E187" s="34">
        <v>18206.714054500007</v>
      </c>
      <c r="F187" s="34">
        <v>72310.741964031244</v>
      </c>
      <c r="G187" s="34">
        <v>37221.459700012158</v>
      </c>
      <c r="H187" s="34">
        <v>9223.7804941093746</v>
      </c>
      <c r="I187" s="34">
        <v>36188.292386723115</v>
      </c>
      <c r="J187" s="34">
        <v>106.0656852722168</v>
      </c>
      <c r="K187" s="34">
        <v>23570.25143787502</v>
      </c>
      <c r="L187" s="34">
        <v>3461.7211999541541</v>
      </c>
      <c r="M187" s="34">
        <v>39375.281316117347</v>
      </c>
      <c r="N187" s="34">
        <v>15450.916086000001</v>
      </c>
      <c r="O187" s="34">
        <v>54996.690563321528</v>
      </c>
      <c r="P187" s="34">
        <v>4125.7971453702794</v>
      </c>
      <c r="Q187" s="34">
        <v>36.232431411743164</v>
      </c>
      <c r="R187" s="34">
        <v>6065.0646446484452</v>
      </c>
      <c r="S187" s="34">
        <v>50656.763464207186</v>
      </c>
      <c r="T187" s="34">
        <v>17360.33266834377</v>
      </c>
      <c r="U187" s="34">
        <v>9032.1425019687595</v>
      </c>
      <c r="V187" s="34">
        <v>68528.404128312512</v>
      </c>
      <c r="W187" s="34">
        <v>3883.3705909375003</v>
      </c>
      <c r="X187" s="34">
        <v>10395.731554849841</v>
      </c>
      <c r="Y187" s="34">
        <v>26029.380164012287</v>
      </c>
      <c r="Z187" s="34">
        <v>29.447197723388648</v>
      </c>
      <c r="AA187" s="34">
        <v>24050.20861115626</v>
      </c>
      <c r="AB187" s="34">
        <v>24933.143770609382</v>
      </c>
      <c r="AC187" s="34">
        <v>31641.128556651249</v>
      </c>
      <c r="AD187" s="34">
        <v>37967.942465603664</v>
      </c>
      <c r="AE187" s="34">
        <v>12839.592566999998</v>
      </c>
      <c r="AF187" s="34">
        <v>15.753880389429765</v>
      </c>
      <c r="AG187" s="34">
        <v>23150.258649125</v>
      </c>
      <c r="AH187" s="34">
        <v>38729.922115894384</v>
      </c>
      <c r="AI187" s="34">
        <v>6062.5241439847368</v>
      </c>
      <c r="AJ187" s="34">
        <v>38.33473342716411</v>
      </c>
      <c r="AK187" s="34">
        <v>5689.6223945364982</v>
      </c>
      <c r="AL187" s="34">
        <v>21209.618056125022</v>
      </c>
      <c r="AM187" s="34">
        <v>13607.875523109396</v>
      </c>
      <c r="AN187" s="34">
        <v>11298.04399731251</v>
      </c>
      <c r="AO187" s="34">
        <v>49236.829065066406</v>
      </c>
      <c r="AP187" s="34">
        <v>685.33956950781214</v>
      </c>
      <c r="AQ187" s="34">
        <v>58468.293422937517</v>
      </c>
      <c r="AR187" s="34">
        <v>59407.948942826406</v>
      </c>
      <c r="AS187" s="34">
        <v>52396.419863515643</v>
      </c>
      <c r="AT187" s="34">
        <v>23917.6574491844</v>
      </c>
      <c r="AU187" s="34">
        <v>58087.222334493053</v>
      </c>
      <c r="AV187" s="34">
        <v>22885.027973873279</v>
      </c>
      <c r="AW187" s="34">
        <v>1474.2798451464896</v>
      </c>
      <c r="AX187" s="34">
        <v>42992.587970417982</v>
      </c>
      <c r="AY187" s="34">
        <v>60129.292848810226</v>
      </c>
    </row>
    <row r="188" spans="1:51" x14ac:dyDescent="0.25">
      <c r="A188" s="32">
        <v>44447</v>
      </c>
      <c r="B188" s="33">
        <v>19</v>
      </c>
      <c r="C188" s="34">
        <v>36278.376046170903</v>
      </c>
      <c r="D188" s="34">
        <v>39415.511848843744</v>
      </c>
      <c r="E188" s="34">
        <v>17569.635631359393</v>
      </c>
      <c r="F188" s="34">
        <v>70749.349245874997</v>
      </c>
      <c r="G188" s="34">
        <v>34254.051795805259</v>
      </c>
      <c r="H188" s="34">
        <v>7828.0245061875121</v>
      </c>
      <c r="I188" s="34">
        <v>33409.030108894978</v>
      </c>
      <c r="J188" s="34">
        <v>123.95848274230951</v>
      </c>
      <c r="K188" s="34">
        <v>22515.33805826565</v>
      </c>
      <c r="L188" s="34">
        <v>1892.5774544529086</v>
      </c>
      <c r="M188" s="34">
        <v>36366.825542709143</v>
      </c>
      <c r="N188" s="34">
        <v>14447.91436685939</v>
      </c>
      <c r="O188" s="34">
        <v>50772.606141759024</v>
      </c>
      <c r="P188" s="34">
        <v>4642.1019706785601</v>
      </c>
      <c r="Q188" s="34">
        <v>35.829986572265625</v>
      </c>
      <c r="R188" s="34">
        <v>6215.1882428515682</v>
      </c>
      <c r="S188" s="34">
        <v>49749.244060238452</v>
      </c>
      <c r="T188" s="34">
        <v>16987.502948640649</v>
      </c>
      <c r="U188" s="34">
        <v>8570.9669408750215</v>
      </c>
      <c r="V188" s="34">
        <v>69242.622036593748</v>
      </c>
      <c r="W188" s="34">
        <v>3773.8289014218808</v>
      </c>
      <c r="X188" s="34">
        <v>8764.5769652951967</v>
      </c>
      <c r="Y188" s="34">
        <v>24192.937018650744</v>
      </c>
      <c r="Z188" s="34">
        <v>47.276891174316383</v>
      </c>
      <c r="AA188" s="34">
        <v>23233.803023796889</v>
      </c>
      <c r="AB188" s="34">
        <v>24852.755128312529</v>
      </c>
      <c r="AC188" s="34">
        <v>30252.798423621211</v>
      </c>
      <c r="AD188" s="34">
        <v>38877.905169416154</v>
      </c>
      <c r="AE188" s="34">
        <v>10789.836373999995</v>
      </c>
      <c r="AF188" s="34">
        <v>15.753880389429765</v>
      </c>
      <c r="AG188" s="34">
        <v>23194.540627281251</v>
      </c>
      <c r="AH188" s="34">
        <v>40979.214746456884</v>
      </c>
      <c r="AI188" s="34">
        <v>5468.8692546732318</v>
      </c>
      <c r="AJ188" s="34">
        <v>1.1246731744324165</v>
      </c>
      <c r="AK188" s="34">
        <v>4212.9718243417792</v>
      </c>
      <c r="AL188" s="34">
        <v>22413.98661870314</v>
      </c>
      <c r="AM188" s="34">
        <v>13027.291293421911</v>
      </c>
      <c r="AN188" s="34">
        <v>11116.21965035938</v>
      </c>
      <c r="AO188" s="34">
        <v>47756.232027902341</v>
      </c>
      <c r="AP188" s="34">
        <v>639.62229305780033</v>
      </c>
      <c r="AQ188" s="34">
        <v>53699.890281250002</v>
      </c>
      <c r="AR188" s="34">
        <v>55099.395597037357</v>
      </c>
      <c r="AS188" s="34">
        <v>53358.253136140651</v>
      </c>
      <c r="AT188" s="34">
        <v>21705.23184329379</v>
      </c>
      <c r="AU188" s="34">
        <v>57382.185865399304</v>
      </c>
      <c r="AV188" s="34">
        <v>24007.851832029522</v>
      </c>
      <c r="AW188" s="34">
        <v>3088.9469881133095</v>
      </c>
      <c r="AX188" s="34">
        <v>44134.116650632845</v>
      </c>
      <c r="AY188" s="34">
        <v>54407.159336060256</v>
      </c>
    </row>
    <row r="189" spans="1:51" x14ac:dyDescent="0.25">
      <c r="A189" s="32">
        <v>44447</v>
      </c>
      <c r="B189" s="33">
        <v>20</v>
      </c>
      <c r="C189" s="34">
        <v>39067.343834108411</v>
      </c>
      <c r="D189" s="34">
        <v>43224.914213249998</v>
      </c>
      <c r="E189" s="34">
        <v>20976.245275593774</v>
      </c>
      <c r="F189" s="34">
        <v>74732.301130500011</v>
      </c>
      <c r="G189" s="34">
        <v>38264.336875109584</v>
      </c>
      <c r="H189" s="34">
        <v>7307.6462324375025</v>
      </c>
      <c r="I189" s="34">
        <v>33447.5265887895</v>
      </c>
      <c r="J189" s="34">
        <v>143.97380828857422</v>
      </c>
      <c r="K189" s="34">
        <v>24626.785851781264</v>
      </c>
      <c r="L189" s="34">
        <v>1089.6506889790871</v>
      </c>
      <c r="M189" s="34">
        <v>36976.841902709071</v>
      </c>
      <c r="N189" s="34">
        <v>16622.4483344375</v>
      </c>
      <c r="O189" s="34">
        <v>53184.789114462139</v>
      </c>
      <c r="P189" s="34">
        <v>7093.9707778156871</v>
      </c>
      <c r="Q189" s="34">
        <v>32.948699951171875</v>
      </c>
      <c r="R189" s="34">
        <v>7524.3964692382924</v>
      </c>
      <c r="S189" s="34">
        <v>56186.319413582176</v>
      </c>
      <c r="T189" s="34">
        <v>19346.207597843779</v>
      </c>
      <c r="U189" s="34">
        <v>9859.7251506093799</v>
      </c>
      <c r="V189" s="34">
        <v>81552.893882843753</v>
      </c>
      <c r="W189" s="34">
        <v>3553.36229300782</v>
      </c>
      <c r="X189" s="34">
        <v>8829.2224152248527</v>
      </c>
      <c r="Y189" s="34">
        <v>25279.631139076519</v>
      </c>
      <c r="Z189" s="34">
        <v>98.827589874267517</v>
      </c>
      <c r="AA189" s="34">
        <v>27214.88021612501</v>
      </c>
      <c r="AB189" s="34">
        <v>24290.222430093771</v>
      </c>
      <c r="AC189" s="34">
        <v>33638.382351485459</v>
      </c>
      <c r="AD189" s="34">
        <v>46352.431123822404</v>
      </c>
      <c r="AE189" s="34">
        <v>11485.057553999997</v>
      </c>
      <c r="AF189" s="34">
        <v>15.753880389429765</v>
      </c>
      <c r="AG189" s="34">
        <v>26719.593056749996</v>
      </c>
      <c r="AH189" s="34">
        <v>50680.008801175631</v>
      </c>
      <c r="AI189" s="34">
        <v>6704.1808629072357</v>
      </c>
      <c r="AJ189" s="34">
        <v>1.0550591921149817</v>
      </c>
      <c r="AK189" s="34">
        <v>3184.0970824969986</v>
      </c>
      <c r="AL189" s="34">
        <v>26121.64672015627</v>
      </c>
      <c r="AM189" s="34">
        <v>16244.828191125018</v>
      </c>
      <c r="AN189" s="34">
        <v>12273.69874578125</v>
      </c>
      <c r="AO189" s="34">
        <v>52714.503347371094</v>
      </c>
      <c r="AP189" s="34">
        <v>737.06240518499374</v>
      </c>
      <c r="AQ189" s="34">
        <v>52755.157571281241</v>
      </c>
      <c r="AR189" s="34">
        <v>59537.523284310766</v>
      </c>
      <c r="AS189" s="34">
        <v>61625.138239000007</v>
      </c>
      <c r="AT189" s="34">
        <v>22984.857697325031</v>
      </c>
      <c r="AU189" s="34">
        <v>65361.92867343055</v>
      </c>
      <c r="AV189" s="34">
        <v>28030.899945435758</v>
      </c>
      <c r="AW189" s="34">
        <v>4548.726860055609</v>
      </c>
      <c r="AX189" s="34">
        <v>52631.773705917993</v>
      </c>
      <c r="AY189" s="34">
        <v>52447.938374747748</v>
      </c>
    </row>
    <row r="190" spans="1:51" x14ac:dyDescent="0.25">
      <c r="A190" s="32">
        <v>44447</v>
      </c>
      <c r="B190" s="33">
        <v>21</v>
      </c>
      <c r="C190" s="34">
        <v>43381.354415983413</v>
      </c>
      <c r="D190" s="34">
        <v>50262.95327940624</v>
      </c>
      <c r="E190" s="34">
        <v>25736.577180437514</v>
      </c>
      <c r="F190" s="34">
        <v>86956.614891874997</v>
      </c>
      <c r="G190" s="34">
        <v>47527.202480187494</v>
      </c>
      <c r="H190" s="34">
        <v>7445.2201392500228</v>
      </c>
      <c r="I190" s="34">
        <v>34523.772294969196</v>
      </c>
      <c r="J190" s="34">
        <v>168.95928573608401</v>
      </c>
      <c r="K190" s="34">
        <v>28045.831322328137</v>
      </c>
      <c r="L190" s="34">
        <v>2127.8340129189201</v>
      </c>
      <c r="M190" s="34">
        <v>40314.356109514032</v>
      </c>
      <c r="N190" s="34">
        <v>19452.824301718749</v>
      </c>
      <c r="O190" s="34">
        <v>59365.504322665263</v>
      </c>
      <c r="P190" s="34">
        <v>8879.9485443711037</v>
      </c>
      <c r="Q190" s="34">
        <v>33.067903518676758</v>
      </c>
      <c r="R190" s="34">
        <v>9776.5627368554724</v>
      </c>
      <c r="S190" s="34">
        <v>67474.208414332184</v>
      </c>
      <c r="T190" s="34">
        <v>22532.188619156255</v>
      </c>
      <c r="U190" s="34">
        <v>12277.514430875</v>
      </c>
      <c r="V190" s="34">
        <v>98991.948280562501</v>
      </c>
      <c r="W190" s="34">
        <v>4095.5337489765702</v>
      </c>
      <c r="X190" s="34">
        <v>11461.287896771701</v>
      </c>
      <c r="Y190" s="34">
        <v>27112.539146165338</v>
      </c>
      <c r="Z190" s="34">
        <v>115.47818969726565</v>
      </c>
      <c r="AA190" s="34">
        <v>33965.561558203146</v>
      </c>
      <c r="AB190" s="34">
        <v>23312.968241656265</v>
      </c>
      <c r="AC190" s="34">
        <v>39903.224085339847</v>
      </c>
      <c r="AD190" s="34">
        <v>57577.65450238491</v>
      </c>
      <c r="AE190" s="34">
        <v>13277.850096000002</v>
      </c>
      <c r="AF190" s="34">
        <v>15.753880389429765</v>
      </c>
      <c r="AG190" s="34">
        <v>31555.7344045625</v>
      </c>
      <c r="AH190" s="34">
        <v>63060.556606019374</v>
      </c>
      <c r="AI190" s="34">
        <v>8720.2454101562507</v>
      </c>
      <c r="AJ190" s="34">
        <v>1.0659338151131124</v>
      </c>
      <c r="AK190" s="34">
        <v>3459.6996478749998</v>
      </c>
      <c r="AL190" s="34">
        <v>31189.201430093752</v>
      </c>
      <c r="AM190" s="34">
        <v>20275.066555953144</v>
      </c>
      <c r="AN190" s="34">
        <v>13579.75402765625</v>
      </c>
      <c r="AO190" s="34">
        <v>60967.334170789065</v>
      </c>
      <c r="AP190" s="34">
        <v>919.91505499999994</v>
      </c>
      <c r="AQ190" s="34">
        <v>53941.025198125004</v>
      </c>
      <c r="AR190" s="34">
        <v>68410.728387451425</v>
      </c>
      <c r="AS190" s="34">
        <v>73489.905417125003</v>
      </c>
      <c r="AT190" s="34">
        <v>23910.845180934397</v>
      </c>
      <c r="AU190" s="34">
        <v>75497.330401711806</v>
      </c>
      <c r="AV190" s="34">
        <v>35649.501401779518</v>
      </c>
      <c r="AW190" s="34">
        <v>5452.8890987441573</v>
      </c>
      <c r="AX190" s="34">
        <v>64738.751425414055</v>
      </c>
      <c r="AY190" s="34">
        <v>54028.327283466468</v>
      </c>
    </row>
    <row r="191" spans="1:51" x14ac:dyDescent="0.25">
      <c r="A191" s="32">
        <v>44447</v>
      </c>
      <c r="B191" s="33">
        <v>22</v>
      </c>
      <c r="C191" s="34">
        <v>41919.63049726469</v>
      </c>
      <c r="D191" s="34">
        <v>50566.359134124992</v>
      </c>
      <c r="E191" s="34">
        <v>25541.407538359381</v>
      </c>
      <c r="F191" s="34">
        <v>85130.654784999992</v>
      </c>
      <c r="G191" s="34">
        <v>48048.55715534374</v>
      </c>
      <c r="H191" s="34">
        <v>7319.9160955781463</v>
      </c>
      <c r="I191" s="34">
        <v>33714.233479301212</v>
      </c>
      <c r="J191" s="34">
        <v>173.41007614135748</v>
      </c>
      <c r="K191" s="34">
        <v>28303.931082359399</v>
      </c>
      <c r="L191" s="34">
        <v>2566.8484270335284</v>
      </c>
      <c r="M191" s="34">
        <v>40126.038716727533</v>
      </c>
      <c r="N191" s="34">
        <v>19152.202017437499</v>
      </c>
      <c r="O191" s="34">
        <v>59659.413846618394</v>
      </c>
      <c r="P191" s="34">
        <v>8939.6632259277394</v>
      </c>
      <c r="Q191" s="34">
        <v>32.855625152587891</v>
      </c>
      <c r="R191" s="34">
        <v>10019.93437363281</v>
      </c>
      <c r="S191" s="34">
        <v>68956.500638988422</v>
      </c>
      <c r="T191" s="34">
        <v>21487.118266906258</v>
      </c>
      <c r="U191" s="34">
        <v>11960.70607560938</v>
      </c>
      <c r="V191" s="34">
        <v>101467.57462675001</v>
      </c>
      <c r="W191" s="34">
        <v>4019.3299254453095</v>
      </c>
      <c r="X191" s="34">
        <v>10861.202105248292</v>
      </c>
      <c r="Y191" s="34">
        <v>26825.41854265935</v>
      </c>
      <c r="Z191" s="34">
        <v>66.838663024902402</v>
      </c>
      <c r="AA191" s="34">
        <v>33754.652778250027</v>
      </c>
      <c r="AB191" s="34">
        <v>22038.681128625019</v>
      </c>
      <c r="AC191" s="34">
        <v>39965.943842764304</v>
      </c>
      <c r="AD191" s="34">
        <v>59419.273004041155</v>
      </c>
      <c r="AE191" s="34">
        <v>13701.778454999985</v>
      </c>
      <c r="AF191" s="34">
        <v>15.753880389429765</v>
      </c>
      <c r="AG191" s="34">
        <v>32034.017975437499</v>
      </c>
      <c r="AH191" s="34">
        <v>63132.059144706873</v>
      </c>
      <c r="AI191" s="34">
        <v>8863.1940917968896</v>
      </c>
      <c r="AJ191" s="34">
        <v>0.54256314210539358</v>
      </c>
      <c r="AK191" s="34">
        <v>3874.4761861093803</v>
      </c>
      <c r="AL191" s="34">
        <v>31686.6353715</v>
      </c>
      <c r="AM191" s="34">
        <v>20479.920269078139</v>
      </c>
      <c r="AN191" s="34">
        <v>13906.606347375</v>
      </c>
      <c r="AO191" s="34">
        <v>61648.914949093742</v>
      </c>
      <c r="AP191" s="34">
        <v>936.97421300000008</v>
      </c>
      <c r="AQ191" s="34">
        <v>51901.844996250002</v>
      </c>
      <c r="AR191" s="34">
        <v>69219.679846295141</v>
      </c>
      <c r="AS191" s="34">
        <v>74581.785954031249</v>
      </c>
      <c r="AT191" s="34">
        <v>22852.799187059405</v>
      </c>
      <c r="AU191" s="34">
        <v>75791.029617805558</v>
      </c>
      <c r="AV191" s="34">
        <v>36729.181752904522</v>
      </c>
      <c r="AW191" s="34">
        <v>5632.6580037558706</v>
      </c>
      <c r="AX191" s="34">
        <v>66745.58051040626</v>
      </c>
      <c r="AY191" s="34">
        <v>51573.472792794608</v>
      </c>
    </row>
    <row r="192" spans="1:51" x14ac:dyDescent="0.25">
      <c r="A192" s="32">
        <v>44447</v>
      </c>
      <c r="B192" s="33">
        <v>23</v>
      </c>
      <c r="C192" s="34">
        <v>37836.691032452203</v>
      </c>
      <c r="D192" s="34">
        <v>47918.592356281253</v>
      </c>
      <c r="E192" s="34">
        <v>23759.239352984387</v>
      </c>
      <c r="F192" s="34">
        <v>77634.253418437496</v>
      </c>
      <c r="G192" s="34">
        <v>46759.743404562505</v>
      </c>
      <c r="H192" s="34">
        <v>6623.5691049844027</v>
      </c>
      <c r="I192" s="34">
        <v>31096.68941375045</v>
      </c>
      <c r="J192" s="34">
        <v>174.10013580322257</v>
      </c>
      <c r="K192" s="34">
        <v>26887.663517546898</v>
      </c>
      <c r="L192" s="34">
        <v>1872.5682631129712</v>
      </c>
      <c r="M192" s="34">
        <v>40397.416839293153</v>
      </c>
      <c r="N192" s="34">
        <v>17773.565348187498</v>
      </c>
      <c r="O192" s="34">
        <v>56067.09155141528</v>
      </c>
      <c r="P192" s="34">
        <v>8779.2029521679797</v>
      </c>
      <c r="Q192" s="34">
        <v>32.591811180114746</v>
      </c>
      <c r="R192" s="34">
        <v>9704.6378787304675</v>
      </c>
      <c r="S192" s="34">
        <v>66034.76218680093</v>
      </c>
      <c r="T192" s="34">
        <v>19477.665656406269</v>
      </c>
      <c r="U192" s="34">
        <v>11042.544124312511</v>
      </c>
      <c r="V192" s="34">
        <v>95039.315336218744</v>
      </c>
      <c r="W192" s="34">
        <v>4060.9291113437494</v>
      </c>
      <c r="X192" s="34">
        <v>12706.904079662374</v>
      </c>
      <c r="Y192" s="34">
        <v>25973.266289896099</v>
      </c>
      <c r="Z192" s="34">
        <v>57.305055236816557</v>
      </c>
      <c r="AA192" s="34">
        <v>32762.169328843778</v>
      </c>
      <c r="AB192" s="34">
        <v>20615.039208828137</v>
      </c>
      <c r="AC192" s="34">
        <v>37115.13158107888</v>
      </c>
      <c r="AD192" s="34">
        <v>56879.100982103657</v>
      </c>
      <c r="AE192" s="34">
        <v>13242.868793999995</v>
      </c>
      <c r="AF192" s="34">
        <v>15.753880389429765</v>
      </c>
      <c r="AG192" s="34">
        <v>30243.254085062501</v>
      </c>
      <c r="AH192" s="34">
        <v>60809.586793144379</v>
      </c>
      <c r="AI192" s="34">
        <v>8387.533056640641</v>
      </c>
      <c r="AJ192" s="34">
        <v>0.46095945473194888</v>
      </c>
      <c r="AK192" s="34">
        <v>3705.1461396171899</v>
      </c>
      <c r="AL192" s="34">
        <v>30156.355109421878</v>
      </c>
      <c r="AM192" s="34">
        <v>19843.793866703149</v>
      </c>
      <c r="AN192" s="34">
        <v>13360.994120406249</v>
      </c>
      <c r="AO192" s="34">
        <v>59152.581601257814</v>
      </c>
      <c r="AP192" s="34">
        <v>936.52500900000007</v>
      </c>
      <c r="AQ192" s="34">
        <v>49469.735717640622</v>
      </c>
      <c r="AR192" s="34">
        <v>66796.060384295139</v>
      </c>
      <c r="AS192" s="34">
        <v>70989.149490296884</v>
      </c>
      <c r="AT192" s="34">
        <v>22762.762905528169</v>
      </c>
      <c r="AU192" s="34">
        <v>70380.054686805554</v>
      </c>
      <c r="AV192" s="34">
        <v>35325.298385779526</v>
      </c>
      <c r="AW192" s="34">
        <v>5990.8735195488334</v>
      </c>
      <c r="AX192" s="34">
        <v>64543.232710078126</v>
      </c>
      <c r="AY192" s="34">
        <v>48020.713479497732</v>
      </c>
    </row>
    <row r="193" spans="1:51" x14ac:dyDescent="0.25">
      <c r="A193" s="32">
        <v>44447</v>
      </c>
      <c r="B193" s="33">
        <v>24</v>
      </c>
      <c r="C193" s="34">
        <v>32990.375419920936</v>
      </c>
      <c r="D193" s="34">
        <v>43164.042838249996</v>
      </c>
      <c r="E193" s="34">
        <v>20369.896082531272</v>
      </c>
      <c r="F193" s="34">
        <v>66992.942999406252</v>
      </c>
      <c r="G193" s="34">
        <v>41235.392032031246</v>
      </c>
      <c r="H193" s="34">
        <v>6958.2002912187663</v>
      </c>
      <c r="I193" s="34">
        <v>27912.195535312949</v>
      </c>
      <c r="J193" s="34">
        <v>142.77327346801758</v>
      </c>
      <c r="K193" s="34">
        <v>23675.65563895314</v>
      </c>
      <c r="L193" s="34">
        <v>1380.8255821189903</v>
      </c>
      <c r="M193" s="34">
        <v>37493.371455507826</v>
      </c>
      <c r="N193" s="34">
        <v>15838.63793532813</v>
      </c>
      <c r="O193" s="34">
        <v>49470.648801930896</v>
      </c>
      <c r="P193" s="34">
        <v>7917.4453971250059</v>
      </c>
      <c r="Q193" s="34">
        <v>32.258123397827148</v>
      </c>
      <c r="R193" s="34">
        <v>8360.3922134570475</v>
      </c>
      <c r="S193" s="34">
        <v>58641.23447998843</v>
      </c>
      <c r="T193" s="34">
        <v>16978.557034570331</v>
      </c>
      <c r="U193" s="34">
        <v>9644.7635249687701</v>
      </c>
      <c r="V193" s="34">
        <v>85121.920264</v>
      </c>
      <c r="W193" s="34">
        <v>3694.0218518125102</v>
      </c>
      <c r="X193" s="34">
        <v>10759.761410967065</v>
      </c>
      <c r="Y193" s="34">
        <v>23489.710547257211</v>
      </c>
      <c r="Z193" s="34">
        <v>37.445310058593819</v>
      </c>
      <c r="AA193" s="34">
        <v>27893.411089859372</v>
      </c>
      <c r="AB193" s="34">
        <v>18775.09153467189</v>
      </c>
      <c r="AC193" s="34">
        <v>31930.755103865602</v>
      </c>
      <c r="AD193" s="34">
        <v>49655.357192666153</v>
      </c>
      <c r="AE193" s="34">
        <v>12176.325188999999</v>
      </c>
      <c r="AF193" s="34">
        <v>15.753880389429765</v>
      </c>
      <c r="AG193" s="34">
        <v>26593.058907875002</v>
      </c>
      <c r="AH193" s="34">
        <v>51451.693085769366</v>
      </c>
      <c r="AI193" s="34">
        <v>7518.5314941406305</v>
      </c>
      <c r="AJ193" s="34">
        <v>0.47884733333614804</v>
      </c>
      <c r="AK193" s="34">
        <v>3479.4463465625104</v>
      </c>
      <c r="AL193" s="34">
        <v>26848.24686535939</v>
      </c>
      <c r="AM193" s="34">
        <v>17025.981335671913</v>
      </c>
      <c r="AN193" s="34">
        <v>12108.98648807813</v>
      </c>
      <c r="AO193" s="34">
        <v>52712.62909508984</v>
      </c>
      <c r="AP193" s="34">
        <v>885.68536399999994</v>
      </c>
      <c r="AQ193" s="34">
        <v>45223.598605656269</v>
      </c>
      <c r="AR193" s="34">
        <v>59840.183883943588</v>
      </c>
      <c r="AS193" s="34">
        <v>62403.976633687518</v>
      </c>
      <c r="AT193" s="34">
        <v>21379.723485559392</v>
      </c>
      <c r="AU193" s="34">
        <v>61284.323102805552</v>
      </c>
      <c r="AV193" s="34">
        <v>25769.149207435767</v>
      </c>
      <c r="AW193" s="34">
        <v>16306.288299681641</v>
      </c>
      <c r="AX193" s="34">
        <v>57009.567977644547</v>
      </c>
      <c r="AY193" s="34">
        <v>42780.579010841539</v>
      </c>
    </row>
    <row r="194" spans="1:51" x14ac:dyDescent="0.25">
      <c r="A194" s="32">
        <v>44448</v>
      </c>
      <c r="B194" s="33">
        <v>1</v>
      </c>
      <c r="C194" s="34">
        <v>28008.554015264683</v>
      </c>
      <c r="D194" s="34">
        <v>36712.276032406255</v>
      </c>
      <c r="E194" s="34">
        <v>16718.869078593772</v>
      </c>
      <c r="F194" s="34">
        <v>56648.742230281256</v>
      </c>
      <c r="G194" s="34">
        <v>34593.028930906257</v>
      </c>
      <c r="H194" s="34">
        <v>7331.2345019843924</v>
      </c>
      <c r="I194" s="34">
        <v>24132.890611789509</v>
      </c>
      <c r="J194" s="34">
        <v>111.67308235168451</v>
      </c>
      <c r="K194" s="34">
        <v>20082.318908437508</v>
      </c>
      <c r="L194" s="34">
        <v>640.24906637744789</v>
      </c>
      <c r="M194" s="34">
        <v>34943.331241422107</v>
      </c>
      <c r="N194" s="34">
        <v>13773.160262953141</v>
      </c>
      <c r="O194" s="34">
        <v>42429.790072188698</v>
      </c>
      <c r="P194" s="34">
        <v>6915.5525534726639</v>
      </c>
      <c r="Q194" s="34">
        <v>32.036812782287598</v>
      </c>
      <c r="R194" s="34">
        <v>6736.213751640631</v>
      </c>
      <c r="S194" s="34">
        <v>49311.550638863439</v>
      </c>
      <c r="T194" s="34">
        <v>14628.127250359381</v>
      </c>
      <c r="U194" s="34">
        <v>8288.1791713906405</v>
      </c>
      <c r="V194" s="34">
        <v>70039.768718937499</v>
      </c>
      <c r="W194" s="34">
        <v>3399.9485248125102</v>
      </c>
      <c r="X194" s="34">
        <v>9196.1615003577135</v>
      </c>
      <c r="Y194" s="34">
        <v>20966.588787096687</v>
      </c>
      <c r="Z194" s="34">
        <v>-40.42568771362312</v>
      </c>
      <c r="AA194" s="34">
        <v>22020.597268906284</v>
      </c>
      <c r="AB194" s="34">
        <v>16694.349330859401</v>
      </c>
      <c r="AC194" s="34">
        <v>27064.680616831189</v>
      </c>
      <c r="AD194" s="34">
        <v>40520.09334682241</v>
      </c>
      <c r="AE194" s="34">
        <v>10529.348418999998</v>
      </c>
      <c r="AF194" s="34">
        <v>15.753880389429765</v>
      </c>
      <c r="AG194" s="34">
        <v>21900.281103999998</v>
      </c>
      <c r="AH194" s="34">
        <v>40831.724434831878</v>
      </c>
      <c r="AI194" s="34">
        <v>6171.703955078141</v>
      </c>
      <c r="AJ194" s="34">
        <v>0.37781446279888087</v>
      </c>
      <c r="AK194" s="34">
        <v>3236.4363544843804</v>
      </c>
      <c r="AL194" s="34">
        <v>21892.629880171888</v>
      </c>
      <c r="AM194" s="34">
        <v>13157.048100226582</v>
      </c>
      <c r="AN194" s="34">
        <v>10608.164781984389</v>
      </c>
      <c r="AO194" s="34">
        <v>45000.280354968752</v>
      </c>
      <c r="AP194" s="34">
        <v>786.22724800000015</v>
      </c>
      <c r="AQ194" s="34">
        <v>39680.1306529922</v>
      </c>
      <c r="AR194" s="34">
        <v>51344.148367732669</v>
      </c>
      <c r="AS194" s="34">
        <v>51444.751660562521</v>
      </c>
      <c r="AT194" s="34">
        <v>18898.373007559418</v>
      </c>
      <c r="AU194" s="34">
        <v>50934.89416041493</v>
      </c>
      <c r="AV194" s="34">
        <v>15130.108480685769</v>
      </c>
      <c r="AW194" s="34">
        <v>16705.165984943356</v>
      </c>
      <c r="AX194" s="34">
        <v>46356.744320976599</v>
      </c>
      <c r="AY194" s="34">
        <v>37370.674795591534</v>
      </c>
    </row>
    <row r="195" spans="1:51" x14ac:dyDescent="0.25">
      <c r="A195" s="32">
        <v>44448</v>
      </c>
      <c r="B195" s="33">
        <v>2</v>
      </c>
      <c r="C195" s="34">
        <v>24758.840256092826</v>
      </c>
      <c r="D195" s="34">
        <v>30709.459436531251</v>
      </c>
      <c r="E195" s="34">
        <v>14789.960587265641</v>
      </c>
      <c r="F195" s="34">
        <v>48130.901265218745</v>
      </c>
      <c r="G195" s="34">
        <v>29856.324336906277</v>
      </c>
      <c r="H195" s="34">
        <v>7487.2953013593933</v>
      </c>
      <c r="I195" s="34">
        <v>20878.389633105922</v>
      </c>
      <c r="J195" s="34">
        <v>95.498828887939496</v>
      </c>
      <c r="K195" s="34">
        <v>16943.084920015637</v>
      </c>
      <c r="L195" s="34">
        <v>-292.19064329325812</v>
      </c>
      <c r="M195" s="34">
        <v>32316.582148708985</v>
      </c>
      <c r="N195" s="34">
        <v>12060.384848296881</v>
      </c>
      <c r="O195" s="34">
        <v>36339.592217094963</v>
      </c>
      <c r="P195" s="34">
        <v>6113.1397870742348</v>
      </c>
      <c r="Q195" s="34">
        <v>31.522025585174561</v>
      </c>
      <c r="R195" s="34">
        <v>5476.4867743164095</v>
      </c>
      <c r="S195" s="34">
        <v>40455.754168550935</v>
      </c>
      <c r="T195" s="34">
        <v>13109.844545968766</v>
      </c>
      <c r="U195" s="34">
        <v>7462.4759432421897</v>
      </c>
      <c r="V195" s="34">
        <v>58101.103653515645</v>
      </c>
      <c r="W195" s="34">
        <v>2997.4780294375096</v>
      </c>
      <c r="X195" s="34">
        <v>8663.5502914592289</v>
      </c>
      <c r="Y195" s="34">
        <v>20141.336110834014</v>
      </c>
      <c r="Z195" s="34">
        <v>49.313894195556713</v>
      </c>
      <c r="AA195" s="34">
        <v>17369.162717187504</v>
      </c>
      <c r="AB195" s="34">
        <v>14838.64875829688</v>
      </c>
      <c r="AC195" s="34">
        <v>24380.42703841109</v>
      </c>
      <c r="AD195" s="34">
        <v>32747.590002603662</v>
      </c>
      <c r="AE195" s="34">
        <v>8663.0683559999961</v>
      </c>
      <c r="AF195" s="34">
        <v>15.753880389429765</v>
      </c>
      <c r="AG195" s="34">
        <v>17665.539327781251</v>
      </c>
      <c r="AH195" s="34">
        <v>32426.356928831872</v>
      </c>
      <c r="AI195" s="34">
        <v>4970.1233886718901</v>
      </c>
      <c r="AJ195" s="34">
        <v>0.26243740876537913</v>
      </c>
      <c r="AK195" s="34">
        <v>3021.13648389844</v>
      </c>
      <c r="AL195" s="34">
        <v>17640.88499792189</v>
      </c>
      <c r="AM195" s="34">
        <v>10183.34512200001</v>
      </c>
      <c r="AN195" s="34">
        <v>9612.7517290468804</v>
      </c>
      <c r="AO195" s="34">
        <v>38342.266496289063</v>
      </c>
      <c r="AP195" s="34">
        <v>728.76495299999999</v>
      </c>
      <c r="AQ195" s="34">
        <v>35189.704145000032</v>
      </c>
      <c r="AR195" s="34">
        <v>42925.313191943562</v>
      </c>
      <c r="AS195" s="34">
        <v>41630.382197781277</v>
      </c>
      <c r="AT195" s="34">
        <v>18084.993499418801</v>
      </c>
      <c r="AU195" s="34">
        <v>43035.604805680574</v>
      </c>
      <c r="AV195" s="34">
        <v>13664.688922810765</v>
      </c>
      <c r="AW195" s="34">
        <v>10533.895126600602</v>
      </c>
      <c r="AX195" s="34">
        <v>37056.766010773455</v>
      </c>
      <c r="AY195" s="34">
        <v>33334.674115310285</v>
      </c>
    </row>
    <row r="196" spans="1:51" x14ac:dyDescent="0.25">
      <c r="A196" s="32">
        <v>44448</v>
      </c>
      <c r="B196" s="33">
        <v>3</v>
      </c>
      <c r="C196" s="34">
        <v>22878.260534186564</v>
      </c>
      <c r="D196" s="34">
        <v>27338.324642656251</v>
      </c>
      <c r="E196" s="34">
        <v>13796.59425507814</v>
      </c>
      <c r="F196" s="34">
        <v>43503.929691328129</v>
      </c>
      <c r="G196" s="34">
        <v>26733.213729156225</v>
      </c>
      <c r="H196" s="34">
        <v>7529.9269119062701</v>
      </c>
      <c r="I196" s="34">
        <v>18694.192467969195</v>
      </c>
      <c r="J196" s="34">
        <v>89.605056762695398</v>
      </c>
      <c r="K196" s="34">
        <v>15120.116114515651</v>
      </c>
      <c r="L196" s="34">
        <v>-473.89772437252032</v>
      </c>
      <c r="M196" s="34">
        <v>31584.963254261718</v>
      </c>
      <c r="N196" s="34">
        <v>11510.37074542188</v>
      </c>
      <c r="O196" s="34">
        <v>32561.660696977782</v>
      </c>
      <c r="P196" s="34">
        <v>5503.566624949226</v>
      </c>
      <c r="Q196" s="34">
        <v>31.399616718292236</v>
      </c>
      <c r="R196" s="34">
        <v>4730.6821596582031</v>
      </c>
      <c r="S196" s="34">
        <v>34836.003266504056</v>
      </c>
      <c r="T196" s="34">
        <v>12254.527799851581</v>
      </c>
      <c r="U196" s="34">
        <v>7079.7725557109407</v>
      </c>
      <c r="V196" s="34">
        <v>51458.794676312515</v>
      </c>
      <c r="W196" s="34">
        <v>3005.9599385781203</v>
      </c>
      <c r="X196" s="34">
        <v>7258.5245518185802</v>
      </c>
      <c r="Y196" s="34">
        <v>18811.792977152701</v>
      </c>
      <c r="Z196" s="34">
        <v>80.265166168212914</v>
      </c>
      <c r="AA196" s="34">
        <v>13893.476336921884</v>
      </c>
      <c r="AB196" s="34">
        <v>13972.857686523461</v>
      </c>
      <c r="AC196" s="34">
        <v>22208.547672594501</v>
      </c>
      <c r="AD196" s="34">
        <v>28325.718034853657</v>
      </c>
      <c r="AE196" s="34">
        <v>7466.3635879999929</v>
      </c>
      <c r="AF196" s="34">
        <v>15.753880389429765</v>
      </c>
      <c r="AG196" s="34">
        <v>15088.014542718751</v>
      </c>
      <c r="AH196" s="34">
        <v>28313.202560050624</v>
      </c>
      <c r="AI196" s="34">
        <v>4223.08137207032</v>
      </c>
      <c r="AJ196" s="34">
        <v>0.36740536292541037</v>
      </c>
      <c r="AK196" s="34">
        <v>2934.6135329648432</v>
      </c>
      <c r="AL196" s="34">
        <v>15213.230390937511</v>
      </c>
      <c r="AM196" s="34">
        <v>7601.6126314843877</v>
      </c>
      <c r="AN196" s="34">
        <v>8323.1856158125102</v>
      </c>
      <c r="AO196" s="34">
        <v>33760.987279199217</v>
      </c>
      <c r="AP196" s="34">
        <v>711.77354400000013</v>
      </c>
      <c r="AQ196" s="34">
        <v>32622.039775968798</v>
      </c>
      <c r="AR196" s="34">
        <v>38067.215699763896</v>
      </c>
      <c r="AS196" s="34">
        <v>35578.300624304713</v>
      </c>
      <c r="AT196" s="34">
        <v>17405.547388293795</v>
      </c>
      <c r="AU196" s="34">
        <v>38568.800656258696</v>
      </c>
      <c r="AV196" s="34">
        <v>12722.817516623276</v>
      </c>
      <c r="AW196" s="34">
        <v>9016.0702972529398</v>
      </c>
      <c r="AX196" s="34">
        <v>31437.350924388666</v>
      </c>
      <c r="AY196" s="34">
        <v>31438.305819200905</v>
      </c>
    </row>
    <row r="197" spans="1:51" x14ac:dyDescent="0.25">
      <c r="A197" s="32">
        <v>44448</v>
      </c>
      <c r="B197" s="33">
        <v>4</v>
      </c>
      <c r="C197" s="34">
        <v>21979.768535545962</v>
      </c>
      <c r="D197" s="34">
        <v>25529.66102206249</v>
      </c>
      <c r="E197" s="34">
        <v>12265.623761132831</v>
      </c>
      <c r="F197" s="34">
        <v>41360.406963781257</v>
      </c>
      <c r="G197" s="34">
        <v>25579.628690046884</v>
      </c>
      <c r="H197" s="34">
        <v>7330.7180972656361</v>
      </c>
      <c r="I197" s="34">
        <v>17789.446970234814</v>
      </c>
      <c r="J197" s="34">
        <v>86.948770523071289</v>
      </c>
      <c r="K197" s="34">
        <v>14035.783462187532</v>
      </c>
      <c r="L197" s="34">
        <v>-76.33370328933961</v>
      </c>
      <c r="M197" s="34">
        <v>30256.534460585943</v>
      </c>
      <c r="N197" s="34">
        <v>11297.189555718771</v>
      </c>
      <c r="O197" s="34">
        <v>30670.482752079351</v>
      </c>
      <c r="P197" s="34">
        <v>5328.5085973300911</v>
      </c>
      <c r="Q197" s="34">
        <v>30.839151382446289</v>
      </c>
      <c r="R197" s="34">
        <v>4358.074336601564</v>
      </c>
      <c r="S197" s="34">
        <v>31727.148580347832</v>
      </c>
      <c r="T197" s="34">
        <v>12030.48258547657</v>
      </c>
      <c r="U197" s="34">
        <v>6906.6644606484397</v>
      </c>
      <c r="V197" s="34">
        <v>47576.160797828139</v>
      </c>
      <c r="W197" s="34">
        <v>2880.2455395547004</v>
      </c>
      <c r="X197" s="34">
        <v>6088.6389532873509</v>
      </c>
      <c r="Y197" s="34">
        <v>18695.89190574177</v>
      </c>
      <c r="Z197" s="34">
        <v>24.364047088623025</v>
      </c>
      <c r="AA197" s="34">
        <v>12042.73514582033</v>
      </c>
      <c r="AB197" s="34">
        <v>13478.623986843761</v>
      </c>
      <c r="AC197" s="34">
        <v>21105.659394660113</v>
      </c>
      <c r="AD197" s="34">
        <v>26182.045854541153</v>
      </c>
      <c r="AE197" s="34">
        <v>7521.6787990000103</v>
      </c>
      <c r="AF197" s="34">
        <v>15.753880389429765</v>
      </c>
      <c r="AG197" s="34">
        <v>13803.10147865625</v>
      </c>
      <c r="AH197" s="34">
        <v>26646.218106363129</v>
      </c>
      <c r="AI197" s="34">
        <v>3858.5326904296799</v>
      </c>
      <c r="AJ197" s="34">
        <v>0.53791411003493295</v>
      </c>
      <c r="AK197" s="34">
        <v>2876.7880563867197</v>
      </c>
      <c r="AL197" s="34">
        <v>13918.518046750021</v>
      </c>
      <c r="AM197" s="34">
        <v>6856.4000275937669</v>
      </c>
      <c r="AN197" s="34">
        <v>8441.3084257968803</v>
      </c>
      <c r="AO197" s="34">
        <v>31396.291001007819</v>
      </c>
      <c r="AP197" s="34">
        <v>666.67957999999999</v>
      </c>
      <c r="AQ197" s="34">
        <v>31334.722770070362</v>
      </c>
      <c r="AR197" s="34">
        <v>35268.790000771711</v>
      </c>
      <c r="AS197" s="34">
        <v>32433.523774367201</v>
      </c>
      <c r="AT197" s="34">
        <v>16678.573129965673</v>
      </c>
      <c r="AU197" s="34">
        <v>36139.908646836833</v>
      </c>
      <c r="AV197" s="34">
        <v>9627.6178684670303</v>
      </c>
      <c r="AW197" s="34">
        <v>8337.0198358164107</v>
      </c>
      <c r="AX197" s="34">
        <v>28422.185170423832</v>
      </c>
      <c r="AY197" s="34">
        <v>30108.520708607131</v>
      </c>
    </row>
    <row r="198" spans="1:51" x14ac:dyDescent="0.25">
      <c r="A198" s="32">
        <v>44448</v>
      </c>
      <c r="B198" s="33">
        <v>5</v>
      </c>
      <c r="C198" s="34">
        <v>21829.929473467819</v>
      </c>
      <c r="D198" s="34">
        <v>24799.062119468752</v>
      </c>
      <c r="E198" s="34">
        <v>12053.063663781251</v>
      </c>
      <c r="F198" s="34">
        <v>40189.036043328131</v>
      </c>
      <c r="G198" s="34">
        <v>25373.922493937505</v>
      </c>
      <c r="H198" s="34">
        <v>7085.9571064531447</v>
      </c>
      <c r="I198" s="34">
        <v>17605.62890291059</v>
      </c>
      <c r="J198" s="34">
        <v>85.286647796630902</v>
      </c>
      <c r="K198" s="34">
        <v>13446.06754560939</v>
      </c>
      <c r="L198" s="34">
        <v>-9.9957579464091566</v>
      </c>
      <c r="M198" s="34">
        <v>29672.218565384595</v>
      </c>
      <c r="N198" s="34">
        <v>11217.518272968771</v>
      </c>
      <c r="O198" s="34">
        <v>30179.425270743395</v>
      </c>
      <c r="P198" s="34">
        <v>5230.3410751015726</v>
      </c>
      <c r="Q198" s="34">
        <v>31.427481174468994</v>
      </c>
      <c r="R198" s="34">
        <v>4179.6255797851563</v>
      </c>
      <c r="S198" s="34">
        <v>30506.470148144697</v>
      </c>
      <c r="T198" s="34">
        <v>11921.830965390629</v>
      </c>
      <c r="U198" s="34">
        <v>6853.7439042656197</v>
      </c>
      <c r="V198" s="34">
        <v>46820.402410531256</v>
      </c>
      <c r="W198" s="34">
        <v>2901.0233547343801</v>
      </c>
      <c r="X198" s="34">
        <v>5974.6222494513931</v>
      </c>
      <c r="Y198" s="34">
        <v>18733.183907208037</v>
      </c>
      <c r="Z198" s="34">
        <v>43.729372558593788</v>
      </c>
      <c r="AA198" s="34">
        <v>11484.510030273474</v>
      </c>
      <c r="AB198" s="34">
        <v>13431.299013554679</v>
      </c>
      <c r="AC198" s="34">
        <v>21117.735208910126</v>
      </c>
      <c r="AD198" s="34">
        <v>25590.425857822411</v>
      </c>
      <c r="AE198" s="34">
        <v>7309.9595599999993</v>
      </c>
      <c r="AF198" s="34">
        <v>15.753880389429765</v>
      </c>
      <c r="AG198" s="34">
        <v>13347.559671968749</v>
      </c>
      <c r="AH198" s="34">
        <v>25278.070628394373</v>
      </c>
      <c r="AI198" s="34">
        <v>3728.82453613282</v>
      </c>
      <c r="AJ198" s="34">
        <v>0.60829007306227822</v>
      </c>
      <c r="AK198" s="34">
        <v>2598.344035171875</v>
      </c>
      <c r="AL198" s="34">
        <v>13015.98612357815</v>
      </c>
      <c r="AM198" s="34">
        <v>6819.444820437524</v>
      </c>
      <c r="AN198" s="34">
        <v>8437.2499311562588</v>
      </c>
      <c r="AO198" s="34">
        <v>30097.628595363294</v>
      </c>
      <c r="AP198" s="34">
        <v>660.25993399999993</v>
      </c>
      <c r="AQ198" s="34">
        <v>30578.574976851607</v>
      </c>
      <c r="AR198" s="34">
        <v>34213.969381732655</v>
      </c>
      <c r="AS198" s="34">
        <v>31159.563086164082</v>
      </c>
      <c r="AT198" s="34">
        <v>16348.249262950032</v>
      </c>
      <c r="AU198" s="34">
        <v>35616.276961524323</v>
      </c>
      <c r="AV198" s="34">
        <v>10942.289911248274</v>
      </c>
      <c r="AW198" s="34">
        <v>4771.2194208906312</v>
      </c>
      <c r="AX198" s="34">
        <v>27464.745880714854</v>
      </c>
      <c r="AY198" s="34">
        <v>29347.935626966508</v>
      </c>
    </row>
    <row r="199" spans="1:51" x14ac:dyDescent="0.25">
      <c r="A199" s="32">
        <v>44448</v>
      </c>
      <c r="B199" s="33">
        <v>6</v>
      </c>
      <c r="C199" s="34">
        <v>22133.658797920936</v>
      </c>
      <c r="D199" s="34">
        <v>26458.568343749994</v>
      </c>
      <c r="E199" s="34">
        <v>12482.809922187518</v>
      </c>
      <c r="F199" s="34">
        <v>40856.423105828129</v>
      </c>
      <c r="G199" s="34">
        <v>25510.626410781293</v>
      </c>
      <c r="H199" s="34">
        <v>7262.4338368281542</v>
      </c>
      <c r="I199" s="34">
        <v>18205.184273086386</v>
      </c>
      <c r="J199" s="34">
        <v>81.922798156738196</v>
      </c>
      <c r="K199" s="34">
        <v>13970.045311070338</v>
      </c>
      <c r="L199" s="34">
        <v>-123.52107556036918</v>
      </c>
      <c r="M199" s="34">
        <v>30389.755729240471</v>
      </c>
      <c r="N199" s="34">
        <v>11521.095638343761</v>
      </c>
      <c r="O199" s="34">
        <v>31228.893600626227</v>
      </c>
      <c r="P199" s="34">
        <v>5345.9728339648418</v>
      </c>
      <c r="Q199" s="34">
        <v>31.362712860107422</v>
      </c>
      <c r="R199" s="34">
        <v>4313.6240698046877</v>
      </c>
      <c r="S199" s="34">
        <v>31260.389606597826</v>
      </c>
      <c r="T199" s="34">
        <v>11951.743377648449</v>
      </c>
      <c r="U199" s="34">
        <v>6977.2569946562608</v>
      </c>
      <c r="V199" s="34">
        <v>47351.852801328147</v>
      </c>
      <c r="W199" s="34">
        <v>2663.7262550546902</v>
      </c>
      <c r="X199" s="34">
        <v>4593.1596533732481</v>
      </c>
      <c r="Y199" s="34">
        <v>20259.001883632252</v>
      </c>
      <c r="Z199" s="34">
        <v>79.828406829834009</v>
      </c>
      <c r="AA199" s="34">
        <v>11510.391065664073</v>
      </c>
      <c r="AB199" s="34">
        <v>13420.412398210949</v>
      </c>
      <c r="AC199" s="34">
        <v>20783.728796082352</v>
      </c>
      <c r="AD199" s="34">
        <v>26337.66687272866</v>
      </c>
      <c r="AE199" s="34">
        <v>7411.2912189999934</v>
      </c>
      <c r="AF199" s="34">
        <v>15.753880389429765</v>
      </c>
      <c r="AG199" s="34">
        <v>13733.789737250001</v>
      </c>
      <c r="AH199" s="34">
        <v>26044.903999613121</v>
      </c>
      <c r="AI199" s="34">
        <v>3925.9961181640697</v>
      </c>
      <c r="AJ199" s="34">
        <v>0.69013227601180915</v>
      </c>
      <c r="AK199" s="34">
        <v>2491.4665274296867</v>
      </c>
      <c r="AL199" s="34">
        <v>13559.736360468769</v>
      </c>
      <c r="AM199" s="34">
        <v>6210.5239450859717</v>
      </c>
      <c r="AN199" s="34">
        <v>8030.8975810625107</v>
      </c>
      <c r="AO199" s="34">
        <v>30359.013306648441</v>
      </c>
      <c r="AP199" s="34">
        <v>665.50061099999994</v>
      </c>
      <c r="AQ199" s="34">
        <v>30606.055612343782</v>
      </c>
      <c r="AR199" s="34">
        <v>34413.558054490451</v>
      </c>
      <c r="AS199" s="34">
        <v>32495.606055429715</v>
      </c>
      <c r="AT199" s="34">
        <v>16698.606626825029</v>
      </c>
      <c r="AU199" s="34">
        <v>36900.846120196191</v>
      </c>
      <c r="AV199" s="34">
        <v>14564.337395498271</v>
      </c>
      <c r="AW199" s="34">
        <v>3052.4176783017638</v>
      </c>
      <c r="AX199" s="34">
        <v>28297.868740656253</v>
      </c>
      <c r="AY199" s="34">
        <v>29007.808213966524</v>
      </c>
    </row>
    <row r="200" spans="1:51" x14ac:dyDescent="0.25">
      <c r="A200" s="32">
        <v>44448</v>
      </c>
      <c r="B200" s="33">
        <v>7</v>
      </c>
      <c r="C200" s="34">
        <v>23452.717113530314</v>
      </c>
      <c r="D200" s="34">
        <v>29834.547065968745</v>
      </c>
      <c r="E200" s="34">
        <v>15316.796262375021</v>
      </c>
      <c r="F200" s="34">
        <v>49247.827227187496</v>
      </c>
      <c r="G200" s="34">
        <v>27647.788758812501</v>
      </c>
      <c r="H200" s="34">
        <v>6896.4710361250218</v>
      </c>
      <c r="I200" s="34">
        <v>20640.685973918429</v>
      </c>
      <c r="J200" s="34">
        <v>92.099006652832003</v>
      </c>
      <c r="K200" s="34">
        <v>16116.601104218771</v>
      </c>
      <c r="L200" s="34">
        <v>628.8742530867612</v>
      </c>
      <c r="M200" s="34">
        <v>32084.897556673564</v>
      </c>
      <c r="N200" s="34">
        <v>13134.018172000011</v>
      </c>
      <c r="O200" s="34">
        <v>36256.891481204337</v>
      </c>
      <c r="P200" s="34">
        <v>5927.1067755976601</v>
      </c>
      <c r="Q200" s="34">
        <v>31.738579273223877</v>
      </c>
      <c r="R200" s="34">
        <v>5147.7122949804689</v>
      </c>
      <c r="S200" s="34">
        <v>35888.491483582198</v>
      </c>
      <c r="T200" s="34">
        <v>13718.694642320321</v>
      </c>
      <c r="U200" s="34">
        <v>8149.8919885937503</v>
      </c>
      <c r="V200" s="34">
        <v>53521.362806999998</v>
      </c>
      <c r="W200" s="34">
        <v>2903.1875165703104</v>
      </c>
      <c r="X200" s="34">
        <v>4322.9930491155174</v>
      </c>
      <c r="Y200" s="34">
        <v>22743.549046198394</v>
      </c>
      <c r="Z200" s="34">
        <v>109.83805404663073</v>
      </c>
      <c r="AA200" s="34">
        <v>15167.339553578146</v>
      </c>
      <c r="AB200" s="34">
        <v>14767.87991382815</v>
      </c>
      <c r="AC200" s="34">
        <v>23434.890224731771</v>
      </c>
      <c r="AD200" s="34">
        <v>31390.853956791158</v>
      </c>
      <c r="AE200" s="34">
        <v>6385.6858339999944</v>
      </c>
      <c r="AF200" s="34">
        <v>15.753880389429765</v>
      </c>
      <c r="AG200" s="34">
        <v>16141.550031374998</v>
      </c>
      <c r="AH200" s="34">
        <v>30104.140074613126</v>
      </c>
      <c r="AI200" s="34">
        <v>4460.2960937500002</v>
      </c>
      <c r="AJ200" s="34">
        <v>0.61720228400974975</v>
      </c>
      <c r="AK200" s="34">
        <v>2625.1375770585951</v>
      </c>
      <c r="AL200" s="34">
        <v>15315.16901204689</v>
      </c>
      <c r="AM200" s="34">
        <v>7690.3582028671935</v>
      </c>
      <c r="AN200" s="34">
        <v>9604.6378515156302</v>
      </c>
      <c r="AO200" s="34">
        <v>33895.026248929687</v>
      </c>
      <c r="AP200" s="34">
        <v>700.60938999999996</v>
      </c>
      <c r="AQ200" s="34">
        <v>34018.635864187527</v>
      </c>
      <c r="AR200" s="34">
        <v>38586.160822959202</v>
      </c>
      <c r="AS200" s="34">
        <v>37559.970299468769</v>
      </c>
      <c r="AT200" s="34">
        <v>17112.046456934429</v>
      </c>
      <c r="AU200" s="34">
        <v>43471.506383961816</v>
      </c>
      <c r="AV200" s="34">
        <v>15460.938355279519</v>
      </c>
      <c r="AW200" s="34">
        <v>2628.579751272473</v>
      </c>
      <c r="AX200" s="34">
        <v>32396.686638136722</v>
      </c>
      <c r="AY200" s="34">
        <v>31734.446426638362</v>
      </c>
    </row>
    <row r="201" spans="1:51" x14ac:dyDescent="0.25">
      <c r="A201" s="32">
        <v>44448</v>
      </c>
      <c r="B201" s="33">
        <v>8</v>
      </c>
      <c r="C201" s="34">
        <v>31349.409951155314</v>
      </c>
      <c r="D201" s="34">
        <v>37061.47178478125</v>
      </c>
      <c r="E201" s="34">
        <v>19324.122644937517</v>
      </c>
      <c r="F201" s="34">
        <v>66413.904118375009</v>
      </c>
      <c r="G201" s="34">
        <v>33947.152493487512</v>
      </c>
      <c r="H201" s="34">
        <v>8385.757645937505</v>
      </c>
      <c r="I201" s="34">
        <v>27153.072149254353</v>
      </c>
      <c r="J201" s="34">
        <v>111.98048973083499</v>
      </c>
      <c r="K201" s="34">
        <v>19908.974262937521</v>
      </c>
      <c r="L201" s="34">
        <v>1678.0430843031359</v>
      </c>
      <c r="M201" s="34">
        <v>37755.722821582996</v>
      </c>
      <c r="N201" s="34">
        <v>15948.127649</v>
      </c>
      <c r="O201" s="34">
        <v>45148.896689782458</v>
      </c>
      <c r="P201" s="34">
        <v>6406.6537842697671</v>
      </c>
      <c r="Q201" s="34">
        <v>33.151647567749023</v>
      </c>
      <c r="R201" s="34">
        <v>6080.8196352734412</v>
      </c>
      <c r="S201" s="34">
        <v>42191.178014269695</v>
      </c>
      <c r="T201" s="34">
        <v>16442.021424945327</v>
      </c>
      <c r="U201" s="34">
        <v>9762.6722449843801</v>
      </c>
      <c r="V201" s="34">
        <v>65953.33843296874</v>
      </c>
      <c r="W201" s="34">
        <v>3923.8516679218901</v>
      </c>
      <c r="X201" s="34">
        <v>7004.5052671857702</v>
      </c>
      <c r="Y201" s="34">
        <v>25657.132577707671</v>
      </c>
      <c r="Z201" s="34">
        <v>109.03166351318363</v>
      </c>
      <c r="AA201" s="34">
        <v>19295.713878937517</v>
      </c>
      <c r="AB201" s="34">
        <v>19799.899841671904</v>
      </c>
      <c r="AC201" s="34">
        <v>29881.728516893567</v>
      </c>
      <c r="AD201" s="34">
        <v>37486.881783166151</v>
      </c>
      <c r="AE201" s="34">
        <v>8632.106482000012</v>
      </c>
      <c r="AF201" s="34">
        <v>15.753880389429765</v>
      </c>
      <c r="AG201" s="34">
        <v>20388.69768371875</v>
      </c>
      <c r="AH201" s="34">
        <v>34847.626837050622</v>
      </c>
      <c r="AI201" s="34">
        <v>5025.508877820258</v>
      </c>
      <c r="AJ201" s="34">
        <v>0.78319578500571652</v>
      </c>
      <c r="AK201" s="34">
        <v>3037.9392850730665</v>
      </c>
      <c r="AL201" s="34">
        <v>16989.96771378128</v>
      </c>
      <c r="AM201" s="34">
        <v>11539.385866750034</v>
      </c>
      <c r="AN201" s="34">
        <v>9826.3254604687609</v>
      </c>
      <c r="AO201" s="34">
        <v>41205.593197460941</v>
      </c>
      <c r="AP201" s="34">
        <v>748.42068405887846</v>
      </c>
      <c r="AQ201" s="34">
        <v>43582.905111039072</v>
      </c>
      <c r="AR201" s="34">
        <v>48208.049430795167</v>
      </c>
      <c r="AS201" s="34">
        <v>43753.195042421889</v>
      </c>
      <c r="AT201" s="34">
        <v>21220.860799731276</v>
      </c>
      <c r="AU201" s="34">
        <v>54393.162930586797</v>
      </c>
      <c r="AV201" s="34">
        <v>17603.04415865452</v>
      </c>
      <c r="AW201" s="34">
        <v>2874.9579012294944</v>
      </c>
      <c r="AX201" s="34">
        <v>37549.290060863284</v>
      </c>
      <c r="AY201" s="34">
        <v>42117.766674888364</v>
      </c>
    </row>
    <row r="202" spans="1:51" x14ac:dyDescent="0.25">
      <c r="A202" s="32">
        <v>44448</v>
      </c>
      <c r="B202" s="33">
        <v>9</v>
      </c>
      <c r="C202" s="34">
        <v>38543.079739327186</v>
      </c>
      <c r="D202" s="34">
        <v>42676.575386124998</v>
      </c>
      <c r="E202" s="34">
        <v>21382.831345265658</v>
      </c>
      <c r="F202" s="34">
        <v>76023.633840249997</v>
      </c>
      <c r="G202" s="34">
        <v>41716.743392522141</v>
      </c>
      <c r="H202" s="34">
        <v>11595.309437187518</v>
      </c>
      <c r="I202" s="34">
        <v>33786.608207598103</v>
      </c>
      <c r="J202" s="34">
        <v>125.35368537902829</v>
      </c>
      <c r="K202" s="34">
        <v>23763.960997250018</v>
      </c>
      <c r="L202" s="34">
        <v>3988.12988619096</v>
      </c>
      <c r="M202" s="34">
        <v>43214.608118763674</v>
      </c>
      <c r="N202" s="34">
        <v>16645.360691156249</v>
      </c>
      <c r="O202" s="34">
        <v>54508.222442837156</v>
      </c>
      <c r="P202" s="34">
        <v>7143.3774404044261</v>
      </c>
      <c r="Q202" s="34">
        <v>33.316470146179199</v>
      </c>
      <c r="R202" s="34">
        <v>6661.5942412304694</v>
      </c>
      <c r="S202" s="34">
        <v>49149.628470160307</v>
      </c>
      <c r="T202" s="34">
        <v>17166.695086546901</v>
      </c>
      <c r="U202" s="34">
        <v>9389.9338395312607</v>
      </c>
      <c r="V202" s="34">
        <v>73274.132665781246</v>
      </c>
      <c r="W202" s="34">
        <v>4634.5659219843801</v>
      </c>
      <c r="X202" s="34">
        <v>12030.402698537266</v>
      </c>
      <c r="Y202" s="34">
        <v>29385.496933652154</v>
      </c>
      <c r="Z202" s="34">
        <v>44.366448059082089</v>
      </c>
      <c r="AA202" s="34">
        <v>24490.753193828139</v>
      </c>
      <c r="AB202" s="34">
        <v>25545.78736654688</v>
      </c>
      <c r="AC202" s="34">
        <v>34030.62643042118</v>
      </c>
      <c r="AD202" s="34">
        <v>41335.242337072406</v>
      </c>
      <c r="AE202" s="34">
        <v>10273.044091999991</v>
      </c>
      <c r="AF202" s="34">
        <v>15.753880389429765</v>
      </c>
      <c r="AG202" s="34">
        <v>23903.488016625</v>
      </c>
      <c r="AH202" s="34">
        <v>38285.825722769368</v>
      </c>
      <c r="AI202" s="34">
        <v>6038.0379602322564</v>
      </c>
      <c r="AJ202" s="34">
        <v>0.66206221599185255</v>
      </c>
      <c r="AK202" s="34">
        <v>4415.5885897656153</v>
      </c>
      <c r="AL202" s="34">
        <v>18250.676400984379</v>
      </c>
      <c r="AM202" s="34">
        <v>14382.166605609384</v>
      </c>
      <c r="AN202" s="34">
        <v>10966.958985078139</v>
      </c>
      <c r="AO202" s="34">
        <v>49285.090404191418</v>
      </c>
      <c r="AP202" s="34">
        <v>833.24949675219682</v>
      </c>
      <c r="AQ202" s="34">
        <v>54994.622585250007</v>
      </c>
      <c r="AR202" s="34">
        <v>60617.725234420155</v>
      </c>
      <c r="AS202" s="34">
        <v>49182.422305250031</v>
      </c>
      <c r="AT202" s="34">
        <v>25524.699372559429</v>
      </c>
      <c r="AU202" s="34">
        <v>64779.329241149302</v>
      </c>
      <c r="AV202" s="34">
        <v>20697.721646592021</v>
      </c>
      <c r="AW202" s="34">
        <v>2488.2806709374991</v>
      </c>
      <c r="AX202" s="34">
        <v>42954.89344857815</v>
      </c>
      <c r="AY202" s="34">
        <v>57256.119053497765</v>
      </c>
    </row>
    <row r="203" spans="1:51" x14ac:dyDescent="0.25">
      <c r="A203" s="32">
        <v>44448</v>
      </c>
      <c r="B203" s="33">
        <v>10</v>
      </c>
      <c r="C203" s="34">
        <v>43787.17530848342</v>
      </c>
      <c r="D203" s="34">
        <v>47824.288524343734</v>
      </c>
      <c r="E203" s="34">
        <v>22817.76466860939</v>
      </c>
      <c r="F203" s="34">
        <v>82041.330753531249</v>
      </c>
      <c r="G203" s="34">
        <v>46699.425926519631</v>
      </c>
      <c r="H203" s="34">
        <v>12823.452945906281</v>
      </c>
      <c r="I203" s="34">
        <v>37899.671843996548</v>
      </c>
      <c r="J203" s="34">
        <v>134.1852378845214</v>
      </c>
      <c r="K203" s="34">
        <v>26357.642006687518</v>
      </c>
      <c r="L203" s="34">
        <v>5664.2576266853866</v>
      </c>
      <c r="M203" s="34">
        <v>49063.332038738277</v>
      </c>
      <c r="N203" s="34">
        <v>16997.9041936875</v>
      </c>
      <c r="O203" s="34">
        <v>61383.422031071532</v>
      </c>
      <c r="P203" s="34">
        <v>6147.8060138224764</v>
      </c>
      <c r="Q203" s="34">
        <v>33.397987365722656</v>
      </c>
      <c r="R203" s="34">
        <v>7290.2161491406359</v>
      </c>
      <c r="S203" s="34">
        <v>54364.09590170718</v>
      </c>
      <c r="T203" s="34">
        <v>18523.246618015641</v>
      </c>
      <c r="U203" s="34">
        <v>9384.8551754843902</v>
      </c>
      <c r="V203" s="34">
        <v>77853.673462593753</v>
      </c>
      <c r="W203" s="34">
        <v>5170.6373034140597</v>
      </c>
      <c r="X203" s="34">
        <v>12838.673718599865</v>
      </c>
      <c r="Y203" s="34">
        <v>32206.11450569057</v>
      </c>
      <c r="Z203" s="34">
        <v>-149.66266174316399</v>
      </c>
      <c r="AA203" s="34">
        <v>28559.019199718769</v>
      </c>
      <c r="AB203" s="34">
        <v>29631.41945968751</v>
      </c>
      <c r="AC203" s="34">
        <v>36261.896664001746</v>
      </c>
      <c r="AD203" s="34">
        <v>44448.2884897599</v>
      </c>
      <c r="AE203" s="34">
        <v>12422.378027999999</v>
      </c>
      <c r="AF203" s="34">
        <v>15.753880389429765</v>
      </c>
      <c r="AG203" s="34">
        <v>26195.845792812499</v>
      </c>
      <c r="AH203" s="34">
        <v>43339.415169738117</v>
      </c>
      <c r="AI203" s="34">
        <v>6970.109644492989</v>
      </c>
      <c r="AJ203" s="34">
        <v>27.126482164469849</v>
      </c>
      <c r="AK203" s="34">
        <v>6605.6807950647953</v>
      </c>
      <c r="AL203" s="34">
        <v>19447.169726328138</v>
      </c>
      <c r="AM203" s="34">
        <v>16375.532923015633</v>
      </c>
      <c r="AN203" s="34">
        <v>11013.691779265631</v>
      </c>
      <c r="AO203" s="34">
        <v>54581.714839476568</v>
      </c>
      <c r="AP203" s="34">
        <v>922.99930278906209</v>
      </c>
      <c r="AQ203" s="34">
        <v>63318.641788312518</v>
      </c>
      <c r="AR203" s="34">
        <v>68831.201794467037</v>
      </c>
      <c r="AS203" s="34">
        <v>54606.244292515628</v>
      </c>
      <c r="AT203" s="34">
        <v>28257.709980715648</v>
      </c>
      <c r="AU203" s="34">
        <v>69714.666504680557</v>
      </c>
      <c r="AV203" s="34">
        <v>23625.908812842019</v>
      </c>
      <c r="AW203" s="34">
        <v>1915.1113735839867</v>
      </c>
      <c r="AX203" s="34">
        <v>47629.407009625022</v>
      </c>
      <c r="AY203" s="34">
        <v>67286.748555716506</v>
      </c>
    </row>
    <row r="204" spans="1:51" x14ac:dyDescent="0.25">
      <c r="A204" s="32">
        <v>44448</v>
      </c>
      <c r="B204" s="33">
        <v>11</v>
      </c>
      <c r="C204" s="34">
        <v>44840.148089452159</v>
      </c>
      <c r="D204" s="34">
        <v>48620.198519875004</v>
      </c>
      <c r="E204" s="34">
        <v>21993.824305500009</v>
      </c>
      <c r="F204" s="34">
        <v>83343.015696000002</v>
      </c>
      <c r="G204" s="34">
        <v>46420.920282959196</v>
      </c>
      <c r="H204" s="34">
        <v>12061.766116203151</v>
      </c>
      <c r="I204" s="34">
        <v>40579.744209652796</v>
      </c>
      <c r="J204" s="34">
        <v>131.0434761047363</v>
      </c>
      <c r="K204" s="34">
        <v>27094.146149625019</v>
      </c>
      <c r="L204" s="34">
        <v>5158.4689684981095</v>
      </c>
      <c r="M204" s="34">
        <v>46933.508379316416</v>
      </c>
      <c r="N204" s="34">
        <v>17265.869082249999</v>
      </c>
      <c r="O204" s="34">
        <v>63875.484503790271</v>
      </c>
      <c r="P204" s="34">
        <v>5370.3259596556018</v>
      </c>
      <c r="Q204" s="34">
        <v>33.554289817810059</v>
      </c>
      <c r="R204" s="34">
        <v>7155.9973065625154</v>
      </c>
      <c r="S204" s="34">
        <v>55802.398587550924</v>
      </c>
      <c r="T204" s="34">
        <v>19184.847099781273</v>
      </c>
      <c r="U204" s="34">
        <v>9330.7102824531394</v>
      </c>
      <c r="V204" s="34">
        <v>79026.006721937491</v>
      </c>
      <c r="W204" s="34">
        <v>4964.5576301562605</v>
      </c>
      <c r="X204" s="34">
        <v>12424.977294498261</v>
      </c>
      <c r="Y204" s="34">
        <v>32348.726123689903</v>
      </c>
      <c r="Z204" s="34">
        <v>-178.91362670898465</v>
      </c>
      <c r="AA204" s="34">
        <v>27899.332298109399</v>
      </c>
      <c r="AB204" s="34">
        <v>31231.5312624375</v>
      </c>
      <c r="AC204" s="34">
        <v>36801.18609836293</v>
      </c>
      <c r="AD204" s="34">
        <v>43635.529160603663</v>
      </c>
      <c r="AE204" s="34">
        <v>12699.099547999995</v>
      </c>
      <c r="AF204" s="34">
        <v>15.753880389429765</v>
      </c>
      <c r="AG204" s="34">
        <v>26116.752851000001</v>
      </c>
      <c r="AH204" s="34">
        <v>44252.836740831866</v>
      </c>
      <c r="AI204" s="34">
        <v>7116.03417176737</v>
      </c>
      <c r="AJ204" s="34">
        <v>65.644502031657112</v>
      </c>
      <c r="AK204" s="34">
        <v>7270.0804023184646</v>
      </c>
      <c r="AL204" s="34">
        <v>20700.247808937511</v>
      </c>
      <c r="AM204" s="34">
        <v>17084.556574671915</v>
      </c>
      <c r="AN204" s="34">
        <v>11550.651175812511</v>
      </c>
      <c r="AO204" s="34">
        <v>56259.034241468762</v>
      </c>
      <c r="AP204" s="34">
        <v>920.98399349414103</v>
      </c>
      <c r="AQ204" s="34">
        <v>66937.087308609392</v>
      </c>
      <c r="AR204" s="34">
        <v>69880.302632107661</v>
      </c>
      <c r="AS204" s="34">
        <v>56358.017506906268</v>
      </c>
      <c r="AT204" s="34">
        <v>27948.838681434398</v>
      </c>
      <c r="AU204" s="34">
        <v>69268.428055899305</v>
      </c>
      <c r="AV204" s="34">
        <v>23592.175671842011</v>
      </c>
      <c r="AW204" s="34">
        <v>2545.9268193456992</v>
      </c>
      <c r="AX204" s="34">
        <v>48082.85796991799</v>
      </c>
      <c r="AY204" s="34">
        <v>69981.634703310221</v>
      </c>
    </row>
    <row r="205" spans="1:51" x14ac:dyDescent="0.25">
      <c r="A205" s="32">
        <v>44448</v>
      </c>
      <c r="B205" s="33">
        <v>12</v>
      </c>
      <c r="C205" s="34">
        <v>44611.358204858443</v>
      </c>
      <c r="D205" s="34">
        <v>48564.631172968751</v>
      </c>
      <c r="E205" s="34">
        <v>21521.268846687519</v>
      </c>
      <c r="F205" s="34">
        <v>81919.96748196875</v>
      </c>
      <c r="G205" s="34">
        <v>44481.557050649186</v>
      </c>
      <c r="H205" s="34">
        <v>12239.882032078134</v>
      </c>
      <c r="I205" s="34">
        <v>40565.61468076217</v>
      </c>
      <c r="J205" s="34">
        <v>122.86744499206549</v>
      </c>
      <c r="K205" s="34">
        <v>27001.706315109379</v>
      </c>
      <c r="L205" s="34">
        <v>4888.2911274768157</v>
      </c>
      <c r="M205" s="34">
        <v>47423.305682906226</v>
      </c>
      <c r="N205" s="34">
        <v>17810.852450031249</v>
      </c>
      <c r="O205" s="34">
        <v>63722.910957618398</v>
      </c>
      <c r="P205" s="34">
        <v>4953.6495424441255</v>
      </c>
      <c r="Q205" s="34">
        <v>34.43134593963623</v>
      </c>
      <c r="R205" s="34">
        <v>6915.0366640234461</v>
      </c>
      <c r="S205" s="34">
        <v>55549.669524113429</v>
      </c>
      <c r="T205" s="34">
        <v>19524.890581812499</v>
      </c>
      <c r="U205" s="34">
        <v>9765.2135547031303</v>
      </c>
      <c r="V205" s="34">
        <v>77715.231381437508</v>
      </c>
      <c r="W205" s="34">
        <v>4817.1699422265701</v>
      </c>
      <c r="X205" s="34">
        <v>11936.178740146715</v>
      </c>
      <c r="Y205" s="34">
        <v>31825.962294003872</v>
      </c>
      <c r="Z205" s="34">
        <v>-95.653157348632845</v>
      </c>
      <c r="AA205" s="34">
        <v>28469.88748431252</v>
      </c>
      <c r="AB205" s="34">
        <v>31489.098257999998</v>
      </c>
      <c r="AC205" s="34">
        <v>35835.059670272698</v>
      </c>
      <c r="AD205" s="34">
        <v>42706.886022978651</v>
      </c>
      <c r="AE205" s="34">
        <v>11718.76350988649</v>
      </c>
      <c r="AF205" s="34">
        <v>15.753880389429765</v>
      </c>
      <c r="AG205" s="34">
        <v>25665.774142812501</v>
      </c>
      <c r="AH205" s="34">
        <v>42954.183397019362</v>
      </c>
      <c r="AI205" s="34">
        <v>6946.9634521721218</v>
      </c>
      <c r="AJ205" s="34">
        <v>155.25488493985915</v>
      </c>
      <c r="AK205" s="34">
        <v>7245.4157815522121</v>
      </c>
      <c r="AL205" s="34">
        <v>20935.449746906277</v>
      </c>
      <c r="AM205" s="34">
        <v>16583.006292640643</v>
      </c>
      <c r="AN205" s="34">
        <v>11065.22072598438</v>
      </c>
      <c r="AO205" s="34">
        <v>55383.624274414069</v>
      </c>
      <c r="AP205" s="34">
        <v>855.50515780859507</v>
      </c>
      <c r="AQ205" s="34">
        <v>66913.795057671872</v>
      </c>
      <c r="AR205" s="34">
        <v>68716.216400623292</v>
      </c>
      <c r="AS205" s="34">
        <v>56582.134386437523</v>
      </c>
      <c r="AT205" s="34">
        <v>27370.672717028159</v>
      </c>
      <c r="AU205" s="34">
        <v>68090.891731993062</v>
      </c>
      <c r="AV205" s="34">
        <v>22238.837242685764</v>
      </c>
      <c r="AW205" s="34">
        <v>3308.5226742382829</v>
      </c>
      <c r="AX205" s="34">
        <v>46663.436557031288</v>
      </c>
      <c r="AY205" s="34">
        <v>70017.052128247713</v>
      </c>
    </row>
    <row r="206" spans="1:51" x14ac:dyDescent="0.25">
      <c r="A206" s="32">
        <v>44448</v>
      </c>
      <c r="B206" s="33">
        <v>13</v>
      </c>
      <c r="C206" s="34">
        <v>43911.336627708159</v>
      </c>
      <c r="D206" s="34">
        <v>47158.431398781249</v>
      </c>
      <c r="E206" s="34">
        <v>21565.663243843777</v>
      </c>
      <c r="F206" s="34">
        <v>80941.690438999998</v>
      </c>
      <c r="G206" s="34">
        <v>42835.744452918399</v>
      </c>
      <c r="H206" s="34">
        <v>11608.193724765635</v>
      </c>
      <c r="I206" s="34">
        <v>40237.164923394972</v>
      </c>
      <c r="J206" s="34">
        <v>116.17812919616689</v>
      </c>
      <c r="K206" s="34">
        <v>26725.984506531266</v>
      </c>
      <c r="L206" s="34">
        <v>4065.4596803863533</v>
      </c>
      <c r="M206" s="34">
        <v>45657.489549247315</v>
      </c>
      <c r="N206" s="34">
        <v>18057.356532812501</v>
      </c>
      <c r="O206" s="34">
        <v>63415.641437540275</v>
      </c>
      <c r="P206" s="34">
        <v>4785.6482378654791</v>
      </c>
      <c r="Q206" s="34">
        <v>36.328282356262207</v>
      </c>
      <c r="R206" s="34">
        <v>6776.3965199609338</v>
      </c>
      <c r="S206" s="34">
        <v>55389.678136800925</v>
      </c>
      <c r="T206" s="34">
        <v>20251.337955062518</v>
      </c>
      <c r="U206" s="34">
        <v>10306.87287157814</v>
      </c>
      <c r="V206" s="34">
        <v>76096.120862749987</v>
      </c>
      <c r="W206" s="34">
        <v>4721.81206690626</v>
      </c>
      <c r="X206" s="34">
        <v>11006.257792842043</v>
      </c>
      <c r="Y206" s="34">
        <v>30586.483057506721</v>
      </c>
      <c r="Z206" s="34">
        <v>-62.821194763183485</v>
      </c>
      <c r="AA206" s="34">
        <v>27302.470712359383</v>
      </c>
      <c r="AB206" s="34">
        <v>31243.502265437503</v>
      </c>
      <c r="AC206" s="34">
        <v>35753.065858959417</v>
      </c>
      <c r="AD206" s="34">
        <v>42442.150575572414</v>
      </c>
      <c r="AE206" s="34">
        <v>10883.809732670557</v>
      </c>
      <c r="AF206" s="34">
        <v>15.753880389429765</v>
      </c>
      <c r="AG206" s="34">
        <v>25529.685030312499</v>
      </c>
      <c r="AH206" s="34">
        <v>42731.100358456868</v>
      </c>
      <c r="AI206" s="34">
        <v>6844.0427702799916</v>
      </c>
      <c r="AJ206" s="34">
        <v>206.63938299747718</v>
      </c>
      <c r="AK206" s="34">
        <v>6749.7894175829242</v>
      </c>
      <c r="AL206" s="34">
        <v>20636.6237056719</v>
      </c>
      <c r="AM206" s="34">
        <v>15105.616548625016</v>
      </c>
      <c r="AN206" s="34">
        <v>11582.30682470313</v>
      </c>
      <c r="AO206" s="34">
        <v>54531.547363585945</v>
      </c>
      <c r="AP206" s="34">
        <v>844.53327815624993</v>
      </c>
      <c r="AQ206" s="34">
        <v>66029.474060437511</v>
      </c>
      <c r="AR206" s="34">
        <v>67240.021905443587</v>
      </c>
      <c r="AS206" s="34">
        <v>56769.741281031267</v>
      </c>
      <c r="AT206" s="34">
        <v>27159.208590715665</v>
      </c>
      <c r="AU206" s="34">
        <v>67002.540168118052</v>
      </c>
      <c r="AV206" s="34">
        <v>22112.577714060775</v>
      </c>
      <c r="AW206" s="34">
        <v>3808.4677005264898</v>
      </c>
      <c r="AX206" s="34">
        <v>45434.930618824248</v>
      </c>
      <c r="AY206" s="34">
        <v>67438.004939247709</v>
      </c>
    </row>
    <row r="207" spans="1:51" x14ac:dyDescent="0.25">
      <c r="A207" s="32">
        <v>44448</v>
      </c>
      <c r="B207" s="33">
        <v>14</v>
      </c>
      <c r="C207" s="34">
        <v>43118.454149242636</v>
      </c>
      <c r="D207" s="34">
        <v>45671.638211375001</v>
      </c>
      <c r="E207" s="34">
        <v>20808.591483031272</v>
      </c>
      <c r="F207" s="34">
        <v>80538.461528749991</v>
      </c>
      <c r="G207" s="34">
        <v>39124.937408357706</v>
      </c>
      <c r="H207" s="34">
        <v>11659.172280421895</v>
      </c>
      <c r="I207" s="34">
        <v>40303.465281934048</v>
      </c>
      <c r="J207" s="34">
        <v>110.31581878662109</v>
      </c>
      <c r="K207" s="34">
        <v>26070.677090609399</v>
      </c>
      <c r="L207" s="34">
        <v>3295.9713337616267</v>
      </c>
      <c r="M207" s="34">
        <v>43066.147522574225</v>
      </c>
      <c r="N207" s="34">
        <v>17882.549321562499</v>
      </c>
      <c r="O207" s="34">
        <v>62641.117051618399</v>
      </c>
      <c r="P207" s="34">
        <v>4772.1562865458791</v>
      </c>
      <c r="Q207" s="34">
        <v>37.095105171203613</v>
      </c>
      <c r="R207" s="34">
        <v>6670.528829765628</v>
      </c>
      <c r="S207" s="34">
        <v>53998.280266613423</v>
      </c>
      <c r="T207" s="34">
        <v>20157.290984281259</v>
      </c>
      <c r="U207" s="34">
        <v>10540.024512296881</v>
      </c>
      <c r="V207" s="34">
        <v>76255.730023343756</v>
      </c>
      <c r="W207" s="34">
        <v>4389.4657041718692</v>
      </c>
      <c r="X207" s="34">
        <v>10015.15010269358</v>
      </c>
      <c r="Y207" s="34">
        <v>30336.837764803393</v>
      </c>
      <c r="Z207" s="34">
        <v>-58.654580993652161</v>
      </c>
      <c r="AA207" s="34">
        <v>27284.689339437489</v>
      </c>
      <c r="AB207" s="34">
        <v>30660.143467249996</v>
      </c>
      <c r="AC207" s="34">
        <v>35498.124032165251</v>
      </c>
      <c r="AD207" s="34">
        <v>41940.386508478667</v>
      </c>
      <c r="AE207" s="34">
        <v>11106.367251999989</v>
      </c>
      <c r="AF207" s="34">
        <v>15.753880389429765</v>
      </c>
      <c r="AG207" s="34">
        <v>25285.026499937499</v>
      </c>
      <c r="AH207" s="34">
        <v>42623.474672769356</v>
      </c>
      <c r="AI207" s="34">
        <v>6452.7167544326512</v>
      </c>
      <c r="AJ207" s="34">
        <v>189.51107988224322</v>
      </c>
      <c r="AK207" s="34">
        <v>6487.1715492416679</v>
      </c>
      <c r="AL207" s="34">
        <v>19799.298867546888</v>
      </c>
      <c r="AM207" s="34">
        <v>16109.916405265631</v>
      </c>
      <c r="AN207" s="34">
        <v>11744.394042718752</v>
      </c>
      <c r="AO207" s="34">
        <v>53746.836167539077</v>
      </c>
      <c r="AP207" s="34">
        <v>797.78083785742194</v>
      </c>
      <c r="AQ207" s="34">
        <v>65021.096104765638</v>
      </c>
      <c r="AR207" s="34">
        <v>64798.518371873288</v>
      </c>
      <c r="AS207" s="34">
        <v>56250.040586343777</v>
      </c>
      <c r="AT207" s="34">
        <v>27417.238598903161</v>
      </c>
      <c r="AU207" s="34">
        <v>65864.584554211804</v>
      </c>
      <c r="AV207" s="34">
        <v>21393.236148560758</v>
      </c>
      <c r="AW207" s="34">
        <v>5284.1506330262446</v>
      </c>
      <c r="AX207" s="34">
        <v>45439.427359605499</v>
      </c>
      <c r="AY207" s="34">
        <v>66169.529707435169</v>
      </c>
    </row>
    <row r="208" spans="1:51" x14ac:dyDescent="0.25">
      <c r="A208" s="32">
        <v>44448</v>
      </c>
      <c r="B208" s="33">
        <v>15</v>
      </c>
      <c r="C208" s="34">
        <v>40781.484334985507</v>
      </c>
      <c r="D208" s="34">
        <v>44710.2807015</v>
      </c>
      <c r="E208" s="34">
        <v>19672.959935890649</v>
      </c>
      <c r="F208" s="34">
        <v>76653.40288331249</v>
      </c>
      <c r="G208" s="34">
        <v>39325.479722376462</v>
      </c>
      <c r="H208" s="34">
        <v>12173.583683890636</v>
      </c>
      <c r="I208" s="34">
        <v>39331.665577496547</v>
      </c>
      <c r="J208" s="34">
        <v>102.4703369140625</v>
      </c>
      <c r="K208" s="34">
        <v>25693.405761406269</v>
      </c>
      <c r="L208" s="34">
        <v>3153.4428363770749</v>
      </c>
      <c r="M208" s="34">
        <v>43703.089760086987</v>
      </c>
      <c r="N208" s="34">
        <v>17097.950069531249</v>
      </c>
      <c r="O208" s="34">
        <v>60614.0346773684</v>
      </c>
      <c r="P208" s="34">
        <v>4690.3180678644349</v>
      </c>
      <c r="Q208" s="34">
        <v>37.591299057006836</v>
      </c>
      <c r="R208" s="34">
        <v>6385.5648558007879</v>
      </c>
      <c r="S208" s="34">
        <v>53005.669715207172</v>
      </c>
      <c r="T208" s="34">
        <v>19167.97903360939</v>
      </c>
      <c r="U208" s="34">
        <v>10092.289855984391</v>
      </c>
      <c r="V208" s="34">
        <v>72909.162280375007</v>
      </c>
      <c r="W208" s="34">
        <v>4615.4639340546901</v>
      </c>
      <c r="X208" s="34">
        <v>10715.568623060855</v>
      </c>
      <c r="Y208" s="34">
        <v>29653.769795441804</v>
      </c>
      <c r="Z208" s="34">
        <v>2.0838726806638306</v>
      </c>
      <c r="AA208" s="34">
        <v>27148.775149984373</v>
      </c>
      <c r="AB208" s="34">
        <v>29640.419137500008</v>
      </c>
      <c r="AC208" s="34">
        <v>33685.8500641961</v>
      </c>
      <c r="AD208" s="34">
        <v>40381.168341072407</v>
      </c>
      <c r="AE208" s="34">
        <v>10390.774513999997</v>
      </c>
      <c r="AF208" s="34">
        <v>15.753880389429765</v>
      </c>
      <c r="AG208" s="34">
        <v>24710.644985000003</v>
      </c>
      <c r="AH208" s="34">
        <v>40807.414867081876</v>
      </c>
      <c r="AI208" s="34">
        <v>6600.7287321693875</v>
      </c>
      <c r="AJ208" s="34">
        <v>141.66238591154041</v>
      </c>
      <c r="AK208" s="34">
        <v>6844.4962877593416</v>
      </c>
      <c r="AL208" s="34">
        <v>21233.22367154689</v>
      </c>
      <c r="AM208" s="34">
        <v>14512.698455359403</v>
      </c>
      <c r="AN208" s="34">
        <v>11130.345727593751</v>
      </c>
      <c r="AO208" s="34">
        <v>52220.366932445308</v>
      </c>
      <c r="AP208" s="34">
        <v>735.13446031445392</v>
      </c>
      <c r="AQ208" s="34">
        <v>62452.679287265652</v>
      </c>
      <c r="AR208" s="34">
        <v>63625.582362029534</v>
      </c>
      <c r="AS208" s="34">
        <v>55259.025975312514</v>
      </c>
      <c r="AT208" s="34">
        <v>26565.376710903161</v>
      </c>
      <c r="AU208" s="34">
        <v>62646.285896711801</v>
      </c>
      <c r="AV208" s="34">
        <v>20185.813011529513</v>
      </c>
      <c r="AW208" s="34">
        <v>6566.051675777845</v>
      </c>
      <c r="AX208" s="34">
        <v>44483.028142964853</v>
      </c>
      <c r="AY208" s="34">
        <v>63340.748346903973</v>
      </c>
    </row>
    <row r="209" spans="1:51" x14ac:dyDescent="0.25">
      <c r="A209" s="32">
        <v>44448</v>
      </c>
      <c r="B209" s="33">
        <v>16</v>
      </c>
      <c r="C209" s="34">
        <v>38342.06494152399</v>
      </c>
      <c r="D209" s="34">
        <v>43846.401556874996</v>
      </c>
      <c r="E209" s="34">
        <v>18512.008081937518</v>
      </c>
      <c r="F209" s="34">
        <v>72522.977902656246</v>
      </c>
      <c r="G209" s="34">
        <v>38630.031739489335</v>
      </c>
      <c r="H209" s="34">
        <v>11986.737980734399</v>
      </c>
      <c r="I209" s="34">
        <v>37520.623869902789</v>
      </c>
      <c r="J209" s="34">
        <v>96.120752334594798</v>
      </c>
      <c r="K209" s="34">
        <v>24977.247603093761</v>
      </c>
      <c r="L209" s="34">
        <v>2885.6610045339912</v>
      </c>
      <c r="M209" s="34">
        <v>43986.892622955507</v>
      </c>
      <c r="N209" s="34">
        <v>16536.516667718752</v>
      </c>
      <c r="O209" s="34">
        <v>58023.931690805897</v>
      </c>
      <c r="P209" s="34">
        <v>4428.5187968151495</v>
      </c>
      <c r="Q209" s="34">
        <v>38.627548217773438</v>
      </c>
      <c r="R209" s="34">
        <v>6048.1734347265592</v>
      </c>
      <c r="S209" s="34">
        <v>52548.845339738429</v>
      </c>
      <c r="T209" s="34">
        <v>17987.6215886719</v>
      </c>
      <c r="U209" s="34">
        <v>9629.4249568593914</v>
      </c>
      <c r="V209" s="34">
        <v>69868.307701124984</v>
      </c>
      <c r="W209" s="34">
        <v>4734.5459289687606</v>
      </c>
      <c r="X209" s="34">
        <v>9376.2500199435526</v>
      </c>
      <c r="Y209" s="34">
        <v>30698.338517786924</v>
      </c>
      <c r="Z209" s="34">
        <v>-130.91327133178703</v>
      </c>
      <c r="AA209" s="34">
        <v>27767.761449812493</v>
      </c>
      <c r="AB209" s="34">
        <v>28455.339785828131</v>
      </c>
      <c r="AC209" s="34">
        <v>31751.163604297752</v>
      </c>
      <c r="AD209" s="34">
        <v>38631.171097103659</v>
      </c>
      <c r="AE209" s="34">
        <v>11307.350155999999</v>
      </c>
      <c r="AF209" s="34">
        <v>15.753880389429765</v>
      </c>
      <c r="AG209" s="34">
        <v>23803.706548062499</v>
      </c>
      <c r="AH209" s="34">
        <v>39129.735748331863</v>
      </c>
      <c r="AI209" s="34">
        <v>6651.7404189386234</v>
      </c>
      <c r="AJ209" s="34">
        <v>154.70414877384496</v>
      </c>
      <c r="AK209" s="34">
        <v>7064.9535573456151</v>
      </c>
      <c r="AL209" s="34">
        <v>20679.998969078148</v>
      </c>
      <c r="AM209" s="34">
        <v>13890.256338734387</v>
      </c>
      <c r="AN209" s="34">
        <v>11556.788270187501</v>
      </c>
      <c r="AO209" s="34">
        <v>50732.909095085954</v>
      </c>
      <c r="AP209" s="34">
        <v>753.58641019921902</v>
      </c>
      <c r="AQ209" s="34">
        <v>60154.174724046854</v>
      </c>
      <c r="AR209" s="34">
        <v>62363.776942482647</v>
      </c>
      <c r="AS209" s="34">
        <v>53981.523091125026</v>
      </c>
      <c r="AT209" s="34">
        <v>26227.650934809411</v>
      </c>
      <c r="AU209" s="34">
        <v>59444.088959899309</v>
      </c>
      <c r="AV209" s="34">
        <v>20556.948271935762</v>
      </c>
      <c r="AW209" s="34">
        <v>4481.6107178359398</v>
      </c>
      <c r="AX209" s="34">
        <v>43096.054267894564</v>
      </c>
      <c r="AY209" s="34">
        <v>60774.062189653967</v>
      </c>
    </row>
    <row r="210" spans="1:51" x14ac:dyDescent="0.25">
      <c r="A210" s="32">
        <v>44448</v>
      </c>
      <c r="B210" s="33">
        <v>17</v>
      </c>
      <c r="C210" s="34">
        <v>37104.771662327148</v>
      </c>
      <c r="D210" s="34">
        <v>42938.429798343757</v>
      </c>
      <c r="E210" s="34">
        <v>17764.407268328156</v>
      </c>
      <c r="F210" s="34">
        <v>68198.519756781257</v>
      </c>
      <c r="G210" s="34">
        <v>38672.675678638443</v>
      </c>
      <c r="H210" s="34">
        <v>12037.721061546879</v>
      </c>
      <c r="I210" s="34">
        <v>36176.792195551214</v>
      </c>
      <c r="J210" s="34">
        <v>105.92583847045901</v>
      </c>
      <c r="K210" s="34">
        <v>24025.189903234397</v>
      </c>
      <c r="L210" s="34">
        <v>3649.58110491556</v>
      </c>
      <c r="M210" s="34">
        <v>42646.130869812499</v>
      </c>
      <c r="N210" s="34">
        <v>15779.125734499999</v>
      </c>
      <c r="O210" s="34">
        <v>55943.41099446216</v>
      </c>
      <c r="P210" s="34">
        <v>4470.3879237002329</v>
      </c>
      <c r="Q210" s="34">
        <v>38.473330497741699</v>
      </c>
      <c r="R210" s="34">
        <v>5744.3478696875009</v>
      </c>
      <c r="S210" s="34">
        <v>50983.049180269678</v>
      </c>
      <c r="T210" s="34">
        <v>16963.27970450003</v>
      </c>
      <c r="U210" s="34">
        <v>8846.4043114687593</v>
      </c>
      <c r="V210" s="34">
        <v>65995.050808562504</v>
      </c>
      <c r="W210" s="34">
        <v>4437.6330738359402</v>
      </c>
      <c r="X210" s="34">
        <v>10431.373445334197</v>
      </c>
      <c r="Y210" s="34">
        <v>30060.961834617192</v>
      </c>
      <c r="Z210" s="34">
        <v>-95.321454925537182</v>
      </c>
      <c r="AA210" s="34">
        <v>22103.509447578144</v>
      </c>
      <c r="AB210" s="34">
        <v>27124.418945250018</v>
      </c>
      <c r="AC210" s="34">
        <v>30249.79233931753</v>
      </c>
      <c r="AD210" s="34">
        <v>36971.166479228668</v>
      </c>
      <c r="AE210" s="34">
        <v>10036.585781329057</v>
      </c>
      <c r="AF210" s="34">
        <v>15.753880389429765</v>
      </c>
      <c r="AG210" s="34">
        <v>22534.731503968753</v>
      </c>
      <c r="AH210" s="34">
        <v>39988.68342292562</v>
      </c>
      <c r="AI210" s="34">
        <v>6369.231352150211</v>
      </c>
      <c r="AJ210" s="34">
        <v>113.74185369767406</v>
      </c>
      <c r="AK210" s="34">
        <v>6808.3515106771483</v>
      </c>
      <c r="AL210" s="34">
        <v>20178.221001953152</v>
      </c>
      <c r="AM210" s="34">
        <v>13317.64426229691</v>
      </c>
      <c r="AN210" s="34">
        <v>11367.942190093761</v>
      </c>
      <c r="AO210" s="34">
        <v>49658.770169027339</v>
      </c>
      <c r="AP210" s="34">
        <v>784.63356041796987</v>
      </c>
      <c r="AQ210" s="34">
        <v>58399.814430484374</v>
      </c>
      <c r="AR210" s="34">
        <v>60354.534033740456</v>
      </c>
      <c r="AS210" s="34">
        <v>52634.941902687526</v>
      </c>
      <c r="AT210" s="34">
        <v>25578.368288684396</v>
      </c>
      <c r="AU210" s="34">
        <v>57462.306757461803</v>
      </c>
      <c r="AV210" s="34">
        <v>21709.98624521702</v>
      </c>
      <c r="AW210" s="34">
        <v>2739.1196288984438</v>
      </c>
      <c r="AX210" s="34">
        <v>41776.891228980501</v>
      </c>
      <c r="AY210" s="34">
        <v>58280.542543653974</v>
      </c>
    </row>
    <row r="211" spans="1:51" x14ac:dyDescent="0.25">
      <c r="A211" s="32">
        <v>44448</v>
      </c>
      <c r="B211" s="33">
        <v>18</v>
      </c>
      <c r="C211" s="34">
        <v>35910.377583858426</v>
      </c>
      <c r="D211" s="34">
        <v>40811.137590968749</v>
      </c>
      <c r="E211" s="34">
        <v>16613.965426578157</v>
      </c>
      <c r="F211" s="34">
        <v>65817.068322593754</v>
      </c>
      <c r="G211" s="34">
        <v>34854.029121433727</v>
      </c>
      <c r="H211" s="34">
        <v>10233.516277031284</v>
      </c>
      <c r="I211" s="34">
        <v>34373.949184434023</v>
      </c>
      <c r="J211" s="34">
        <v>110.9116554260254</v>
      </c>
      <c r="K211" s="34">
        <v>22635.592167656261</v>
      </c>
      <c r="L211" s="34">
        <v>2399.7594110965583</v>
      </c>
      <c r="M211" s="34">
        <v>39021.761962382239</v>
      </c>
      <c r="N211" s="34">
        <v>14774.49874626563</v>
      </c>
      <c r="O211" s="34">
        <v>52698.439688540282</v>
      </c>
      <c r="P211" s="34">
        <v>3801.0654431829334</v>
      </c>
      <c r="Q211" s="34">
        <v>37.292604446411133</v>
      </c>
      <c r="R211" s="34">
        <v>5586.8348109570325</v>
      </c>
      <c r="S211" s="34">
        <v>48911.329087410326</v>
      </c>
      <c r="T211" s="34">
        <v>16005.867599828151</v>
      </c>
      <c r="U211" s="34">
        <v>8064.5385665937602</v>
      </c>
      <c r="V211" s="34">
        <v>63243.102808968753</v>
      </c>
      <c r="W211" s="34">
        <v>3938.6653452578298</v>
      </c>
      <c r="X211" s="34">
        <v>9992.394870748285</v>
      </c>
      <c r="Y211" s="34">
        <v>25954.237749123011</v>
      </c>
      <c r="Z211" s="34">
        <v>-9.3938882446289682</v>
      </c>
      <c r="AA211" s="34">
        <v>20225.317840265645</v>
      </c>
      <c r="AB211" s="34">
        <v>26022.659869781259</v>
      </c>
      <c r="AC211" s="34">
        <v>28387.54526681063</v>
      </c>
      <c r="AD211" s="34">
        <v>35935.769570572418</v>
      </c>
      <c r="AE211" s="34">
        <v>9344.5932249999987</v>
      </c>
      <c r="AF211" s="34">
        <v>15.753880389429765</v>
      </c>
      <c r="AG211" s="34">
        <v>21929.269514374999</v>
      </c>
      <c r="AH211" s="34">
        <v>41784.543897613112</v>
      </c>
      <c r="AI211" s="34">
        <v>5900.6050842587092</v>
      </c>
      <c r="AJ211" s="34">
        <v>23.055583210343286</v>
      </c>
      <c r="AK211" s="34">
        <v>5958.3295008955947</v>
      </c>
      <c r="AL211" s="34">
        <v>20348.254423093767</v>
      </c>
      <c r="AM211" s="34">
        <v>12930.747614250022</v>
      </c>
      <c r="AN211" s="34">
        <v>11388.640441421891</v>
      </c>
      <c r="AO211" s="34">
        <v>47289.156418488281</v>
      </c>
      <c r="AP211" s="34">
        <v>705.56173809179688</v>
      </c>
      <c r="AQ211" s="34">
        <v>55142.220940406252</v>
      </c>
      <c r="AR211" s="34">
        <v>56510.95644058421</v>
      </c>
      <c r="AS211" s="34">
        <v>50769.999781750019</v>
      </c>
      <c r="AT211" s="34">
        <v>24063.519075465651</v>
      </c>
      <c r="AU211" s="34">
        <v>54375.125032508688</v>
      </c>
      <c r="AV211" s="34">
        <v>21361.855247373263</v>
      </c>
      <c r="AW211" s="34">
        <v>1591.1069029628864</v>
      </c>
      <c r="AX211" s="34">
        <v>40647.829230734387</v>
      </c>
      <c r="AY211" s="34">
        <v>55559.187190153985</v>
      </c>
    </row>
    <row r="212" spans="1:51" x14ac:dyDescent="0.25">
      <c r="A212" s="32">
        <v>44448</v>
      </c>
      <c r="B212" s="33">
        <v>19</v>
      </c>
      <c r="C212" s="34">
        <v>33224.689916670912</v>
      </c>
      <c r="D212" s="34">
        <v>38518.243046437492</v>
      </c>
      <c r="E212" s="34">
        <v>16101.537228609399</v>
      </c>
      <c r="F212" s="34">
        <v>64175.479535406252</v>
      </c>
      <c r="G212" s="34">
        <v>31565.681132463102</v>
      </c>
      <c r="H212" s="34">
        <v>8407.4090587031387</v>
      </c>
      <c r="I212" s="34">
        <v>31591.79677911372</v>
      </c>
      <c r="J212" s="34">
        <v>118.4940433502197</v>
      </c>
      <c r="K212" s="34">
        <v>21587.200076468769</v>
      </c>
      <c r="L212" s="34">
        <v>1397.2042754192626</v>
      </c>
      <c r="M212" s="34">
        <v>35887.902334503648</v>
      </c>
      <c r="N212" s="34">
        <v>14035.09958517188</v>
      </c>
      <c r="O212" s="34">
        <v>48815.965179540275</v>
      </c>
      <c r="P212" s="34">
        <v>4492.4631127766452</v>
      </c>
      <c r="Q212" s="34">
        <v>34.514871597290039</v>
      </c>
      <c r="R212" s="34">
        <v>5663.1737773828136</v>
      </c>
      <c r="S212" s="34">
        <v>47292.93060459783</v>
      </c>
      <c r="T212" s="34">
        <v>15555.426714703148</v>
      </c>
      <c r="U212" s="34">
        <v>7599.4840090156295</v>
      </c>
      <c r="V212" s="34">
        <v>63403.587897406251</v>
      </c>
      <c r="W212" s="34">
        <v>3539.4118037578096</v>
      </c>
      <c r="X212" s="34">
        <v>8062.558234521719</v>
      </c>
      <c r="Y212" s="34">
        <v>23704.975534077785</v>
      </c>
      <c r="Z212" s="34">
        <v>119.99033920288085</v>
      </c>
      <c r="AA212" s="34">
        <v>19446.335837953149</v>
      </c>
      <c r="AB212" s="34">
        <v>23805.828524765639</v>
      </c>
      <c r="AC212" s="34">
        <v>28021.749949904624</v>
      </c>
      <c r="AD212" s="34">
        <v>35815.040518166163</v>
      </c>
      <c r="AE212" s="34">
        <v>8582.2789959999918</v>
      </c>
      <c r="AF212" s="34">
        <v>15.753880389429765</v>
      </c>
      <c r="AG212" s="34">
        <v>21340.836386968749</v>
      </c>
      <c r="AH212" s="34">
        <v>42598.400967081878</v>
      </c>
      <c r="AI212" s="34">
        <v>5574.5656872603249</v>
      </c>
      <c r="AJ212" s="34">
        <v>1.251076927720419</v>
      </c>
      <c r="AK212" s="34">
        <v>4241.3243844617882</v>
      </c>
      <c r="AL212" s="34">
        <v>21513.708815093771</v>
      </c>
      <c r="AM212" s="34">
        <v>12247.63960571877</v>
      </c>
      <c r="AN212" s="34">
        <v>11335.60766579689</v>
      </c>
      <c r="AO212" s="34">
        <v>45442.278775304687</v>
      </c>
      <c r="AP212" s="34">
        <v>628.9239234401864</v>
      </c>
      <c r="AQ212" s="34">
        <v>50483.317404875008</v>
      </c>
      <c r="AR212" s="34">
        <v>51338.266332787338</v>
      </c>
      <c r="AS212" s="34">
        <v>50834.345214468769</v>
      </c>
      <c r="AT212" s="34">
        <v>21512.803465075056</v>
      </c>
      <c r="AU212" s="34">
        <v>53043.208933336806</v>
      </c>
      <c r="AV212" s="34">
        <v>22095.695298873266</v>
      </c>
      <c r="AW212" s="34">
        <v>2698.9314878085961</v>
      </c>
      <c r="AX212" s="34">
        <v>41433.54713655862</v>
      </c>
      <c r="AY212" s="34">
        <v>50056.240512294629</v>
      </c>
    </row>
    <row r="213" spans="1:51" x14ac:dyDescent="0.25">
      <c r="A213" s="32">
        <v>44448</v>
      </c>
      <c r="B213" s="33">
        <v>20</v>
      </c>
      <c r="C213" s="34">
        <v>35950.059715327152</v>
      </c>
      <c r="D213" s="34">
        <v>41551.654995874982</v>
      </c>
      <c r="E213" s="34">
        <v>18938.610150265653</v>
      </c>
      <c r="F213" s="34">
        <v>66979.739922000008</v>
      </c>
      <c r="G213" s="34">
        <v>35061.541426064869</v>
      </c>
      <c r="H213" s="34">
        <v>8338.6376634218941</v>
      </c>
      <c r="I213" s="34">
        <v>31421.928608187936</v>
      </c>
      <c r="J213" s="34">
        <v>143.51068878173828</v>
      </c>
      <c r="K213" s="34">
        <v>23509.151713484396</v>
      </c>
      <c r="L213" s="34">
        <v>1271.7835902705301</v>
      </c>
      <c r="M213" s="34">
        <v>35940.37653220319</v>
      </c>
      <c r="N213" s="34">
        <v>15617.890866468761</v>
      </c>
      <c r="O213" s="34">
        <v>50948.925710618401</v>
      </c>
      <c r="P213" s="34">
        <v>6632.4258793344106</v>
      </c>
      <c r="Q213" s="34">
        <v>34.159624099731445</v>
      </c>
      <c r="R213" s="34">
        <v>6857.9928067187529</v>
      </c>
      <c r="S213" s="34">
        <v>53475.501284222817</v>
      </c>
      <c r="T213" s="34">
        <v>17642.79234543752</v>
      </c>
      <c r="U213" s="34">
        <v>8876.4080043906306</v>
      </c>
      <c r="V213" s="34">
        <v>74776.78178659374</v>
      </c>
      <c r="W213" s="34">
        <v>3623.1714950625101</v>
      </c>
      <c r="X213" s="34">
        <v>8501.9429405998235</v>
      </c>
      <c r="Y213" s="34">
        <v>23887.153233953897</v>
      </c>
      <c r="Z213" s="34">
        <v>203.85258697509761</v>
      </c>
      <c r="AA213" s="34">
        <v>25402.078979656239</v>
      </c>
      <c r="AB213" s="34">
        <v>23027.363097687528</v>
      </c>
      <c r="AC213" s="34">
        <v>30360.626540617373</v>
      </c>
      <c r="AD213" s="34">
        <v>42643.895093009909</v>
      </c>
      <c r="AE213" s="34">
        <v>10229.628543000003</v>
      </c>
      <c r="AF213" s="34">
        <v>15.753880389429765</v>
      </c>
      <c r="AG213" s="34">
        <v>25136.0960690625</v>
      </c>
      <c r="AH213" s="34">
        <v>48810.094169456876</v>
      </c>
      <c r="AI213" s="34">
        <v>6786.0663791085244</v>
      </c>
      <c r="AJ213" s="34">
        <v>1.5946215699273694</v>
      </c>
      <c r="AK213" s="34">
        <v>3516.7238546071258</v>
      </c>
      <c r="AL213" s="34">
        <v>25193.426642500017</v>
      </c>
      <c r="AM213" s="34">
        <v>15104.084629593794</v>
      </c>
      <c r="AN213" s="34">
        <v>12184.20818267188</v>
      </c>
      <c r="AO213" s="34">
        <v>49713.084164699219</v>
      </c>
      <c r="AP213" s="34">
        <v>750.56367457498936</v>
      </c>
      <c r="AQ213" s="34">
        <v>49426.500805718744</v>
      </c>
      <c r="AR213" s="34">
        <v>55191.308477209248</v>
      </c>
      <c r="AS213" s="34">
        <v>59320.660866828126</v>
      </c>
      <c r="AT213" s="34">
        <v>22032.274782856286</v>
      </c>
      <c r="AU213" s="34">
        <v>59951.439363868056</v>
      </c>
      <c r="AV213" s="34">
        <v>26507.695930435773</v>
      </c>
      <c r="AW213" s="34">
        <v>4331.4986887089926</v>
      </c>
      <c r="AX213" s="34">
        <v>48991.681700648456</v>
      </c>
      <c r="AY213" s="34">
        <v>48177.62891524774</v>
      </c>
    </row>
    <row r="214" spans="1:51" x14ac:dyDescent="0.25">
      <c r="A214" s="32">
        <v>44448</v>
      </c>
      <c r="B214" s="33">
        <v>21</v>
      </c>
      <c r="C214" s="34">
        <v>38978.419739077166</v>
      </c>
      <c r="D214" s="34">
        <v>47299.243971218748</v>
      </c>
      <c r="E214" s="34">
        <v>22281.247600156272</v>
      </c>
      <c r="F214" s="34">
        <v>75465.274891374997</v>
      </c>
      <c r="G214" s="34">
        <v>42016.699365968743</v>
      </c>
      <c r="H214" s="34">
        <v>8190.6480511719128</v>
      </c>
      <c r="I214" s="34">
        <v>31901.806430996545</v>
      </c>
      <c r="J214" s="34">
        <v>159.46376800537121</v>
      </c>
      <c r="K214" s="34">
        <v>26107.484220531278</v>
      </c>
      <c r="L214" s="34">
        <v>1860.9381101947838</v>
      </c>
      <c r="M214" s="34">
        <v>37463.094870813882</v>
      </c>
      <c r="N214" s="34">
        <v>18093.985717875003</v>
      </c>
      <c r="O214" s="34">
        <v>55286.353790696528</v>
      </c>
      <c r="P214" s="34">
        <v>7983.5703499960964</v>
      </c>
      <c r="Q214" s="34">
        <v>33.542671203613281</v>
      </c>
      <c r="R214" s="34">
        <v>8574.117497207033</v>
      </c>
      <c r="S214" s="34">
        <v>62549.59088601968</v>
      </c>
      <c r="T214" s="34">
        <v>20717.826500437499</v>
      </c>
      <c r="U214" s="34">
        <v>11183.93450953126</v>
      </c>
      <c r="V214" s="34">
        <v>88011.798744312502</v>
      </c>
      <c r="W214" s="34">
        <v>3543.56532493751</v>
      </c>
      <c r="X214" s="34">
        <v>9305.5779184435705</v>
      </c>
      <c r="Y214" s="34">
        <v>25666.491274453572</v>
      </c>
      <c r="Z214" s="34">
        <v>188.46966674804679</v>
      </c>
      <c r="AA214" s="34">
        <v>31198.291144828145</v>
      </c>
      <c r="AB214" s="34">
        <v>22491.244111000022</v>
      </c>
      <c r="AC214" s="34">
        <v>34223.226204815932</v>
      </c>
      <c r="AD214" s="34">
        <v>51524.743283978656</v>
      </c>
      <c r="AE214" s="34">
        <v>11540.905730000002</v>
      </c>
      <c r="AF214" s="34">
        <v>15.753880389429765</v>
      </c>
      <c r="AG214" s="34">
        <v>29042.4246116875</v>
      </c>
      <c r="AH214" s="34">
        <v>59113.615518894381</v>
      </c>
      <c r="AI214" s="34">
        <v>8547.8756835937602</v>
      </c>
      <c r="AJ214" s="34">
        <v>0.85798475900963922</v>
      </c>
      <c r="AK214" s="34">
        <v>3708.7832667578095</v>
      </c>
      <c r="AL214" s="34">
        <v>29088.465816734391</v>
      </c>
      <c r="AM214" s="34">
        <v>17809.533537015654</v>
      </c>
      <c r="AN214" s="34">
        <v>12829.694875875</v>
      </c>
      <c r="AO214" s="34">
        <v>56102.419291929691</v>
      </c>
      <c r="AP214" s="34">
        <v>896.89041199999997</v>
      </c>
      <c r="AQ214" s="34">
        <v>49259.195539562519</v>
      </c>
      <c r="AR214" s="34">
        <v>62263.995129857634</v>
      </c>
      <c r="AS214" s="34">
        <v>68796.69650000002</v>
      </c>
      <c r="AT214" s="34">
        <v>22949.587406481292</v>
      </c>
      <c r="AU214" s="34">
        <v>67102.255993024301</v>
      </c>
      <c r="AV214" s="34">
        <v>32324.127594748275</v>
      </c>
      <c r="AW214" s="34">
        <v>5339.7836612285228</v>
      </c>
      <c r="AX214" s="34">
        <v>58963.660402480484</v>
      </c>
      <c r="AY214" s="34">
        <v>48147.632142185248</v>
      </c>
    </row>
    <row r="215" spans="1:51" x14ac:dyDescent="0.25">
      <c r="A215" s="32">
        <v>44448</v>
      </c>
      <c r="B215" s="33">
        <v>22</v>
      </c>
      <c r="C215" s="34">
        <v>37510.041477952182</v>
      </c>
      <c r="D215" s="34">
        <v>46487.505475468744</v>
      </c>
      <c r="E215" s="34">
        <v>21211.310860187532</v>
      </c>
      <c r="F215" s="34">
        <v>73566.359136000014</v>
      </c>
      <c r="G215" s="34">
        <v>41154.983098781238</v>
      </c>
      <c r="H215" s="34">
        <v>8118.6540309375268</v>
      </c>
      <c r="I215" s="34">
        <v>30850.830261074669</v>
      </c>
      <c r="J215" s="34">
        <v>157.72012329101571</v>
      </c>
      <c r="K215" s="34">
        <v>25840.045994031268</v>
      </c>
      <c r="L215" s="34">
        <v>1961.9779880749047</v>
      </c>
      <c r="M215" s="34">
        <v>38225.419530410793</v>
      </c>
      <c r="N215" s="34">
        <v>17612.755016968749</v>
      </c>
      <c r="O215" s="34">
        <v>54375.694744712135</v>
      </c>
      <c r="P215" s="34">
        <v>7925.9472223925804</v>
      </c>
      <c r="Q215" s="34">
        <v>33.503352165222168</v>
      </c>
      <c r="R215" s="34">
        <v>8586.6733132031295</v>
      </c>
      <c r="S215" s="34">
        <v>62069.756439582176</v>
      </c>
      <c r="T215" s="34">
        <v>19889.05568754689</v>
      </c>
      <c r="U215" s="34">
        <v>10849.17186185938</v>
      </c>
      <c r="V215" s="34">
        <v>87424.478919874993</v>
      </c>
      <c r="W215" s="34">
        <v>3681.6848138671894</v>
      </c>
      <c r="X215" s="34">
        <v>9798.2757049591892</v>
      </c>
      <c r="Y215" s="34">
        <v>25850.76714541718</v>
      </c>
      <c r="Z215" s="34">
        <v>52.20498321533212</v>
      </c>
      <c r="AA215" s="34">
        <v>30138.377872359382</v>
      </c>
      <c r="AB215" s="34">
        <v>20865.277945906266</v>
      </c>
      <c r="AC215" s="34">
        <v>34626.745730037372</v>
      </c>
      <c r="AD215" s="34">
        <v>51464.200537884899</v>
      </c>
      <c r="AE215" s="34">
        <v>12621.436727000002</v>
      </c>
      <c r="AF215" s="34">
        <v>15.753880389429765</v>
      </c>
      <c r="AG215" s="34">
        <v>28722.3124660625</v>
      </c>
      <c r="AH215" s="34">
        <v>57952.425234956871</v>
      </c>
      <c r="AI215" s="34">
        <v>8561.4159179687504</v>
      </c>
      <c r="AJ215" s="34">
        <v>0.43956434864861649</v>
      </c>
      <c r="AK215" s="34">
        <v>3557.6884963659013</v>
      </c>
      <c r="AL215" s="34">
        <v>28799.423352046881</v>
      </c>
      <c r="AM215" s="34">
        <v>17762.106749765633</v>
      </c>
      <c r="AN215" s="34">
        <v>13387.633429937499</v>
      </c>
      <c r="AO215" s="34">
        <v>55286.777435484379</v>
      </c>
      <c r="AP215" s="34">
        <v>941.83496100000002</v>
      </c>
      <c r="AQ215" s="34">
        <v>47288.017272710946</v>
      </c>
      <c r="AR215" s="34">
        <v>62191.819142896718</v>
      </c>
      <c r="AS215" s="34">
        <v>68225.167493500019</v>
      </c>
      <c r="AT215" s="34">
        <v>21539.262004231299</v>
      </c>
      <c r="AU215" s="34">
        <v>66039.170652055545</v>
      </c>
      <c r="AV215" s="34">
        <v>31490.870717529513</v>
      </c>
      <c r="AW215" s="34">
        <v>5251.3528143222829</v>
      </c>
      <c r="AX215" s="34">
        <v>59362.050372945334</v>
      </c>
      <c r="AY215" s="34">
        <v>46247.739397732104</v>
      </c>
    </row>
    <row r="216" spans="1:51" x14ac:dyDescent="0.25">
      <c r="A216" s="32">
        <v>44448</v>
      </c>
      <c r="B216" s="33">
        <v>23</v>
      </c>
      <c r="C216" s="34">
        <v>34008.08626596781</v>
      </c>
      <c r="D216" s="34">
        <v>44137.069004625002</v>
      </c>
      <c r="E216" s="34">
        <v>20196.10952170314</v>
      </c>
      <c r="F216" s="34">
        <v>67513.068716593756</v>
      </c>
      <c r="G216" s="34">
        <v>40712.825412906248</v>
      </c>
      <c r="H216" s="34">
        <v>7771.0843587344098</v>
      </c>
      <c r="I216" s="34">
        <v>28758.624787641074</v>
      </c>
      <c r="J216" s="34">
        <v>148.43091201782229</v>
      </c>
      <c r="K216" s="34">
        <v>24818.481767109388</v>
      </c>
      <c r="L216" s="34">
        <v>1764.2689604113948</v>
      </c>
      <c r="M216" s="34">
        <v>37256.615968932994</v>
      </c>
      <c r="N216" s="34">
        <v>16432.1711278125</v>
      </c>
      <c r="O216" s="34">
        <v>51252.704693540276</v>
      </c>
      <c r="P216" s="34">
        <v>7731.5622603906268</v>
      </c>
      <c r="Q216" s="34">
        <v>33.601818084716797</v>
      </c>
      <c r="R216" s="34">
        <v>8325.6791811718831</v>
      </c>
      <c r="S216" s="34">
        <v>59733.403826488429</v>
      </c>
      <c r="T216" s="34">
        <v>18216.9401104219</v>
      </c>
      <c r="U216" s="34">
        <v>9946.6049159062604</v>
      </c>
      <c r="V216" s="34">
        <v>83793.796714843746</v>
      </c>
      <c r="W216" s="34">
        <v>3550.0032941406198</v>
      </c>
      <c r="X216" s="34">
        <v>10122.534506459237</v>
      </c>
      <c r="Y216" s="34">
        <v>25199.721298507189</v>
      </c>
      <c r="Z216" s="34">
        <v>-4.388060913086079</v>
      </c>
      <c r="AA216" s="34">
        <v>29161.753368781265</v>
      </c>
      <c r="AB216" s="34">
        <v>19632.797811281271</v>
      </c>
      <c r="AC216" s="34">
        <v>32047.198739135561</v>
      </c>
      <c r="AD216" s="34">
        <v>50074.480182541156</v>
      </c>
      <c r="AE216" s="34">
        <v>12649.137261000002</v>
      </c>
      <c r="AF216" s="34">
        <v>15.753880389429765</v>
      </c>
      <c r="AG216" s="34">
        <v>27604.922395656249</v>
      </c>
      <c r="AH216" s="34">
        <v>55882.17177145688</v>
      </c>
      <c r="AI216" s="34">
        <v>8231.1823242187602</v>
      </c>
      <c r="AJ216" s="34">
        <v>0.31554594842361894</v>
      </c>
      <c r="AK216" s="34">
        <v>3549.4829387421901</v>
      </c>
      <c r="AL216" s="34">
        <v>27707.169195515635</v>
      </c>
      <c r="AM216" s="34">
        <v>17125.95592795316</v>
      </c>
      <c r="AN216" s="34">
        <v>12581.158303843749</v>
      </c>
      <c r="AO216" s="34">
        <v>53494.527679890627</v>
      </c>
      <c r="AP216" s="34">
        <v>945.60311800000011</v>
      </c>
      <c r="AQ216" s="34">
        <v>45289.449189898456</v>
      </c>
      <c r="AR216" s="34">
        <v>60790.177677888896</v>
      </c>
      <c r="AS216" s="34">
        <v>65509.012999781262</v>
      </c>
      <c r="AT216" s="34">
        <v>21706.951863496932</v>
      </c>
      <c r="AU216" s="34">
        <v>61984.571934899301</v>
      </c>
      <c r="AV216" s="34">
        <v>29770.189653560763</v>
      </c>
      <c r="AW216" s="34">
        <v>6778.8142087910219</v>
      </c>
      <c r="AX216" s="34">
        <v>57766.033546812505</v>
      </c>
      <c r="AY216" s="34">
        <v>43331.594555560237</v>
      </c>
    </row>
    <row r="217" spans="1:51" x14ac:dyDescent="0.25">
      <c r="A217" s="32">
        <v>44448</v>
      </c>
      <c r="B217" s="33">
        <v>24</v>
      </c>
      <c r="C217" s="34">
        <v>29900.206437920937</v>
      </c>
      <c r="D217" s="34">
        <v>39949.378335875008</v>
      </c>
      <c r="E217" s="34">
        <v>17777.153497953143</v>
      </c>
      <c r="F217" s="34">
        <v>59030.549075250005</v>
      </c>
      <c r="G217" s="34">
        <v>36178.476977125014</v>
      </c>
      <c r="H217" s="34">
        <v>7834.5083224218997</v>
      </c>
      <c r="I217" s="34">
        <v>25664.014890676219</v>
      </c>
      <c r="J217" s="34">
        <v>136.23506736755371</v>
      </c>
      <c r="K217" s="34">
        <v>21761.15296446878</v>
      </c>
      <c r="L217" s="34">
        <v>1042.4700302765523</v>
      </c>
      <c r="M217" s="34">
        <v>35762.593882402347</v>
      </c>
      <c r="N217" s="34">
        <v>14438.427508671881</v>
      </c>
      <c r="O217" s="34">
        <v>45479.498849993397</v>
      </c>
      <c r="P217" s="34">
        <v>7090.2493974414074</v>
      </c>
      <c r="Q217" s="34">
        <v>33.29603099822998</v>
      </c>
      <c r="R217" s="34">
        <v>7317.6621442578135</v>
      </c>
      <c r="S217" s="34">
        <v>53612.748625566564</v>
      </c>
      <c r="T217" s="34">
        <v>15874.254452148471</v>
      </c>
      <c r="U217" s="34">
        <v>8845.2031121093805</v>
      </c>
      <c r="V217" s="34">
        <v>74914.973954531248</v>
      </c>
      <c r="W217" s="34">
        <v>3365.1354898437494</v>
      </c>
      <c r="X217" s="34">
        <v>9222.3270886545797</v>
      </c>
      <c r="Y217" s="34">
        <v>23613.635126009063</v>
      </c>
      <c r="Z217" s="34">
        <v>3.3039950561524449</v>
      </c>
      <c r="AA217" s="34">
        <v>25126.511296312507</v>
      </c>
      <c r="AB217" s="34">
        <v>17953.20609629689</v>
      </c>
      <c r="AC217" s="34">
        <v>28724.278816309401</v>
      </c>
      <c r="AD217" s="34">
        <v>44219.019338634913</v>
      </c>
      <c r="AE217" s="34">
        <v>11697.705903999997</v>
      </c>
      <c r="AF217" s="34">
        <v>15.753880389429765</v>
      </c>
      <c r="AG217" s="34">
        <v>24403.59553784375</v>
      </c>
      <c r="AH217" s="34">
        <v>46865.148997894365</v>
      </c>
      <c r="AI217" s="34">
        <v>7173.0724853515694</v>
      </c>
      <c r="AJ217" s="34">
        <v>0.1699354393512067</v>
      </c>
      <c r="AK217" s="34">
        <v>3400.19385142188</v>
      </c>
      <c r="AL217" s="34">
        <v>24799.8555795469</v>
      </c>
      <c r="AM217" s="34">
        <v>14769.519529156294</v>
      </c>
      <c r="AN217" s="34">
        <v>11394.456977562499</v>
      </c>
      <c r="AO217" s="34">
        <v>48199.341383355473</v>
      </c>
      <c r="AP217" s="34">
        <v>890.009095</v>
      </c>
      <c r="AQ217" s="34">
        <v>41725.001681015638</v>
      </c>
      <c r="AR217" s="34">
        <v>54547.17877520922</v>
      </c>
      <c r="AS217" s="34">
        <v>57591.019648109388</v>
      </c>
      <c r="AT217" s="34">
        <v>19800.644720293792</v>
      </c>
      <c r="AU217" s="34">
        <v>54598.387227133688</v>
      </c>
      <c r="AV217" s="34">
        <v>22640.603880217019</v>
      </c>
      <c r="AW217" s="34">
        <v>15588.530792902344</v>
      </c>
      <c r="AX217" s="34">
        <v>51084.812895480492</v>
      </c>
      <c r="AY217" s="34">
        <v>39188.19304890401</v>
      </c>
    </row>
    <row r="218" spans="1:51" x14ac:dyDescent="0.25">
      <c r="A218" s="32">
        <v>44449</v>
      </c>
      <c r="B218" s="33">
        <v>1</v>
      </c>
      <c r="C218" s="34">
        <v>25748.27296592094</v>
      </c>
      <c r="D218" s="34">
        <v>34644.40401268749</v>
      </c>
      <c r="E218" s="34">
        <v>14981.08439573439</v>
      </c>
      <c r="F218" s="34">
        <v>50387.152889031255</v>
      </c>
      <c r="G218" s="34">
        <v>31171.143961781236</v>
      </c>
      <c r="H218" s="34">
        <v>7484.2339274531414</v>
      </c>
      <c r="I218" s="34">
        <v>22265.98855493404</v>
      </c>
      <c r="J218" s="34">
        <v>114.16508674621579</v>
      </c>
      <c r="K218" s="34">
        <v>18556.151582796912</v>
      </c>
      <c r="L218" s="34">
        <v>230.85196304804776</v>
      </c>
      <c r="M218" s="34">
        <v>33155.574544093761</v>
      </c>
      <c r="N218" s="34">
        <v>12949.0324098125</v>
      </c>
      <c r="O218" s="34">
        <v>39511.300250282453</v>
      </c>
      <c r="P218" s="34">
        <v>6416.9836485585965</v>
      </c>
      <c r="Q218" s="34">
        <v>32.778862953186035</v>
      </c>
      <c r="R218" s="34">
        <v>6075.4108104882898</v>
      </c>
      <c r="S218" s="34">
        <v>45471.613003941566</v>
      </c>
      <c r="T218" s="34">
        <v>13782.899167695328</v>
      </c>
      <c r="U218" s="34">
        <v>7768.9806402968898</v>
      </c>
      <c r="V218" s="34">
        <v>62712.842425187497</v>
      </c>
      <c r="W218" s="34">
        <v>2878.4813654218797</v>
      </c>
      <c r="X218" s="34">
        <v>6912.5287262561069</v>
      </c>
      <c r="Y218" s="34">
        <v>21645.632991592476</v>
      </c>
      <c r="Z218" s="34">
        <v>-67.395562286376958</v>
      </c>
      <c r="AA218" s="34">
        <v>20192.579968359394</v>
      </c>
      <c r="AB218" s="34">
        <v>16088.90214868751</v>
      </c>
      <c r="AC218" s="34">
        <v>25289.446008005558</v>
      </c>
      <c r="AD218" s="34">
        <v>37025.864960916158</v>
      </c>
      <c r="AE218" s="34">
        <v>10848.320656999991</v>
      </c>
      <c r="AF218" s="34">
        <v>15.753880389429765</v>
      </c>
      <c r="AG218" s="34">
        <v>20052.130101874998</v>
      </c>
      <c r="AH218" s="34">
        <v>37770.663055300625</v>
      </c>
      <c r="AI218" s="34">
        <v>5917.0345458984502</v>
      </c>
      <c r="AJ218" s="34">
        <v>6.6726106126808986</v>
      </c>
      <c r="AK218" s="34">
        <v>3148.0360997461003</v>
      </c>
      <c r="AL218" s="34">
        <v>20643.765900796887</v>
      </c>
      <c r="AM218" s="34">
        <v>12122.405165226586</v>
      </c>
      <c r="AN218" s="34">
        <v>10297.508324187511</v>
      </c>
      <c r="AO218" s="34">
        <v>41742.604430582032</v>
      </c>
      <c r="AP218" s="34">
        <v>824.33114599999999</v>
      </c>
      <c r="AQ218" s="34">
        <v>37174.444279226591</v>
      </c>
      <c r="AR218" s="34">
        <v>47054.228363435766</v>
      </c>
      <c r="AS218" s="34">
        <v>48200.709421562518</v>
      </c>
      <c r="AT218" s="34">
        <v>17914.959025809414</v>
      </c>
      <c r="AU218" s="34">
        <v>46724.799632680566</v>
      </c>
      <c r="AV218" s="34">
        <v>12412.580795998278</v>
      </c>
      <c r="AW218" s="34">
        <v>16923.257691130857</v>
      </c>
      <c r="AX218" s="34">
        <v>42369.841642832063</v>
      </c>
      <c r="AY218" s="34">
        <v>34812.904428716509</v>
      </c>
    </row>
    <row r="219" spans="1:51" x14ac:dyDescent="0.25">
      <c r="A219" s="32">
        <v>44449</v>
      </c>
      <c r="B219" s="33">
        <v>2</v>
      </c>
      <c r="C219" s="34">
        <v>22841.874431999058</v>
      </c>
      <c r="D219" s="34">
        <v>29725.906549718751</v>
      </c>
      <c r="E219" s="34">
        <v>12388.305162890631</v>
      </c>
      <c r="F219" s="34">
        <v>43520.982147093753</v>
      </c>
      <c r="G219" s="34">
        <v>26920.339246671883</v>
      </c>
      <c r="H219" s="34">
        <v>7428.7373697812745</v>
      </c>
      <c r="I219" s="34">
        <v>19645.728993742639</v>
      </c>
      <c r="J219" s="34">
        <v>93.2000408172607</v>
      </c>
      <c r="K219" s="34">
        <v>15937.856593234381</v>
      </c>
      <c r="L219" s="34">
        <v>-498.20635479350312</v>
      </c>
      <c r="M219" s="34">
        <v>32284.238405693373</v>
      </c>
      <c r="N219" s="34">
        <v>11756.08206129688</v>
      </c>
      <c r="O219" s="34">
        <v>34390.623654829345</v>
      </c>
      <c r="P219" s="34">
        <v>5647.2794976562582</v>
      </c>
      <c r="Q219" s="34">
        <v>32.128499031066895</v>
      </c>
      <c r="R219" s="34">
        <v>5077.5666465820314</v>
      </c>
      <c r="S219" s="34">
        <v>38096.805425441562</v>
      </c>
      <c r="T219" s="34">
        <v>12187.52468787502</v>
      </c>
      <c r="U219" s="34">
        <v>6957.3773107812594</v>
      </c>
      <c r="V219" s="34">
        <v>53292.737772812499</v>
      </c>
      <c r="W219" s="34">
        <v>2982.6466160468799</v>
      </c>
      <c r="X219" s="34">
        <v>7348.8169706545013</v>
      </c>
      <c r="Y219" s="34">
        <v>21098.45635032652</v>
      </c>
      <c r="Z219" s="34">
        <v>31.643587341308574</v>
      </c>
      <c r="AA219" s="34">
        <v>16005.325509804679</v>
      </c>
      <c r="AB219" s="34">
        <v>14713.13036158596</v>
      </c>
      <c r="AC219" s="34">
        <v>22011.912577661871</v>
      </c>
      <c r="AD219" s="34">
        <v>30507.276555541161</v>
      </c>
      <c r="AE219" s="34">
        <v>8713.7031460000017</v>
      </c>
      <c r="AF219" s="34">
        <v>15.753880389429765</v>
      </c>
      <c r="AG219" s="34">
        <v>16500.623304124998</v>
      </c>
      <c r="AH219" s="34">
        <v>31274.044777363124</v>
      </c>
      <c r="AI219" s="34">
        <v>4840.44514160157</v>
      </c>
      <c r="AJ219" s="34">
        <v>17.343965156656054</v>
      </c>
      <c r="AK219" s="34">
        <v>3310.4747408984504</v>
      </c>
      <c r="AL219" s="34">
        <v>17022.373090890651</v>
      </c>
      <c r="AM219" s="34">
        <v>9108.0396470000378</v>
      </c>
      <c r="AN219" s="34">
        <v>9110.9097226875092</v>
      </c>
      <c r="AO219" s="34">
        <v>36297.19112994922</v>
      </c>
      <c r="AP219" s="34">
        <v>784.65362500000003</v>
      </c>
      <c r="AQ219" s="34">
        <v>33553.187365875026</v>
      </c>
      <c r="AR219" s="34">
        <v>40518.593554310784</v>
      </c>
      <c r="AS219" s="34">
        <v>39975.698692453152</v>
      </c>
      <c r="AT219" s="34">
        <v>17057.791153121911</v>
      </c>
      <c r="AU219" s="34">
        <v>39938.900947305592</v>
      </c>
      <c r="AV219" s="34">
        <v>11083.422947310766</v>
      </c>
      <c r="AW219" s="34">
        <v>10413.955870949234</v>
      </c>
      <c r="AX219" s="34">
        <v>34802.296925425784</v>
      </c>
      <c r="AY219" s="34">
        <v>31288.774805825873</v>
      </c>
    </row>
    <row r="220" spans="1:51" x14ac:dyDescent="0.25">
      <c r="A220" s="32">
        <v>44449</v>
      </c>
      <c r="B220" s="33">
        <v>3</v>
      </c>
      <c r="C220" s="34">
        <v>21534.872929967823</v>
      </c>
      <c r="D220" s="34">
        <v>26867.622105499999</v>
      </c>
      <c r="E220" s="34">
        <v>11979.578706187522</v>
      </c>
      <c r="F220" s="34">
        <v>39919.464520000009</v>
      </c>
      <c r="G220" s="34">
        <v>23464.244363656249</v>
      </c>
      <c r="H220" s="34">
        <v>7487.4602297031497</v>
      </c>
      <c r="I220" s="34">
        <v>17905.576767801238</v>
      </c>
      <c r="J220" s="34">
        <v>88.959644317626996</v>
      </c>
      <c r="K220" s="34">
        <v>14420.112795281269</v>
      </c>
      <c r="L220" s="34">
        <v>-406.66913142200065</v>
      </c>
      <c r="M220" s="34">
        <v>30130.270273170907</v>
      </c>
      <c r="N220" s="34">
        <v>10895.057238859379</v>
      </c>
      <c r="O220" s="34">
        <v>31263.066811509034</v>
      </c>
      <c r="P220" s="34">
        <v>5301.5419862168019</v>
      </c>
      <c r="Q220" s="34">
        <v>31.601024150848389</v>
      </c>
      <c r="R220" s="34">
        <v>4458.4520966601576</v>
      </c>
      <c r="S220" s="34">
        <v>33372.054879019706</v>
      </c>
      <c r="T220" s="34">
        <v>11588.3234096094</v>
      </c>
      <c r="U220" s="34">
        <v>6714.9848030468802</v>
      </c>
      <c r="V220" s="34">
        <v>47893.025390265633</v>
      </c>
      <c r="W220" s="34">
        <v>2800.3523935937501</v>
      </c>
      <c r="X220" s="34">
        <v>5776.5074966076245</v>
      </c>
      <c r="Y220" s="34">
        <v>19617.047346986459</v>
      </c>
      <c r="Z220" s="34">
        <v>44.181943206787061</v>
      </c>
      <c r="AA220" s="34">
        <v>13588.096713382814</v>
      </c>
      <c r="AB220" s="34">
        <v>13424.637365710971</v>
      </c>
      <c r="AC220" s="34">
        <v>20711.4411296586</v>
      </c>
      <c r="AD220" s="34">
        <v>26972.824907134906</v>
      </c>
      <c r="AE220" s="34">
        <v>8335.183337999988</v>
      </c>
      <c r="AF220" s="34">
        <v>15.753880389429765</v>
      </c>
      <c r="AG220" s="34">
        <v>14552.07643171875</v>
      </c>
      <c r="AH220" s="34">
        <v>27273.596040269374</v>
      </c>
      <c r="AI220" s="34">
        <v>4182.9973388671897</v>
      </c>
      <c r="AJ220" s="34">
        <v>29.148103725017222</v>
      </c>
      <c r="AK220" s="34">
        <v>3152.0553254492215</v>
      </c>
      <c r="AL220" s="34">
        <v>14652.228196390652</v>
      </c>
      <c r="AM220" s="34">
        <v>6640.4338970078525</v>
      </c>
      <c r="AN220" s="34">
        <v>8237.856251171881</v>
      </c>
      <c r="AO220" s="34">
        <v>32433.169886894531</v>
      </c>
      <c r="AP220" s="34">
        <v>766.56599399999993</v>
      </c>
      <c r="AQ220" s="34">
        <v>31200.112669593789</v>
      </c>
      <c r="AR220" s="34">
        <v>36519.738462888898</v>
      </c>
      <c r="AS220" s="34">
        <v>34536.3510999844</v>
      </c>
      <c r="AT220" s="34">
        <v>16416.894882934404</v>
      </c>
      <c r="AU220" s="34">
        <v>36223.298097368082</v>
      </c>
      <c r="AV220" s="34">
        <v>11201.354922154518</v>
      </c>
      <c r="AW220" s="34">
        <v>9264.8682559511817</v>
      </c>
      <c r="AX220" s="34">
        <v>29831.528154746102</v>
      </c>
      <c r="AY220" s="34">
        <v>29733.413581029043</v>
      </c>
    </row>
    <row r="221" spans="1:51" x14ac:dyDescent="0.25">
      <c r="A221" s="32">
        <v>44449</v>
      </c>
      <c r="B221" s="33">
        <v>4</v>
      </c>
      <c r="C221" s="34">
        <v>20999.288616467831</v>
      </c>
      <c r="D221" s="34">
        <v>25232.453413187497</v>
      </c>
      <c r="E221" s="34">
        <v>11558.165533320323</v>
      </c>
      <c r="F221" s="34">
        <v>38074.447011343756</v>
      </c>
      <c r="G221" s="34">
        <v>23305.561356640621</v>
      </c>
      <c r="H221" s="34">
        <v>7882.811577265642</v>
      </c>
      <c r="I221" s="34">
        <v>17061.835726574671</v>
      </c>
      <c r="J221" s="34">
        <v>88.480606079101705</v>
      </c>
      <c r="K221" s="34">
        <v>13491.497661429701</v>
      </c>
      <c r="L221" s="34">
        <v>-699.23371303379759</v>
      </c>
      <c r="M221" s="34">
        <v>30185.085397964831</v>
      </c>
      <c r="N221" s="34">
        <v>10268.819735343761</v>
      </c>
      <c r="O221" s="34">
        <v>29753.417573032475</v>
      </c>
      <c r="P221" s="34">
        <v>4794.9385478203212</v>
      </c>
      <c r="Q221" s="34">
        <v>30.862754821777344</v>
      </c>
      <c r="R221" s="34">
        <v>4105.1477305078115</v>
      </c>
      <c r="S221" s="34">
        <v>30488.454345035334</v>
      </c>
      <c r="T221" s="34">
        <v>11263.217159750029</v>
      </c>
      <c r="U221" s="34">
        <v>6472.7973487031304</v>
      </c>
      <c r="V221" s="34">
        <v>44766.921240875032</v>
      </c>
      <c r="W221" s="34">
        <v>2796.1786618593796</v>
      </c>
      <c r="X221" s="34">
        <v>5667.8945272326309</v>
      </c>
      <c r="Y221" s="34">
        <v>18557.136115164747</v>
      </c>
      <c r="Z221" s="34">
        <v>-7.6581390380859631</v>
      </c>
      <c r="AA221" s="34">
        <v>10951.109945867196</v>
      </c>
      <c r="AB221" s="34">
        <v>12678.13700485156</v>
      </c>
      <c r="AC221" s="34">
        <v>19978.867374192414</v>
      </c>
      <c r="AD221" s="34">
        <v>24829.495221978657</v>
      </c>
      <c r="AE221" s="34">
        <v>7521.5757460000041</v>
      </c>
      <c r="AF221" s="34">
        <v>15.753880389429765</v>
      </c>
      <c r="AG221" s="34">
        <v>13561.320132187499</v>
      </c>
      <c r="AH221" s="34">
        <v>25386.774248456881</v>
      </c>
      <c r="AI221" s="34">
        <v>3817.0606567382897</v>
      </c>
      <c r="AJ221" s="34">
        <v>10.274772074096347</v>
      </c>
      <c r="AK221" s="34">
        <v>2941.4654304062492</v>
      </c>
      <c r="AL221" s="34">
        <v>13539.00005990627</v>
      </c>
      <c r="AM221" s="34">
        <v>6318.0212522656157</v>
      </c>
      <c r="AN221" s="34">
        <v>8881.845977375011</v>
      </c>
      <c r="AO221" s="34">
        <v>29971.747790058598</v>
      </c>
      <c r="AP221" s="34">
        <v>722.98922800000003</v>
      </c>
      <c r="AQ221" s="34">
        <v>30878.728420625015</v>
      </c>
      <c r="AR221" s="34">
        <v>33685.271539287343</v>
      </c>
      <c r="AS221" s="34">
        <v>31138.364352234392</v>
      </c>
      <c r="AT221" s="34">
        <v>15970.017991481292</v>
      </c>
      <c r="AU221" s="34">
        <v>33958.618646664952</v>
      </c>
      <c r="AV221" s="34">
        <v>9123.5990714982618</v>
      </c>
      <c r="AW221" s="34">
        <v>7866.984374794938</v>
      </c>
      <c r="AX221" s="34">
        <v>27114.018178334005</v>
      </c>
      <c r="AY221" s="34">
        <v>28378.783405028997</v>
      </c>
    </row>
    <row r="222" spans="1:51" x14ac:dyDescent="0.25">
      <c r="A222" s="32">
        <v>44449</v>
      </c>
      <c r="B222" s="33">
        <v>5</v>
      </c>
      <c r="C222" s="34">
        <v>20365.638419874071</v>
      </c>
      <c r="D222" s="34">
        <v>24573.674311656243</v>
      </c>
      <c r="E222" s="34">
        <v>11406.159246765648</v>
      </c>
      <c r="F222" s="34">
        <v>37136.526186140647</v>
      </c>
      <c r="G222" s="34">
        <v>22726.02891109377</v>
      </c>
      <c r="H222" s="34">
        <v>7694.7945899687711</v>
      </c>
      <c r="I222" s="34">
        <v>16870.699454305148</v>
      </c>
      <c r="J222" s="34">
        <v>83.119836807251005</v>
      </c>
      <c r="K222" s="34">
        <v>13098.503316523438</v>
      </c>
      <c r="L222" s="34">
        <v>-863.88103309286294</v>
      </c>
      <c r="M222" s="34">
        <v>29496.284541283942</v>
      </c>
      <c r="N222" s="34">
        <v>10225.655888375</v>
      </c>
      <c r="O222" s="34">
        <v>29131.799467516852</v>
      </c>
      <c r="P222" s="34">
        <v>4957.9162050625109</v>
      </c>
      <c r="Q222" s="34">
        <v>31.091744422912598</v>
      </c>
      <c r="R222" s="34">
        <v>4003.4119421777359</v>
      </c>
      <c r="S222" s="34">
        <v>29492.122232629066</v>
      </c>
      <c r="T222" s="34">
        <v>11036.124871117212</v>
      </c>
      <c r="U222" s="34">
        <v>6400.7463229062596</v>
      </c>
      <c r="V222" s="34">
        <v>44368.498591750038</v>
      </c>
      <c r="W222" s="34">
        <v>2629.9204302500098</v>
      </c>
      <c r="X222" s="34">
        <v>4785.0397318732867</v>
      </c>
      <c r="Y222" s="34">
        <v>18780.379945166515</v>
      </c>
      <c r="Z222" s="34">
        <v>18.610674285888713</v>
      </c>
      <c r="AA222" s="34">
        <v>10616.259112546901</v>
      </c>
      <c r="AB222" s="34">
        <v>12301.27659439064</v>
      </c>
      <c r="AC222" s="34">
        <v>19074.302563351845</v>
      </c>
      <c r="AD222" s="34">
        <v>24191.608888228649</v>
      </c>
      <c r="AE222" s="34">
        <v>7674.288313999994</v>
      </c>
      <c r="AF222" s="34">
        <v>15.753880389429765</v>
      </c>
      <c r="AG222" s="34">
        <v>12992.250638156253</v>
      </c>
      <c r="AH222" s="34">
        <v>24345.228044613123</v>
      </c>
      <c r="AI222" s="34">
        <v>3656.827368164063</v>
      </c>
      <c r="AJ222" s="34">
        <v>0.17919585438067998</v>
      </c>
      <c r="AK222" s="34">
        <v>2828.9871020078126</v>
      </c>
      <c r="AL222" s="34">
        <v>12864.04789277346</v>
      </c>
      <c r="AM222" s="34">
        <v>5886.5852156562623</v>
      </c>
      <c r="AN222" s="34">
        <v>8262.3012966093793</v>
      </c>
      <c r="AO222" s="34">
        <v>28925.317330121106</v>
      </c>
      <c r="AP222" s="34">
        <v>695.05915800000002</v>
      </c>
      <c r="AQ222" s="34">
        <v>30673.819231222686</v>
      </c>
      <c r="AR222" s="34">
        <v>32549.489605685794</v>
      </c>
      <c r="AS222" s="34">
        <v>30251.035654453139</v>
      </c>
      <c r="AT222" s="34">
        <v>15634.251564137541</v>
      </c>
      <c r="AU222" s="34">
        <v>34210.220129883717</v>
      </c>
      <c r="AV222" s="34">
        <v>10533.857585498263</v>
      </c>
      <c r="AW222" s="34">
        <v>4776.4130016015706</v>
      </c>
      <c r="AX222" s="34">
        <v>26386.690522628913</v>
      </c>
      <c r="AY222" s="34">
        <v>27849.012139544648</v>
      </c>
    </row>
    <row r="223" spans="1:51" x14ac:dyDescent="0.25">
      <c r="A223" s="32">
        <v>44449</v>
      </c>
      <c r="B223" s="33">
        <v>6</v>
      </c>
      <c r="C223" s="34">
        <v>20776.319724874091</v>
      </c>
      <c r="D223" s="34">
        <v>25935.591823093753</v>
      </c>
      <c r="E223" s="34">
        <v>11815.24770953908</v>
      </c>
      <c r="F223" s="34">
        <v>37383.28914139064</v>
      </c>
      <c r="G223" s="34">
        <v>23715.074025265651</v>
      </c>
      <c r="H223" s="34">
        <v>7913.0364156093965</v>
      </c>
      <c r="I223" s="34">
        <v>17376.782960777797</v>
      </c>
      <c r="J223" s="34">
        <v>86.707092285156207</v>
      </c>
      <c r="K223" s="34">
        <v>13696.39513460158</v>
      </c>
      <c r="L223" s="34">
        <v>-171.23846481395503</v>
      </c>
      <c r="M223" s="34">
        <v>29413.005909520572</v>
      </c>
      <c r="N223" s="34">
        <v>10562.863924234391</v>
      </c>
      <c r="O223" s="34">
        <v>29962.912600055912</v>
      </c>
      <c r="P223" s="34">
        <v>4987.8785145898455</v>
      </c>
      <c r="Q223" s="34">
        <v>30.133835792541504</v>
      </c>
      <c r="R223" s="34">
        <v>4069.8567498632815</v>
      </c>
      <c r="S223" s="34">
        <v>30131.525647300954</v>
      </c>
      <c r="T223" s="34">
        <v>11019.542121976581</v>
      </c>
      <c r="U223" s="34">
        <v>6556.2416004609404</v>
      </c>
      <c r="V223" s="34">
        <v>44709.917790265652</v>
      </c>
      <c r="W223" s="34">
        <v>2736.8442477500098</v>
      </c>
      <c r="X223" s="34">
        <v>4141.6504026623479</v>
      </c>
      <c r="Y223" s="34">
        <v>20142.036977415049</v>
      </c>
      <c r="Z223" s="34">
        <v>90.231446075439592</v>
      </c>
      <c r="AA223" s="34">
        <v>11020.75119914845</v>
      </c>
      <c r="AB223" s="34">
        <v>12268.583355867211</v>
      </c>
      <c r="AC223" s="34">
        <v>19586.34703711262</v>
      </c>
      <c r="AD223" s="34">
        <v>24985.303591416159</v>
      </c>
      <c r="AE223" s="34">
        <v>8164.9252579999957</v>
      </c>
      <c r="AF223" s="34">
        <v>15.753880389429765</v>
      </c>
      <c r="AG223" s="34">
        <v>13410.69462640625</v>
      </c>
      <c r="AH223" s="34">
        <v>24899.069966613122</v>
      </c>
      <c r="AI223" s="34">
        <v>3803.85529785157</v>
      </c>
      <c r="AJ223" s="34">
        <v>0.37834363771059998</v>
      </c>
      <c r="AK223" s="34">
        <v>2685.599070398438</v>
      </c>
      <c r="AL223" s="34">
        <v>13162.56388165626</v>
      </c>
      <c r="AM223" s="34">
        <v>6554.5666985547059</v>
      </c>
      <c r="AN223" s="34">
        <v>8221.6507878125103</v>
      </c>
      <c r="AO223" s="34">
        <v>28910.358629363294</v>
      </c>
      <c r="AP223" s="34">
        <v>661.03865100000007</v>
      </c>
      <c r="AQ223" s="34">
        <v>30876.215194335993</v>
      </c>
      <c r="AR223" s="34">
        <v>32945.721225717039</v>
      </c>
      <c r="AS223" s="34">
        <v>31571.039185234371</v>
      </c>
      <c r="AT223" s="34">
        <v>16204.08876520004</v>
      </c>
      <c r="AU223" s="34">
        <v>34796.126521368089</v>
      </c>
      <c r="AV223" s="34">
        <v>13328.331025279513</v>
      </c>
      <c r="AW223" s="34">
        <v>2939.4846999481524</v>
      </c>
      <c r="AX223" s="34">
        <v>27134.024319759781</v>
      </c>
      <c r="AY223" s="34">
        <v>27490.931159732154</v>
      </c>
    </row>
    <row r="224" spans="1:51" x14ac:dyDescent="0.25">
      <c r="A224" s="32">
        <v>44449</v>
      </c>
      <c r="B224" s="33">
        <v>7</v>
      </c>
      <c r="C224" s="34">
        <v>22100.69459834282</v>
      </c>
      <c r="D224" s="34">
        <v>28902.478830718748</v>
      </c>
      <c r="E224" s="34">
        <v>13710.234143218771</v>
      </c>
      <c r="F224" s="34">
        <v>45536.396743406243</v>
      </c>
      <c r="G224" s="34">
        <v>26509.828222984412</v>
      </c>
      <c r="H224" s="34">
        <v>7008.6608266875119</v>
      </c>
      <c r="I224" s="34">
        <v>20046.532155988716</v>
      </c>
      <c r="J224" s="34">
        <v>94.152919769287081</v>
      </c>
      <c r="K224" s="34">
        <v>15407.718329859392</v>
      </c>
      <c r="L224" s="34">
        <v>-137.73213008130796</v>
      </c>
      <c r="M224" s="34">
        <v>31392.53521570938</v>
      </c>
      <c r="N224" s="34">
        <v>12101.736149406261</v>
      </c>
      <c r="O224" s="34">
        <v>35001.807748782448</v>
      </c>
      <c r="P224" s="34">
        <v>5620.3445791679642</v>
      </c>
      <c r="Q224" s="34">
        <v>31.060065746307373</v>
      </c>
      <c r="R224" s="34">
        <v>4724.5305873828129</v>
      </c>
      <c r="S224" s="34">
        <v>34189.801214879073</v>
      </c>
      <c r="T224" s="34">
        <v>12540.085292015641</v>
      </c>
      <c r="U224" s="34">
        <v>7433.9078962890708</v>
      </c>
      <c r="V224" s="34">
        <v>49949.1817361875</v>
      </c>
      <c r="W224" s="34">
        <v>2735.4659122734397</v>
      </c>
      <c r="X224" s="34">
        <v>3686.4311049123644</v>
      </c>
      <c r="Y224" s="34">
        <v>21907.641038632184</v>
      </c>
      <c r="Z224" s="34">
        <v>138.95918975830082</v>
      </c>
      <c r="AA224" s="34">
        <v>13763.453068375024</v>
      </c>
      <c r="AB224" s="34">
        <v>13221.070069500021</v>
      </c>
      <c r="AC224" s="34">
        <v>21095.56230595144</v>
      </c>
      <c r="AD224" s="34">
        <v>29359.021170884906</v>
      </c>
      <c r="AE224" s="34">
        <v>7441.0830930000011</v>
      </c>
      <c r="AF224" s="34">
        <v>15.753880389429765</v>
      </c>
      <c r="AG224" s="34">
        <v>15568.59938009375</v>
      </c>
      <c r="AH224" s="34">
        <v>28952.274270769383</v>
      </c>
      <c r="AI224" s="34">
        <v>4299.9652343750004</v>
      </c>
      <c r="AJ224" s="34">
        <v>0.51666670604078035</v>
      </c>
      <c r="AK224" s="34">
        <v>2709.8162916054689</v>
      </c>
      <c r="AL224" s="34">
        <v>14626.71920970316</v>
      </c>
      <c r="AM224" s="34">
        <v>6942.7051091015837</v>
      </c>
      <c r="AN224" s="34">
        <v>8688.5855482187599</v>
      </c>
      <c r="AO224" s="34">
        <v>32095.130608695315</v>
      </c>
      <c r="AP224" s="34">
        <v>657.52020400000004</v>
      </c>
      <c r="AQ224" s="34">
        <v>33809.487849312529</v>
      </c>
      <c r="AR224" s="34">
        <v>36495.237262193608</v>
      </c>
      <c r="AS224" s="34">
        <v>36019.731915500015</v>
      </c>
      <c r="AT224" s="34">
        <v>16337.71247649693</v>
      </c>
      <c r="AU224" s="34">
        <v>40676.593790149323</v>
      </c>
      <c r="AV224" s="34">
        <v>14969.802872623262</v>
      </c>
      <c r="AW224" s="34">
        <v>2690.3882457789819</v>
      </c>
      <c r="AX224" s="34">
        <v>30678.004523333992</v>
      </c>
      <c r="AY224" s="34">
        <v>29993.69925973213</v>
      </c>
    </row>
    <row r="225" spans="1:51" x14ac:dyDescent="0.25">
      <c r="A225" s="32">
        <v>44449</v>
      </c>
      <c r="B225" s="33">
        <v>8</v>
      </c>
      <c r="C225" s="34">
        <v>28307.607256014653</v>
      </c>
      <c r="D225" s="34">
        <v>34252.765037437493</v>
      </c>
      <c r="E225" s="34">
        <v>17366.922357203141</v>
      </c>
      <c r="F225" s="34">
        <v>60380.306648624995</v>
      </c>
      <c r="G225" s="34">
        <v>29285.797764843664</v>
      </c>
      <c r="H225" s="34">
        <v>7841.2838777656343</v>
      </c>
      <c r="I225" s="34">
        <v>25728.676287723116</v>
      </c>
      <c r="J225" s="34">
        <v>111.12633514404288</v>
      </c>
      <c r="K225" s="34">
        <v>18594.099584828149</v>
      </c>
      <c r="L225" s="34">
        <v>514.22418922026236</v>
      </c>
      <c r="M225" s="34">
        <v>35758.783048909718</v>
      </c>
      <c r="N225" s="34">
        <v>14851.30251026563</v>
      </c>
      <c r="O225" s="34">
        <v>42960.523139001212</v>
      </c>
      <c r="P225" s="34">
        <v>6044.4830090500482</v>
      </c>
      <c r="Q225" s="34">
        <v>31.377198219299316</v>
      </c>
      <c r="R225" s="34">
        <v>5429.8925453515631</v>
      </c>
      <c r="S225" s="34">
        <v>39298.536782785326</v>
      </c>
      <c r="T225" s="34">
        <v>15397.351905445341</v>
      </c>
      <c r="U225" s="34">
        <v>8767.1975686718797</v>
      </c>
      <c r="V225" s="34">
        <v>59928.074565843752</v>
      </c>
      <c r="W225" s="34">
        <v>3872.3532082812503</v>
      </c>
      <c r="X225" s="34">
        <v>5975.925679506101</v>
      </c>
      <c r="Y225" s="34">
        <v>24138.32975387399</v>
      </c>
      <c r="Z225" s="34">
        <v>175.8165757751465</v>
      </c>
      <c r="AA225" s="34">
        <v>17830.508072359404</v>
      </c>
      <c r="AB225" s="34">
        <v>17388.737576468771</v>
      </c>
      <c r="AC225" s="34">
        <v>27274.483509514343</v>
      </c>
      <c r="AD225" s="34">
        <v>34340.58442197866</v>
      </c>
      <c r="AE225" s="34">
        <v>8708.7422929999902</v>
      </c>
      <c r="AF225" s="34">
        <v>15.753880389429765</v>
      </c>
      <c r="AG225" s="34">
        <v>19426.522347374997</v>
      </c>
      <c r="AH225" s="34">
        <v>32220.787529144374</v>
      </c>
      <c r="AI225" s="34">
        <v>4718.7134473499364</v>
      </c>
      <c r="AJ225" s="34">
        <v>0.83666625851122944</v>
      </c>
      <c r="AK225" s="34">
        <v>2896.158288880215</v>
      </c>
      <c r="AL225" s="34">
        <v>15862.005378843771</v>
      </c>
      <c r="AM225" s="34">
        <v>9833.6143620000166</v>
      </c>
      <c r="AN225" s="34">
        <v>9707.6869338281413</v>
      </c>
      <c r="AO225" s="34">
        <v>38008.143003156249</v>
      </c>
      <c r="AP225" s="34">
        <v>690.84558849078803</v>
      </c>
      <c r="AQ225" s="34">
        <v>42459.863705460957</v>
      </c>
      <c r="AR225" s="34">
        <v>44878.240201576416</v>
      </c>
      <c r="AS225" s="34">
        <v>41128.518751171883</v>
      </c>
      <c r="AT225" s="34">
        <v>20700.36977910631</v>
      </c>
      <c r="AU225" s="34">
        <v>50067.089123024314</v>
      </c>
      <c r="AV225" s="34">
        <v>16679.584066154519</v>
      </c>
      <c r="AW225" s="34">
        <v>2721.3080401016909</v>
      </c>
      <c r="AX225" s="34">
        <v>34995.420622285172</v>
      </c>
      <c r="AY225" s="34">
        <v>39638.46891449776</v>
      </c>
    </row>
    <row r="226" spans="1:51" x14ac:dyDescent="0.25">
      <c r="A226" s="32">
        <v>44449</v>
      </c>
      <c r="B226" s="33">
        <v>9</v>
      </c>
      <c r="C226" s="34">
        <v>35379.193973014684</v>
      </c>
      <c r="D226" s="34">
        <v>40761.842673250008</v>
      </c>
      <c r="E226" s="34">
        <v>19379.636591593771</v>
      </c>
      <c r="F226" s="34">
        <v>68560.857317937509</v>
      </c>
      <c r="G226" s="34">
        <v>38156.11094193079</v>
      </c>
      <c r="H226" s="34">
        <v>10686.614190968759</v>
      </c>
      <c r="I226" s="34">
        <v>31386.911181277792</v>
      </c>
      <c r="J226" s="34">
        <v>128.23664665222179</v>
      </c>
      <c r="K226" s="34">
        <v>22037.92300157815</v>
      </c>
      <c r="L226" s="34">
        <v>2405.9077571130547</v>
      </c>
      <c r="M226" s="34">
        <v>43869.812675218345</v>
      </c>
      <c r="N226" s="34">
        <v>15158.5087956875</v>
      </c>
      <c r="O226" s="34">
        <v>51035.394773852779</v>
      </c>
      <c r="P226" s="34">
        <v>6731.4707159805812</v>
      </c>
      <c r="Q226" s="34">
        <v>32.803892135620117</v>
      </c>
      <c r="R226" s="34">
        <v>5997.3261492187576</v>
      </c>
      <c r="S226" s="34">
        <v>45632.611189972806</v>
      </c>
      <c r="T226" s="34">
        <v>15854.660114703152</v>
      </c>
      <c r="U226" s="34">
        <v>8520.1604805937714</v>
      </c>
      <c r="V226" s="34">
        <v>66340.035833593749</v>
      </c>
      <c r="W226" s="34">
        <v>4353.15129409376</v>
      </c>
      <c r="X226" s="34">
        <v>9176.3259019201068</v>
      </c>
      <c r="Y226" s="34">
        <v>28899.306324972149</v>
      </c>
      <c r="Z226" s="34">
        <v>-25.564482269287069</v>
      </c>
      <c r="AA226" s="34">
        <v>21990.478861421892</v>
      </c>
      <c r="AB226" s="34">
        <v>21962.963139078143</v>
      </c>
      <c r="AC226" s="34">
        <v>30789.545924618142</v>
      </c>
      <c r="AD226" s="34">
        <v>37262.045586072411</v>
      </c>
      <c r="AE226" s="34">
        <v>10086.946431999986</v>
      </c>
      <c r="AF226" s="34">
        <v>15.753880389429765</v>
      </c>
      <c r="AG226" s="34">
        <v>22181.622782093749</v>
      </c>
      <c r="AH226" s="34">
        <v>35074.417167144376</v>
      </c>
      <c r="AI226" s="34">
        <v>5594.0403428367363</v>
      </c>
      <c r="AJ226" s="34">
        <v>0.3216082673492906</v>
      </c>
      <c r="AK226" s="34">
        <v>4264.1214730175625</v>
      </c>
      <c r="AL226" s="34">
        <v>17153.678254671893</v>
      </c>
      <c r="AM226" s="34">
        <v>12848.680994031247</v>
      </c>
      <c r="AN226" s="34">
        <v>10433.35709504688</v>
      </c>
      <c r="AO226" s="34">
        <v>45274.678511765625</v>
      </c>
      <c r="AP226" s="34">
        <v>755.19248219403096</v>
      </c>
      <c r="AQ226" s="34">
        <v>52332.013690812506</v>
      </c>
      <c r="AR226" s="34">
        <v>56747.21637506078</v>
      </c>
      <c r="AS226" s="34">
        <v>45834.114897671912</v>
      </c>
      <c r="AT226" s="34">
        <v>24317.354521840673</v>
      </c>
      <c r="AU226" s="34">
        <v>58525.635418602425</v>
      </c>
      <c r="AV226" s="34">
        <v>18861.172197467018</v>
      </c>
      <c r="AW226" s="34">
        <v>2362.7980525147245</v>
      </c>
      <c r="AX226" s="34">
        <v>38675.71879603908</v>
      </c>
      <c r="AY226" s="34">
        <v>51973.626573575864</v>
      </c>
    </row>
    <row r="227" spans="1:51" x14ac:dyDescent="0.25">
      <c r="A227" s="32">
        <v>44449</v>
      </c>
      <c r="B227" s="33">
        <v>10</v>
      </c>
      <c r="C227" s="34">
        <v>39082.092530295915</v>
      </c>
      <c r="D227" s="34">
        <v>44419.786768437494</v>
      </c>
      <c r="E227" s="34">
        <v>19718.192665375016</v>
      </c>
      <c r="F227" s="34">
        <v>73160.475261</v>
      </c>
      <c r="G227" s="34">
        <v>42792.50640316771</v>
      </c>
      <c r="H227" s="34">
        <v>11280.954165718769</v>
      </c>
      <c r="I227" s="34">
        <v>35385.68135176217</v>
      </c>
      <c r="J227" s="34">
        <v>133.86008453369149</v>
      </c>
      <c r="K227" s="34">
        <v>24390.032530390647</v>
      </c>
      <c r="L227" s="34">
        <v>3412.8715013049805</v>
      </c>
      <c r="M227" s="34">
        <v>45530.269932259747</v>
      </c>
      <c r="N227" s="34">
        <v>15710.493250374999</v>
      </c>
      <c r="O227" s="34">
        <v>56681.265574727775</v>
      </c>
      <c r="P227" s="34">
        <v>5818.1822368949197</v>
      </c>
      <c r="Q227" s="34">
        <v>33.11347484588623</v>
      </c>
      <c r="R227" s="34">
        <v>6375.2206531640659</v>
      </c>
      <c r="S227" s="34">
        <v>49967.962989144682</v>
      </c>
      <c r="T227" s="34">
        <v>17207.45943990627</v>
      </c>
      <c r="U227" s="34">
        <v>8526.8194310781309</v>
      </c>
      <c r="V227" s="34">
        <v>70149.711394656246</v>
      </c>
      <c r="W227" s="34">
        <v>5151.3793989531196</v>
      </c>
      <c r="X227" s="34">
        <v>10890.525027818607</v>
      </c>
      <c r="Y227" s="34">
        <v>31831.932053006793</v>
      </c>
      <c r="Z227" s="34">
        <v>-246.65537612915026</v>
      </c>
      <c r="AA227" s="34">
        <v>25316.649181859393</v>
      </c>
      <c r="AB227" s="34">
        <v>24981.703678343758</v>
      </c>
      <c r="AC227" s="34">
        <v>32490.073645125856</v>
      </c>
      <c r="AD227" s="34">
        <v>39377.313378072409</v>
      </c>
      <c r="AE227" s="34">
        <v>11520.346238000011</v>
      </c>
      <c r="AF227" s="34">
        <v>15.753880389429765</v>
      </c>
      <c r="AG227" s="34">
        <v>23979.754858781249</v>
      </c>
      <c r="AH227" s="34">
        <v>39216.534422613113</v>
      </c>
      <c r="AI227" s="34">
        <v>6352.9900162510812</v>
      </c>
      <c r="AJ227" s="34">
        <v>53.768679093180026</v>
      </c>
      <c r="AK227" s="34">
        <v>6369.662632204183</v>
      </c>
      <c r="AL227" s="34">
        <v>18685.952962203137</v>
      </c>
      <c r="AM227" s="34">
        <v>14301.121907734376</v>
      </c>
      <c r="AN227" s="34">
        <v>10851.780868765629</v>
      </c>
      <c r="AO227" s="34">
        <v>50173.050970929689</v>
      </c>
      <c r="AP227" s="34">
        <v>915.055027901367</v>
      </c>
      <c r="AQ227" s="34">
        <v>60247.582207046886</v>
      </c>
      <c r="AR227" s="34">
        <v>63616.309781951422</v>
      </c>
      <c r="AS227" s="34">
        <v>50325.664604484395</v>
      </c>
      <c r="AT227" s="34">
        <v>26749.054051121886</v>
      </c>
      <c r="AU227" s="34">
        <v>62378.971248024303</v>
      </c>
      <c r="AV227" s="34">
        <v>21298.532772185768</v>
      </c>
      <c r="AW227" s="34">
        <v>1602.4155563911713</v>
      </c>
      <c r="AX227" s="34">
        <v>42232.345573179715</v>
      </c>
      <c r="AY227" s="34">
        <v>59666.052435060235</v>
      </c>
    </row>
    <row r="228" spans="1:51" x14ac:dyDescent="0.25">
      <c r="A228" s="32">
        <v>44449</v>
      </c>
      <c r="B228" s="33">
        <v>11</v>
      </c>
      <c r="C228" s="34">
        <v>40216.264584327168</v>
      </c>
      <c r="D228" s="34">
        <v>45046.50947153123</v>
      </c>
      <c r="E228" s="34">
        <v>19231.53686728128</v>
      </c>
      <c r="F228" s="34">
        <v>74216.639374062506</v>
      </c>
      <c r="G228" s="34">
        <v>42541.380307858075</v>
      </c>
      <c r="H228" s="34">
        <v>10953.164691953132</v>
      </c>
      <c r="I228" s="34">
        <v>37758.088582348108</v>
      </c>
      <c r="J228" s="34">
        <v>129.78134346008298</v>
      </c>
      <c r="K228" s="34">
        <v>25233.208707828137</v>
      </c>
      <c r="L228" s="34">
        <v>3080.746961068875</v>
      </c>
      <c r="M228" s="34">
        <v>46299.882219738007</v>
      </c>
      <c r="N228" s="34">
        <v>16196.065382312499</v>
      </c>
      <c r="O228" s="34">
        <v>59299.745685102782</v>
      </c>
      <c r="P228" s="34">
        <v>4888.5977733130358</v>
      </c>
      <c r="Q228" s="34">
        <v>33.176505088806152</v>
      </c>
      <c r="R228" s="34">
        <v>6313.2710806445348</v>
      </c>
      <c r="S228" s="34">
        <v>51630.582213832175</v>
      </c>
      <c r="T228" s="34">
        <v>17543.36822737502</v>
      </c>
      <c r="U228" s="34">
        <v>8735.8824917656402</v>
      </c>
      <c r="V228" s="34">
        <v>72234.554358406254</v>
      </c>
      <c r="W228" s="34">
        <v>4567.9776426015706</v>
      </c>
      <c r="X228" s="34">
        <v>10627.235820295107</v>
      </c>
      <c r="Y228" s="34">
        <v>32472.130727350359</v>
      </c>
      <c r="Z228" s="34">
        <v>-174.17179550170877</v>
      </c>
      <c r="AA228" s="34">
        <v>25411.818976187515</v>
      </c>
      <c r="AB228" s="34">
        <v>26082.899387468751</v>
      </c>
      <c r="AC228" s="34">
        <v>32552.243619238896</v>
      </c>
      <c r="AD228" s="34">
        <v>39276.620194009913</v>
      </c>
      <c r="AE228" s="34">
        <v>11863.603227000007</v>
      </c>
      <c r="AF228" s="34">
        <v>15.753880389429765</v>
      </c>
      <c r="AG228" s="34">
        <v>23997.257297531251</v>
      </c>
      <c r="AH228" s="34">
        <v>40492.629402706865</v>
      </c>
      <c r="AI228" s="34">
        <v>6627.8734696388656</v>
      </c>
      <c r="AJ228" s="34">
        <v>101.33542055900119</v>
      </c>
      <c r="AK228" s="34">
        <v>7075.4427749763381</v>
      </c>
      <c r="AL228" s="34">
        <v>19360.2367934219</v>
      </c>
      <c r="AM228" s="34">
        <v>14328.416480296919</v>
      </c>
      <c r="AN228" s="34">
        <v>11050.71142667188</v>
      </c>
      <c r="AO228" s="34">
        <v>51275.419539664057</v>
      </c>
      <c r="AP228" s="34">
        <v>959.0874697343761</v>
      </c>
      <c r="AQ228" s="34">
        <v>63504.057454968759</v>
      </c>
      <c r="AR228" s="34">
        <v>64271.835529490454</v>
      </c>
      <c r="AS228" s="34">
        <v>52622.579702218769</v>
      </c>
      <c r="AT228" s="34">
        <v>26520.97713930942</v>
      </c>
      <c r="AU228" s="34">
        <v>61113.317681758686</v>
      </c>
      <c r="AV228" s="34">
        <v>22127.910648498259</v>
      </c>
      <c r="AW228" s="34">
        <v>2294.6788145181436</v>
      </c>
      <c r="AX228" s="34">
        <v>42933.184519417991</v>
      </c>
      <c r="AY228" s="34">
        <v>62137.437890341527</v>
      </c>
    </row>
    <row r="229" spans="1:51" x14ac:dyDescent="0.25">
      <c r="A229" s="32">
        <v>44449</v>
      </c>
      <c r="B229" s="33">
        <v>12</v>
      </c>
      <c r="C229" s="34">
        <v>39772.213680014669</v>
      </c>
      <c r="D229" s="34">
        <v>44869.007778124986</v>
      </c>
      <c r="E229" s="34">
        <v>19730.631396015648</v>
      </c>
      <c r="F229" s="34">
        <v>73662.577778968756</v>
      </c>
      <c r="G229" s="34">
        <v>41480.93664498673</v>
      </c>
      <c r="H229" s="34">
        <v>11198.380466468769</v>
      </c>
      <c r="I229" s="34">
        <v>38002.022594027789</v>
      </c>
      <c r="J229" s="34">
        <v>120.9653720855713</v>
      </c>
      <c r="K229" s="34">
        <v>25305.51986200003</v>
      </c>
      <c r="L229" s="34">
        <v>3071.1702353143082</v>
      </c>
      <c r="M229" s="34">
        <v>44643.166570740235</v>
      </c>
      <c r="N229" s="34">
        <v>16832.494632562499</v>
      </c>
      <c r="O229" s="34">
        <v>59341.573818946534</v>
      </c>
      <c r="P229" s="34">
        <v>4752.8642434301892</v>
      </c>
      <c r="Q229" s="34">
        <v>33.85394287109375</v>
      </c>
      <c r="R229" s="34">
        <v>6173.6197509375115</v>
      </c>
      <c r="S229" s="34">
        <v>51699.545230863441</v>
      </c>
      <c r="T229" s="34">
        <v>18085.611155828141</v>
      </c>
      <c r="U229" s="34">
        <v>9232.8048546406408</v>
      </c>
      <c r="V229" s="34">
        <v>70103.278124031247</v>
      </c>
      <c r="W229" s="34">
        <v>4743.2043092343902</v>
      </c>
      <c r="X229" s="34">
        <v>10532.6862141936</v>
      </c>
      <c r="Y229" s="34">
        <v>31050.98260774598</v>
      </c>
      <c r="Z229" s="34">
        <v>-152.60430541992207</v>
      </c>
      <c r="AA229" s="34">
        <v>25964.827259234386</v>
      </c>
      <c r="AB229" s="34">
        <v>26467.553564109388</v>
      </c>
      <c r="AC229" s="34">
        <v>32453.606085532807</v>
      </c>
      <c r="AD229" s="34">
        <v>38878.916334416164</v>
      </c>
      <c r="AE229" s="34">
        <v>10457.29331789449</v>
      </c>
      <c r="AF229" s="34">
        <v>15.753880389429765</v>
      </c>
      <c r="AG229" s="34">
        <v>23759.514185312499</v>
      </c>
      <c r="AH229" s="34">
        <v>40579.423643050621</v>
      </c>
      <c r="AI229" s="34">
        <v>6343.2817708614029</v>
      </c>
      <c r="AJ229" s="34">
        <v>131.72667044181412</v>
      </c>
      <c r="AK229" s="34">
        <v>7185.3164912465099</v>
      </c>
      <c r="AL229" s="34">
        <v>19944.597854781267</v>
      </c>
      <c r="AM229" s="34">
        <v>14598.746428515631</v>
      </c>
      <c r="AN229" s="34">
        <v>11337.986702093749</v>
      </c>
      <c r="AO229" s="34">
        <v>51666.819044937511</v>
      </c>
      <c r="AP229" s="34">
        <v>947.27148493749996</v>
      </c>
      <c r="AQ229" s="34">
        <v>64017.877792046886</v>
      </c>
      <c r="AR229" s="34">
        <v>63921.528771990481</v>
      </c>
      <c r="AS229" s="34">
        <v>53061.931223281274</v>
      </c>
      <c r="AT229" s="34">
        <v>25871.202107246929</v>
      </c>
      <c r="AU229" s="34">
        <v>60155.427578633688</v>
      </c>
      <c r="AV229" s="34">
        <v>20955.26319724827</v>
      </c>
      <c r="AW229" s="34">
        <v>3458.8676062321802</v>
      </c>
      <c r="AX229" s="34">
        <v>42212.991268152356</v>
      </c>
      <c r="AY229" s="34">
        <v>62152.189553466495</v>
      </c>
    </row>
    <row r="230" spans="1:51" x14ac:dyDescent="0.25">
      <c r="A230" s="32">
        <v>44449</v>
      </c>
      <c r="B230" s="33">
        <v>13</v>
      </c>
      <c r="C230" s="34">
        <v>39450.500148584069</v>
      </c>
      <c r="D230" s="34">
        <v>43911.367350531247</v>
      </c>
      <c r="E230" s="34">
        <v>19715.781303453146</v>
      </c>
      <c r="F230" s="34">
        <v>73522.491172499998</v>
      </c>
      <c r="G230" s="34">
        <v>41943.020071045765</v>
      </c>
      <c r="H230" s="34">
        <v>10829.027587781271</v>
      </c>
      <c r="I230" s="34">
        <v>38052.786333340278</v>
      </c>
      <c r="J230" s="34">
        <v>119.7514591217042</v>
      </c>
      <c r="K230" s="34">
        <v>24891.627592218767</v>
      </c>
      <c r="L230" s="34">
        <v>2926.618857672187</v>
      </c>
      <c r="M230" s="34">
        <v>45047.096865578125</v>
      </c>
      <c r="N230" s="34">
        <v>17243.294766250001</v>
      </c>
      <c r="O230" s="34">
        <v>59952.430780337148</v>
      </c>
      <c r="P230" s="34">
        <v>4514.9111097973428</v>
      </c>
      <c r="Q230" s="34">
        <v>34.214509963989258</v>
      </c>
      <c r="R230" s="34">
        <v>6206.3722045117311</v>
      </c>
      <c r="S230" s="34">
        <v>52039.707980207182</v>
      </c>
      <c r="T230" s="34">
        <v>18484.917998984376</v>
      </c>
      <c r="U230" s="34">
        <v>9800.245429953131</v>
      </c>
      <c r="V230" s="34">
        <v>69497.041783656256</v>
      </c>
      <c r="W230" s="34">
        <v>4658.2799852734406</v>
      </c>
      <c r="X230" s="34">
        <v>8829.4258085217079</v>
      </c>
      <c r="Y230" s="34">
        <v>29556.820914829827</v>
      </c>
      <c r="Z230" s="34">
        <v>52.909796447754026</v>
      </c>
      <c r="AA230" s="34">
        <v>26068.720744718761</v>
      </c>
      <c r="AB230" s="34">
        <v>26168.312597703141</v>
      </c>
      <c r="AC230" s="34">
        <v>32818.280708807019</v>
      </c>
      <c r="AD230" s="34">
        <v>39314.478899853668</v>
      </c>
      <c r="AE230" s="34">
        <v>9361.2468443020152</v>
      </c>
      <c r="AF230" s="34">
        <v>15.753880389429765</v>
      </c>
      <c r="AG230" s="34">
        <v>24179.459643781251</v>
      </c>
      <c r="AH230" s="34">
        <v>40487.390338988123</v>
      </c>
      <c r="AI230" s="34">
        <v>6440.4781805086968</v>
      </c>
      <c r="AJ230" s="34">
        <v>181.52373062736029</v>
      </c>
      <c r="AK230" s="34">
        <v>7194.7471782496368</v>
      </c>
      <c r="AL230" s="34">
        <v>20522.530117937524</v>
      </c>
      <c r="AM230" s="34">
        <v>13483.04208859376</v>
      </c>
      <c r="AN230" s="34">
        <v>11560.526856749999</v>
      </c>
      <c r="AO230" s="34">
        <v>51115.570464999997</v>
      </c>
      <c r="AP230" s="34">
        <v>802.43829429101606</v>
      </c>
      <c r="AQ230" s="34">
        <v>63238.898606375005</v>
      </c>
      <c r="AR230" s="34">
        <v>63739.853421506101</v>
      </c>
      <c r="AS230" s="34">
        <v>53492.528824203138</v>
      </c>
      <c r="AT230" s="34">
        <v>25968.905436246911</v>
      </c>
      <c r="AU230" s="34">
        <v>60978.6722818993</v>
      </c>
      <c r="AV230" s="34">
        <v>20388.514885217017</v>
      </c>
      <c r="AW230" s="34">
        <v>4468.1746572038865</v>
      </c>
      <c r="AX230" s="34">
        <v>42619.711030605482</v>
      </c>
      <c r="AY230" s="34">
        <v>60807.014443153952</v>
      </c>
    </row>
    <row r="231" spans="1:51" x14ac:dyDescent="0.25">
      <c r="A231" s="32">
        <v>44449</v>
      </c>
      <c r="B231" s="33">
        <v>14</v>
      </c>
      <c r="C231" s="34">
        <v>39149.451343838264</v>
      </c>
      <c r="D231" s="34">
        <v>43485.003404343748</v>
      </c>
      <c r="E231" s="34">
        <v>18677.909068109388</v>
      </c>
      <c r="F231" s="34">
        <v>73251.785544375001</v>
      </c>
      <c r="G231" s="34">
        <v>39425.491238298586</v>
      </c>
      <c r="H231" s="34">
        <v>10392.223575109403</v>
      </c>
      <c r="I231" s="34">
        <v>37847.099998012163</v>
      </c>
      <c r="J231" s="34">
        <v>110.4180526733398</v>
      </c>
      <c r="K231" s="34">
        <v>24380.966148734402</v>
      </c>
      <c r="L231" s="34">
        <v>2840.3134337244628</v>
      </c>
      <c r="M231" s="34">
        <v>42080.280609889662</v>
      </c>
      <c r="N231" s="34">
        <v>17487.675886562502</v>
      </c>
      <c r="O231" s="34">
        <v>59203.28937213403</v>
      </c>
      <c r="P231" s="34">
        <v>4723.2895939482487</v>
      </c>
      <c r="Q231" s="34">
        <v>33.611935615539551</v>
      </c>
      <c r="R231" s="34">
        <v>6321.5921250976635</v>
      </c>
      <c r="S231" s="34">
        <v>51760.659623925923</v>
      </c>
      <c r="T231" s="34">
        <v>18845.204072078141</v>
      </c>
      <c r="U231" s="34">
        <v>10055.289572734389</v>
      </c>
      <c r="V231" s="34">
        <v>70365.255960218754</v>
      </c>
      <c r="W231" s="34">
        <v>4503.13722569532</v>
      </c>
      <c r="X231" s="34">
        <v>8463.7437096858193</v>
      </c>
      <c r="Y231" s="34">
        <v>30260.010421020157</v>
      </c>
      <c r="Z231" s="34">
        <v>-28.754060516357491</v>
      </c>
      <c r="AA231" s="34">
        <v>25960.615096125021</v>
      </c>
      <c r="AB231" s="34">
        <v>25861.834319593756</v>
      </c>
      <c r="AC231" s="34">
        <v>32892.052105656185</v>
      </c>
      <c r="AD231" s="34">
        <v>39910.68367344742</v>
      </c>
      <c r="AE231" s="34">
        <v>10166.20989699999</v>
      </c>
      <c r="AF231" s="34">
        <v>15.753880389429765</v>
      </c>
      <c r="AG231" s="34">
        <v>23869.906902281247</v>
      </c>
      <c r="AH231" s="34">
        <v>40925.150771394372</v>
      </c>
      <c r="AI231" s="34">
        <v>6529.8730140251382</v>
      </c>
      <c r="AJ231" s="34">
        <v>179.15040689591621</v>
      </c>
      <c r="AK231" s="34">
        <v>7043.1422515417362</v>
      </c>
      <c r="AL231" s="34">
        <v>21595.73954314064</v>
      </c>
      <c r="AM231" s="34">
        <v>14365.888400968761</v>
      </c>
      <c r="AN231" s="34">
        <v>11851.10980106251</v>
      </c>
      <c r="AO231" s="34">
        <v>50626.891769820315</v>
      </c>
      <c r="AP231" s="34">
        <v>764.69705308007815</v>
      </c>
      <c r="AQ231" s="34">
        <v>62506.097704843763</v>
      </c>
      <c r="AR231" s="34">
        <v>61908.274532263902</v>
      </c>
      <c r="AS231" s="34">
        <v>53968.701503234392</v>
      </c>
      <c r="AT231" s="34">
        <v>25760.241555153152</v>
      </c>
      <c r="AU231" s="34">
        <v>60938.121586711801</v>
      </c>
      <c r="AV231" s="34">
        <v>20314.853007623264</v>
      </c>
      <c r="AW231" s="34">
        <v>5887.0427449601802</v>
      </c>
      <c r="AX231" s="34">
        <v>43463.217631968764</v>
      </c>
      <c r="AY231" s="34">
        <v>59689.916026466504</v>
      </c>
    </row>
    <row r="232" spans="1:51" x14ac:dyDescent="0.25">
      <c r="A232" s="32">
        <v>44449</v>
      </c>
      <c r="B232" s="33">
        <v>15</v>
      </c>
      <c r="C232" s="34">
        <v>37142.03181407557</v>
      </c>
      <c r="D232" s="34">
        <v>42404.05125428125</v>
      </c>
      <c r="E232" s="34">
        <v>17686.489481281278</v>
      </c>
      <c r="F232" s="34">
        <v>70252.864234781242</v>
      </c>
      <c r="G232" s="34">
        <v>38979.221143939554</v>
      </c>
      <c r="H232" s="34">
        <v>10780.563966031283</v>
      </c>
      <c r="I232" s="34">
        <v>37119.002627113718</v>
      </c>
      <c r="J232" s="34">
        <v>107.6369190216065</v>
      </c>
      <c r="K232" s="34">
        <v>24075.775411953142</v>
      </c>
      <c r="L232" s="34">
        <v>2890.4784765582699</v>
      </c>
      <c r="M232" s="34">
        <v>41880.254173022462</v>
      </c>
      <c r="N232" s="34">
        <v>16638.211536499999</v>
      </c>
      <c r="O232" s="34">
        <v>57733.475806696515</v>
      </c>
      <c r="P232" s="34">
        <v>4657.0349820980282</v>
      </c>
      <c r="Q232" s="34">
        <v>33.625571250915527</v>
      </c>
      <c r="R232" s="34">
        <v>6102.4464109961045</v>
      </c>
      <c r="S232" s="34">
        <v>51503.706000207174</v>
      </c>
      <c r="T232" s="34">
        <v>18083.463642703144</v>
      </c>
      <c r="U232" s="34">
        <v>9645.1913228437606</v>
      </c>
      <c r="V232" s="34">
        <v>68482.785208624991</v>
      </c>
      <c r="W232" s="34">
        <v>4431.5446105624997</v>
      </c>
      <c r="X232" s="34">
        <v>8285.3671498264157</v>
      </c>
      <c r="Y232" s="34">
        <v>29729.159945008993</v>
      </c>
      <c r="Z232" s="34">
        <v>-0.77017150878894114</v>
      </c>
      <c r="AA232" s="34">
        <v>25996.731818296899</v>
      </c>
      <c r="AB232" s="34">
        <v>25221.092335171892</v>
      </c>
      <c r="AC232" s="34">
        <v>31666.821233137081</v>
      </c>
      <c r="AD232" s="34">
        <v>38685.156827634921</v>
      </c>
      <c r="AE232" s="34">
        <v>10748.334641000007</v>
      </c>
      <c r="AF232" s="34">
        <v>15.753880389429765</v>
      </c>
      <c r="AG232" s="34">
        <v>23519.864472531252</v>
      </c>
      <c r="AH232" s="34">
        <v>40268.575239831873</v>
      </c>
      <c r="AI232" s="34">
        <v>6363.2290097046389</v>
      </c>
      <c r="AJ232" s="34">
        <v>174.45067005509526</v>
      </c>
      <c r="AK232" s="34">
        <v>7124.2414111349244</v>
      </c>
      <c r="AL232" s="34">
        <v>21977.127335406269</v>
      </c>
      <c r="AM232" s="34">
        <v>13419.101209765629</v>
      </c>
      <c r="AN232" s="34">
        <v>11547.570685187507</v>
      </c>
      <c r="AO232" s="34">
        <v>50122.659863121095</v>
      </c>
      <c r="AP232" s="34">
        <v>724.27480993945312</v>
      </c>
      <c r="AQ232" s="34">
        <v>60562.156306718745</v>
      </c>
      <c r="AR232" s="34">
        <v>61155.757434951403</v>
      </c>
      <c r="AS232" s="34">
        <v>53799.284986812534</v>
      </c>
      <c r="AT232" s="34">
        <v>24900.947734371883</v>
      </c>
      <c r="AU232" s="34">
        <v>58852.770923868062</v>
      </c>
      <c r="AV232" s="34">
        <v>20067.550459373258</v>
      </c>
      <c r="AW232" s="34">
        <v>6378.3447382556878</v>
      </c>
      <c r="AX232" s="34">
        <v>43288.55161310159</v>
      </c>
      <c r="AY232" s="34">
        <v>57671.23662971647</v>
      </c>
    </row>
    <row r="233" spans="1:51" x14ac:dyDescent="0.25">
      <c r="A233" s="32">
        <v>44449</v>
      </c>
      <c r="B233" s="33">
        <v>16</v>
      </c>
      <c r="C233" s="34">
        <v>35481.610577021806</v>
      </c>
      <c r="D233" s="34">
        <v>41104.869511500001</v>
      </c>
      <c r="E233" s="34">
        <v>17726.910541015663</v>
      </c>
      <c r="F233" s="34">
        <v>66944.013356187497</v>
      </c>
      <c r="G233" s="34">
        <v>40053.234818263983</v>
      </c>
      <c r="H233" s="34">
        <v>11232.59020981251</v>
      </c>
      <c r="I233" s="34">
        <v>36090.93574031684</v>
      </c>
      <c r="J233" s="34">
        <v>117.11960029602059</v>
      </c>
      <c r="K233" s="34">
        <v>23459.36481779689</v>
      </c>
      <c r="L233" s="34">
        <v>2958.2889449613831</v>
      </c>
      <c r="M233" s="34">
        <v>41227.57914957132</v>
      </c>
      <c r="N233" s="34">
        <v>16290.58589853125</v>
      </c>
      <c r="O233" s="34">
        <v>55549.354843790272</v>
      </c>
      <c r="P233" s="34">
        <v>4483.2128145206943</v>
      </c>
      <c r="Q233" s="34">
        <v>33.636760711669922</v>
      </c>
      <c r="R233" s="34">
        <v>5850.3692165429648</v>
      </c>
      <c r="S233" s="34">
        <v>50703.566000785308</v>
      </c>
      <c r="T233" s="34">
        <v>17266.802992312532</v>
      </c>
      <c r="U233" s="34">
        <v>9108.5647197031303</v>
      </c>
      <c r="V233" s="34">
        <v>66265.79949409375</v>
      </c>
      <c r="W233" s="34">
        <v>4268.4739151406193</v>
      </c>
      <c r="X233" s="34">
        <v>3147.862940967032</v>
      </c>
      <c r="Y233" s="34">
        <v>29674.817871226576</v>
      </c>
      <c r="Z233" s="34">
        <v>165.54987533569329</v>
      </c>
      <c r="AA233" s="34">
        <v>30677.509365312515</v>
      </c>
      <c r="AB233" s="34">
        <v>23968.483844359384</v>
      </c>
      <c r="AC233" s="34">
        <v>29447.872367906595</v>
      </c>
      <c r="AD233" s="34">
        <v>37128.157636041164</v>
      </c>
      <c r="AE233" s="34">
        <v>10859.123227999988</v>
      </c>
      <c r="AF233" s="34">
        <v>15.753880389429765</v>
      </c>
      <c r="AG233" s="34">
        <v>22755.527687562499</v>
      </c>
      <c r="AH233" s="34">
        <v>38850.996362956867</v>
      </c>
      <c r="AI233" s="34">
        <v>6259.8995635378087</v>
      </c>
      <c r="AJ233" s="34">
        <v>173.98150920157912</v>
      </c>
      <c r="AK233" s="34">
        <v>6964.1122968362106</v>
      </c>
      <c r="AL233" s="34">
        <v>21461.9066097344</v>
      </c>
      <c r="AM233" s="34">
        <v>13929.368777484382</v>
      </c>
      <c r="AN233" s="34">
        <v>11663.105406843759</v>
      </c>
      <c r="AO233" s="34">
        <v>48931.725831742187</v>
      </c>
      <c r="AP233" s="34">
        <v>727.23454347265692</v>
      </c>
      <c r="AQ233" s="34">
        <v>58920.345421687503</v>
      </c>
      <c r="AR233" s="34">
        <v>59591.691515099847</v>
      </c>
      <c r="AS233" s="34">
        <v>52504.361171015655</v>
      </c>
      <c r="AT233" s="34">
        <v>24819.815225059399</v>
      </c>
      <c r="AU233" s="34">
        <v>55965.340317586815</v>
      </c>
      <c r="AV233" s="34">
        <v>20235.762862123265</v>
      </c>
      <c r="AW233" s="34">
        <v>5293.5006891890171</v>
      </c>
      <c r="AX233" s="34">
        <v>41891.271121046899</v>
      </c>
      <c r="AY233" s="34">
        <v>55747.549052966497</v>
      </c>
    </row>
    <row r="234" spans="1:51" x14ac:dyDescent="0.25">
      <c r="A234" s="32">
        <v>44449</v>
      </c>
      <c r="B234" s="33">
        <v>17</v>
      </c>
      <c r="C234" s="34">
        <v>34204.122635452179</v>
      </c>
      <c r="D234" s="34">
        <v>40330.09539834375</v>
      </c>
      <c r="E234" s="34">
        <v>17546.586245359387</v>
      </c>
      <c r="F234" s="34">
        <v>63516.477487218755</v>
      </c>
      <c r="G234" s="34">
        <v>39164.332980734551</v>
      </c>
      <c r="H234" s="34">
        <v>10369.776244953158</v>
      </c>
      <c r="I234" s="34">
        <v>34328.437033918402</v>
      </c>
      <c r="J234" s="34">
        <v>119.5319118499756</v>
      </c>
      <c r="K234" s="34">
        <v>22761.67986139065</v>
      </c>
      <c r="L234" s="34">
        <v>2889.7767198208021</v>
      </c>
      <c r="M234" s="34">
        <v>38694.132492116878</v>
      </c>
      <c r="N234" s="34">
        <v>15342.529059312499</v>
      </c>
      <c r="O234" s="34">
        <v>52868.188214055896</v>
      </c>
      <c r="P234" s="34">
        <v>4717.6525780644761</v>
      </c>
      <c r="Q234" s="34">
        <v>33.77211856842041</v>
      </c>
      <c r="R234" s="34">
        <v>5566.4858106054689</v>
      </c>
      <c r="S234" s="34">
        <v>48892.241354504054</v>
      </c>
      <c r="T234" s="34">
        <v>16169.093219125012</v>
      </c>
      <c r="U234" s="34">
        <v>8394.3030542656397</v>
      </c>
      <c r="V234" s="34">
        <v>63144.128445937502</v>
      </c>
      <c r="W234" s="34">
        <v>3905.1403921718793</v>
      </c>
      <c r="X234" s="34">
        <v>2656.7701725138832</v>
      </c>
      <c r="Y234" s="34">
        <v>28260.099333243608</v>
      </c>
      <c r="Z234" s="34">
        <v>237.62432327270511</v>
      </c>
      <c r="AA234" s="34">
        <v>30320.007654937512</v>
      </c>
      <c r="AB234" s="34">
        <v>22876.312176062507</v>
      </c>
      <c r="AC234" s="34">
        <v>28082.448400683174</v>
      </c>
      <c r="AD234" s="34">
        <v>35628.051306634909</v>
      </c>
      <c r="AE234" s="34">
        <v>10272.164123397994</v>
      </c>
      <c r="AF234" s="34">
        <v>15.753880389429765</v>
      </c>
      <c r="AG234" s="34">
        <v>21218.714879406249</v>
      </c>
      <c r="AH234" s="34">
        <v>37722.62183123811</v>
      </c>
      <c r="AI234" s="34">
        <v>6131.2590417849151</v>
      </c>
      <c r="AJ234" s="34">
        <v>113.85293822501512</v>
      </c>
      <c r="AK234" s="34">
        <v>6371.0314627728912</v>
      </c>
      <c r="AL234" s="34">
        <v>20751.996517453139</v>
      </c>
      <c r="AM234" s="34">
        <v>12739.125469000024</v>
      </c>
      <c r="AN234" s="34">
        <v>10952.018219031252</v>
      </c>
      <c r="AO234" s="34">
        <v>47590.446912214844</v>
      </c>
      <c r="AP234" s="34">
        <v>672.68180756054699</v>
      </c>
      <c r="AQ234" s="34">
        <v>56604.73273275001</v>
      </c>
      <c r="AR234" s="34">
        <v>57017.288565771734</v>
      </c>
      <c r="AS234" s="34">
        <v>51346.888659000033</v>
      </c>
      <c r="AT234" s="34">
        <v>24169.164515528151</v>
      </c>
      <c r="AU234" s="34">
        <v>53547.600504883681</v>
      </c>
      <c r="AV234" s="34">
        <v>20984.401216217026</v>
      </c>
      <c r="AW234" s="34">
        <v>4158.261130930794</v>
      </c>
      <c r="AX234" s="34">
        <v>40363.474925296876</v>
      </c>
      <c r="AY234" s="34">
        <v>53196.783596685222</v>
      </c>
    </row>
    <row r="235" spans="1:51" x14ac:dyDescent="0.25">
      <c r="A235" s="32">
        <v>44449</v>
      </c>
      <c r="B235" s="33">
        <v>18</v>
      </c>
      <c r="C235" s="34">
        <v>32504.951306514668</v>
      </c>
      <c r="D235" s="34">
        <v>37714.90362709375</v>
      </c>
      <c r="E235" s="34">
        <v>16039.539269546891</v>
      </c>
      <c r="F235" s="34">
        <v>60741.539455593753</v>
      </c>
      <c r="G235" s="34">
        <v>33981.231424117977</v>
      </c>
      <c r="H235" s="34">
        <v>8168.738260734408</v>
      </c>
      <c r="I235" s="34">
        <v>32603.125906957481</v>
      </c>
      <c r="J235" s="34">
        <v>125.7032489776612</v>
      </c>
      <c r="K235" s="34">
        <v>21690.107424320326</v>
      </c>
      <c r="L235" s="34">
        <v>1620.5424828906689</v>
      </c>
      <c r="M235" s="34">
        <v>34526.575575831419</v>
      </c>
      <c r="N235" s="34">
        <v>14218.36557562501</v>
      </c>
      <c r="O235" s="34">
        <v>49807.806223790278</v>
      </c>
      <c r="P235" s="34">
        <v>4166.8697689289766</v>
      </c>
      <c r="Q235" s="34">
        <v>33.798725128173828</v>
      </c>
      <c r="R235" s="34">
        <v>5346.712484667969</v>
      </c>
      <c r="S235" s="34">
        <v>46860.827602410325</v>
      </c>
      <c r="T235" s="34">
        <v>15070.07396754689</v>
      </c>
      <c r="U235" s="34">
        <v>7546.6748047421897</v>
      </c>
      <c r="V235" s="34">
        <v>60420.728495875002</v>
      </c>
      <c r="W235" s="34">
        <v>3702.5482798125004</v>
      </c>
      <c r="X235" s="34">
        <v>1702.3421869513913</v>
      </c>
      <c r="Y235" s="34">
        <v>24529.804012449094</v>
      </c>
      <c r="Z235" s="34">
        <v>235.79014984130862</v>
      </c>
      <c r="AA235" s="34">
        <v>28345.724707132838</v>
      </c>
      <c r="AB235" s="34">
        <v>20978.581560593782</v>
      </c>
      <c r="AC235" s="34">
        <v>26446.403273485546</v>
      </c>
      <c r="AD235" s="34">
        <v>34681.840382666167</v>
      </c>
      <c r="AE235" s="34">
        <v>9192.6509460000016</v>
      </c>
      <c r="AF235" s="34">
        <v>15.753880389429765</v>
      </c>
      <c r="AG235" s="34">
        <v>20545.853256437498</v>
      </c>
      <c r="AH235" s="34">
        <v>38990.382475988124</v>
      </c>
      <c r="AI235" s="34">
        <v>5431.6937756718735</v>
      </c>
      <c r="AJ235" s="34">
        <v>18.269666656674076</v>
      </c>
      <c r="AK235" s="34">
        <v>5297.422391434392</v>
      </c>
      <c r="AL235" s="34">
        <v>21167.967189265637</v>
      </c>
      <c r="AM235" s="34">
        <v>12074.890792156279</v>
      </c>
      <c r="AN235" s="34">
        <v>11214.41407762501</v>
      </c>
      <c r="AO235" s="34">
        <v>45063.929823484374</v>
      </c>
      <c r="AP235" s="34">
        <v>658.94712236230487</v>
      </c>
      <c r="AQ235" s="34">
        <v>52983.597392250012</v>
      </c>
      <c r="AR235" s="34">
        <v>53045.281199490484</v>
      </c>
      <c r="AS235" s="34">
        <v>50076.283490250018</v>
      </c>
      <c r="AT235" s="34">
        <v>22332.122381809408</v>
      </c>
      <c r="AU235" s="34">
        <v>51413.062376180562</v>
      </c>
      <c r="AV235" s="34">
        <v>22292.59807402952</v>
      </c>
      <c r="AW235" s="34">
        <v>2045.5222878100465</v>
      </c>
      <c r="AX235" s="34">
        <v>39416.523796355483</v>
      </c>
      <c r="AY235" s="34">
        <v>49704.444650747726</v>
      </c>
    </row>
    <row r="236" spans="1:51" x14ac:dyDescent="0.25">
      <c r="A236" s="32">
        <v>44449</v>
      </c>
      <c r="B236" s="33">
        <v>19</v>
      </c>
      <c r="C236" s="34">
        <v>30379.407464514665</v>
      </c>
      <c r="D236" s="34">
        <v>36050.816767937504</v>
      </c>
      <c r="E236" s="34">
        <v>15530.422344906283</v>
      </c>
      <c r="F236" s="34">
        <v>59649.479122218756</v>
      </c>
      <c r="G236" s="34">
        <v>30384.094221547715</v>
      </c>
      <c r="H236" s="34">
        <v>7043.0624441719119</v>
      </c>
      <c r="I236" s="34">
        <v>30189.336839762142</v>
      </c>
      <c r="J236" s="34">
        <v>132.55662536621091</v>
      </c>
      <c r="K236" s="34">
        <v>20755.073840000012</v>
      </c>
      <c r="L236" s="34">
        <v>901.68137403091896</v>
      </c>
      <c r="M236" s="34">
        <v>31618.545154867206</v>
      </c>
      <c r="N236" s="34">
        <v>13198.70674446876</v>
      </c>
      <c r="O236" s="34">
        <v>47317.860192196524</v>
      </c>
      <c r="P236" s="34">
        <v>5191.7777302623545</v>
      </c>
      <c r="Q236" s="34">
        <v>33.542224884033203</v>
      </c>
      <c r="R236" s="34">
        <v>5477.1465673828125</v>
      </c>
      <c r="S236" s="34">
        <v>46242.017328191585</v>
      </c>
      <c r="T236" s="34">
        <v>14495.573515531272</v>
      </c>
      <c r="U236" s="34">
        <v>7106.1818771797007</v>
      </c>
      <c r="V236" s="34">
        <v>60960.34584934375</v>
      </c>
      <c r="W236" s="34">
        <v>3203.4951488203105</v>
      </c>
      <c r="X236" s="34">
        <v>2538.2390930763977</v>
      </c>
      <c r="Y236" s="34">
        <v>22339.120930226574</v>
      </c>
      <c r="Z236" s="34">
        <v>216.3228964233399</v>
      </c>
      <c r="AA236" s="34">
        <v>28050.39398492972</v>
      </c>
      <c r="AB236" s="34">
        <v>19782.23421167189</v>
      </c>
      <c r="AC236" s="34">
        <v>25956.434683208816</v>
      </c>
      <c r="AD236" s="34">
        <v>35062.44146075991</v>
      </c>
      <c r="AE236" s="34">
        <v>8179.7266700000018</v>
      </c>
      <c r="AF236" s="34">
        <v>15.753880389429765</v>
      </c>
      <c r="AG236" s="34">
        <v>20300.067218749999</v>
      </c>
      <c r="AH236" s="34">
        <v>40904.322019925632</v>
      </c>
      <c r="AI236" s="34">
        <v>5498.1084846425829</v>
      </c>
      <c r="AJ236" s="34">
        <v>2.5667524357894536</v>
      </c>
      <c r="AK236" s="34">
        <v>3462.2156285486521</v>
      </c>
      <c r="AL236" s="34">
        <v>21641.21528048439</v>
      </c>
      <c r="AM236" s="34">
        <v>11211.958020718757</v>
      </c>
      <c r="AN236" s="34">
        <v>11431.388130609379</v>
      </c>
      <c r="AO236" s="34">
        <v>43903.726859867187</v>
      </c>
      <c r="AP236" s="34">
        <v>619.95743686242668</v>
      </c>
      <c r="AQ236" s="34">
        <v>49643.651270132803</v>
      </c>
      <c r="AR236" s="34">
        <v>50034.918801740474</v>
      </c>
      <c r="AS236" s="34">
        <v>50323.992586406268</v>
      </c>
      <c r="AT236" s="34">
        <v>20141.095265684413</v>
      </c>
      <c r="AU236" s="34">
        <v>50580.955031977428</v>
      </c>
      <c r="AV236" s="34">
        <v>23028.052015967027</v>
      </c>
      <c r="AW236" s="34">
        <v>3293.2881168965951</v>
      </c>
      <c r="AX236" s="34">
        <v>40763.638362242214</v>
      </c>
      <c r="AY236" s="34">
        <v>45437.086176638382</v>
      </c>
    </row>
    <row r="237" spans="1:51" x14ac:dyDescent="0.25">
      <c r="A237" s="32">
        <v>44449</v>
      </c>
      <c r="B237" s="33">
        <v>20</v>
      </c>
      <c r="C237" s="34">
        <v>32770.024081858443</v>
      </c>
      <c r="D237" s="34">
        <v>40020.978193312505</v>
      </c>
      <c r="E237" s="34">
        <v>17996.953176843774</v>
      </c>
      <c r="F237" s="34">
        <v>61569.043157031258</v>
      </c>
      <c r="G237" s="34">
        <v>35649.799200026529</v>
      </c>
      <c r="H237" s="34">
        <v>7303.2972618906442</v>
      </c>
      <c r="I237" s="34">
        <v>30148.93783463326</v>
      </c>
      <c r="J237" s="34">
        <v>147.20848464965832</v>
      </c>
      <c r="K237" s="34">
        <v>22410.12112579689</v>
      </c>
      <c r="L237" s="34">
        <v>850.4082117940452</v>
      </c>
      <c r="M237" s="34">
        <v>32843.064604563544</v>
      </c>
      <c r="N237" s="34">
        <v>14830.08528432813</v>
      </c>
      <c r="O237" s="34">
        <v>48330.228024384021</v>
      </c>
      <c r="P237" s="34">
        <v>6894.671936577919</v>
      </c>
      <c r="Q237" s="34">
        <v>34.312626838684082</v>
      </c>
      <c r="R237" s="34">
        <v>6692.528205976565</v>
      </c>
      <c r="S237" s="34">
        <v>52457.771952472809</v>
      </c>
      <c r="T237" s="34">
        <v>16550.147258312529</v>
      </c>
      <c r="U237" s="34">
        <v>8125.1851199453195</v>
      </c>
      <c r="V237" s="34">
        <v>71279.058927125006</v>
      </c>
      <c r="W237" s="34">
        <v>3420.8812790156298</v>
      </c>
      <c r="X237" s="34">
        <v>2757.6468824514341</v>
      </c>
      <c r="Y237" s="34">
        <v>23201.123551976965</v>
      </c>
      <c r="Z237" s="34">
        <v>218.21885711669927</v>
      </c>
      <c r="AA237" s="34">
        <v>31956.829170757828</v>
      </c>
      <c r="AB237" s="34">
        <v>19438.18850734377</v>
      </c>
      <c r="AC237" s="34">
        <v>28817.970050331165</v>
      </c>
      <c r="AD237" s="34">
        <v>41431.696677666157</v>
      </c>
      <c r="AE237" s="34">
        <v>9419.6129489999912</v>
      </c>
      <c r="AF237" s="34">
        <v>15.753880389429765</v>
      </c>
      <c r="AG237" s="34">
        <v>24190.51097109375</v>
      </c>
      <c r="AH237" s="34">
        <v>49215.454658331873</v>
      </c>
      <c r="AI237" s="34">
        <v>6820.6340520786589</v>
      </c>
      <c r="AJ237" s="34">
        <v>1.1816973756112361</v>
      </c>
      <c r="AK237" s="34">
        <v>3043.5324973149427</v>
      </c>
      <c r="AL237" s="34">
        <v>25380.618543640627</v>
      </c>
      <c r="AM237" s="34">
        <v>14206.870376421897</v>
      </c>
      <c r="AN237" s="34">
        <v>12555.27015664063</v>
      </c>
      <c r="AO237" s="34">
        <v>48757.081914507813</v>
      </c>
      <c r="AP237" s="34">
        <v>734.44875497403723</v>
      </c>
      <c r="AQ237" s="34">
        <v>48770.115558734396</v>
      </c>
      <c r="AR237" s="34">
        <v>53744.725723982672</v>
      </c>
      <c r="AS237" s="34">
        <v>57977.510786750005</v>
      </c>
      <c r="AT237" s="34">
        <v>21104.224074496902</v>
      </c>
      <c r="AU237" s="34">
        <v>56407.083718493064</v>
      </c>
      <c r="AV237" s="34">
        <v>27920.522297623273</v>
      </c>
      <c r="AW237" s="34">
        <v>4441.957509340521</v>
      </c>
      <c r="AX237" s="34">
        <v>48746.557100539103</v>
      </c>
      <c r="AY237" s="34">
        <v>44607.396112279013</v>
      </c>
    </row>
    <row r="238" spans="1:51" x14ac:dyDescent="0.25">
      <c r="A238" s="32">
        <v>44449</v>
      </c>
      <c r="B238" s="33">
        <v>21</v>
      </c>
      <c r="C238" s="34">
        <v>34339.743537561546</v>
      </c>
      <c r="D238" s="34">
        <v>43973.356068531255</v>
      </c>
      <c r="E238" s="34">
        <v>19952.489865218769</v>
      </c>
      <c r="F238" s="34">
        <v>66549.528263750006</v>
      </c>
      <c r="G238" s="34">
        <v>40159.373456437512</v>
      </c>
      <c r="H238" s="34">
        <v>7191.7059887812702</v>
      </c>
      <c r="I238" s="34">
        <v>29776.907631973099</v>
      </c>
      <c r="J238" s="34">
        <v>166.39432144165039</v>
      </c>
      <c r="K238" s="34">
        <v>24350.8263232344</v>
      </c>
      <c r="L238" s="34">
        <v>1474.1892702425357</v>
      </c>
      <c r="M238" s="34">
        <v>35245.383469503016</v>
      </c>
      <c r="N238" s="34">
        <v>16404.059405749998</v>
      </c>
      <c r="O238" s="34">
        <v>50396.47546847778</v>
      </c>
      <c r="P238" s="34">
        <v>7637.3696585039233</v>
      </c>
      <c r="Q238" s="34">
        <v>35.719157218933105</v>
      </c>
      <c r="R238" s="34">
        <v>7853.2878350586088</v>
      </c>
      <c r="S238" s="34">
        <v>58697.436825894678</v>
      </c>
      <c r="T238" s="34">
        <v>18647.916624640642</v>
      </c>
      <c r="U238" s="34">
        <v>9707.9655111093798</v>
      </c>
      <c r="V238" s="34">
        <v>79447.369230562501</v>
      </c>
      <c r="W238" s="34">
        <v>3532.38434353907</v>
      </c>
      <c r="X238" s="34">
        <v>3386.1391722482767</v>
      </c>
      <c r="Y238" s="34">
        <v>24407.810639150943</v>
      </c>
      <c r="Z238" s="34">
        <v>155.80869995117192</v>
      </c>
      <c r="AA238" s="34">
        <v>35234.038228500016</v>
      </c>
      <c r="AB238" s="34">
        <v>18764.06763457815</v>
      </c>
      <c r="AC238" s="34">
        <v>31148.353694950241</v>
      </c>
      <c r="AD238" s="34">
        <v>47430.911421416153</v>
      </c>
      <c r="AE238" s="34">
        <v>10446.698465999998</v>
      </c>
      <c r="AF238" s="34">
        <v>15.753880389429765</v>
      </c>
      <c r="AG238" s="34">
        <v>26407.580148499997</v>
      </c>
      <c r="AH238" s="34">
        <v>56441.882941956872</v>
      </c>
      <c r="AI238" s="34">
        <v>8150.0250488281299</v>
      </c>
      <c r="AJ238" s="34">
        <v>0.965873011509359</v>
      </c>
      <c r="AK238" s="34">
        <v>3406.1239138593796</v>
      </c>
      <c r="AL238" s="34">
        <v>27947.500604546891</v>
      </c>
      <c r="AM238" s="34">
        <v>16231.316087078136</v>
      </c>
      <c r="AN238" s="34">
        <v>13490.529923</v>
      </c>
      <c r="AO238" s="34">
        <v>52887.389929707031</v>
      </c>
      <c r="AP238" s="34">
        <v>878.49008199999992</v>
      </c>
      <c r="AQ238" s="34">
        <v>48023.184756375013</v>
      </c>
      <c r="AR238" s="34">
        <v>58657.393637927962</v>
      </c>
      <c r="AS238" s="34">
        <v>64442.206020171892</v>
      </c>
      <c r="AT238" s="34">
        <v>21426.793864575036</v>
      </c>
      <c r="AU238" s="34">
        <v>60168.232847086801</v>
      </c>
      <c r="AV238" s="34">
        <v>32522.837935467021</v>
      </c>
      <c r="AW238" s="34">
        <v>5076.4246899511891</v>
      </c>
      <c r="AX238" s="34">
        <v>55561.504800132825</v>
      </c>
      <c r="AY238" s="34">
        <v>44199.669967013375</v>
      </c>
    </row>
    <row r="239" spans="1:51" x14ac:dyDescent="0.25">
      <c r="A239" s="32">
        <v>44449</v>
      </c>
      <c r="B239" s="33">
        <v>22</v>
      </c>
      <c r="C239" s="34">
        <v>33156.813097389677</v>
      </c>
      <c r="D239" s="34">
        <v>43314.859056718749</v>
      </c>
      <c r="E239" s="34">
        <v>18479.45769007815</v>
      </c>
      <c r="F239" s="34">
        <v>64569.644472781256</v>
      </c>
      <c r="G239" s="34">
        <v>39129.202166515621</v>
      </c>
      <c r="H239" s="34">
        <v>7198.2779333125072</v>
      </c>
      <c r="I239" s="34">
        <v>28759.105940859816</v>
      </c>
      <c r="J239" s="34">
        <v>171.4577560424805</v>
      </c>
      <c r="K239" s="34">
        <v>23994.620687187507</v>
      </c>
      <c r="L239" s="34">
        <v>1356.5869866358735</v>
      </c>
      <c r="M239" s="34">
        <v>34617.311097455065</v>
      </c>
      <c r="N239" s="34">
        <v>15847.863656624999</v>
      </c>
      <c r="O239" s="34">
        <v>49854.616295493397</v>
      </c>
      <c r="P239" s="34">
        <v>7637.3132681210973</v>
      </c>
      <c r="Q239" s="34">
        <v>34.412565231323242</v>
      </c>
      <c r="R239" s="34">
        <v>7793.182428691418</v>
      </c>
      <c r="S239" s="34">
        <v>58256.031450207178</v>
      </c>
      <c r="T239" s="34">
        <v>17814.726641453151</v>
      </c>
      <c r="U239" s="34">
        <v>9651.5639022343803</v>
      </c>
      <c r="V239" s="34">
        <v>78706.765639781253</v>
      </c>
      <c r="W239" s="34">
        <v>3691.7894052968804</v>
      </c>
      <c r="X239" s="34">
        <v>4374.8937370217282</v>
      </c>
      <c r="Y239" s="34">
        <v>24102.817216751369</v>
      </c>
      <c r="Z239" s="34">
        <v>96.636526489257761</v>
      </c>
      <c r="AA239" s="34">
        <v>34877.917674984383</v>
      </c>
      <c r="AB239" s="34">
        <v>17536.010282828141</v>
      </c>
      <c r="AC239" s="34">
        <v>30367.588577737824</v>
      </c>
      <c r="AD239" s="34">
        <v>47465.79222054116</v>
      </c>
      <c r="AE239" s="34">
        <v>10476.202505000003</v>
      </c>
      <c r="AF239" s="34">
        <v>15.753880389429765</v>
      </c>
      <c r="AG239" s="34">
        <v>26293.035414625003</v>
      </c>
      <c r="AH239" s="34">
        <v>55463.649860738129</v>
      </c>
      <c r="AI239" s="34">
        <v>8164.9518066406299</v>
      </c>
      <c r="AJ239" s="34">
        <v>0.42228697261322168</v>
      </c>
      <c r="AK239" s="34">
        <v>3464.3419308359398</v>
      </c>
      <c r="AL239" s="34">
        <v>27863.79331837501</v>
      </c>
      <c r="AM239" s="34">
        <v>16063.326903937514</v>
      </c>
      <c r="AN239" s="34">
        <v>13337.487899343749</v>
      </c>
      <c r="AO239" s="34">
        <v>52094.399913246096</v>
      </c>
      <c r="AP239" s="34">
        <v>860.8000790000001</v>
      </c>
      <c r="AQ239" s="34">
        <v>45932.860102898441</v>
      </c>
      <c r="AR239" s="34">
        <v>57837.577092123262</v>
      </c>
      <c r="AS239" s="34">
        <v>63871.45309645313</v>
      </c>
      <c r="AT239" s="34">
        <v>20316.924171028149</v>
      </c>
      <c r="AU239" s="34">
        <v>59277.900171774301</v>
      </c>
      <c r="AV239" s="34">
        <v>31367.015488029519</v>
      </c>
      <c r="AW239" s="34">
        <v>5036.9051071226786</v>
      </c>
      <c r="AX239" s="34">
        <v>55520.679339925802</v>
      </c>
      <c r="AY239" s="34">
        <v>42115.552200638391</v>
      </c>
    </row>
    <row r="240" spans="1:51" x14ac:dyDescent="0.25">
      <c r="A240" s="32">
        <v>44449</v>
      </c>
      <c r="B240" s="33">
        <v>23</v>
      </c>
      <c r="C240" s="34">
        <v>30263.841996545936</v>
      </c>
      <c r="D240" s="34">
        <v>40984.644926218745</v>
      </c>
      <c r="E240" s="34">
        <v>17606.841971484409</v>
      </c>
      <c r="F240" s="34">
        <v>59094.22669346875</v>
      </c>
      <c r="G240" s="34">
        <v>37658.336300640636</v>
      </c>
      <c r="H240" s="34">
        <v>7036.442485492199</v>
      </c>
      <c r="I240" s="34">
        <v>26189.817871875435</v>
      </c>
      <c r="J240" s="34">
        <v>155.4175720214844</v>
      </c>
      <c r="K240" s="34">
        <v>22743.75360095314</v>
      </c>
      <c r="L240" s="34">
        <v>832.15942742661355</v>
      </c>
      <c r="M240" s="34">
        <v>33746.027855225235</v>
      </c>
      <c r="N240" s="34">
        <v>14706.376067921879</v>
      </c>
      <c r="O240" s="34">
        <v>47044.879491501211</v>
      </c>
      <c r="P240" s="34">
        <v>7229.7314694023589</v>
      </c>
      <c r="Q240" s="34">
        <v>34.760841369628906</v>
      </c>
      <c r="R240" s="34">
        <v>7471.9627711328221</v>
      </c>
      <c r="S240" s="34">
        <v>55682.79243994155</v>
      </c>
      <c r="T240" s="34">
        <v>16310.840054250011</v>
      </c>
      <c r="U240" s="34">
        <v>9065.9939540156302</v>
      </c>
      <c r="V240" s="34">
        <v>74825.624404156246</v>
      </c>
      <c r="W240" s="34">
        <v>3660.01342244532</v>
      </c>
      <c r="X240" s="34">
        <v>5008.8651702014176</v>
      </c>
      <c r="Y240" s="34">
        <v>23642.719870825575</v>
      </c>
      <c r="Z240" s="34">
        <v>66.979386291504071</v>
      </c>
      <c r="AA240" s="34">
        <v>30835.312075937531</v>
      </c>
      <c r="AB240" s="34">
        <v>16499.906679000022</v>
      </c>
      <c r="AC240" s="34">
        <v>28887.028502413876</v>
      </c>
      <c r="AD240" s="34">
        <v>45156.359586884908</v>
      </c>
      <c r="AE240" s="34">
        <v>11049.174449999995</v>
      </c>
      <c r="AF240" s="34">
        <v>15.753880389429765</v>
      </c>
      <c r="AG240" s="34">
        <v>24984.851703656252</v>
      </c>
      <c r="AH240" s="34">
        <v>53070.426180956878</v>
      </c>
      <c r="AI240" s="34">
        <v>7835.7394531250102</v>
      </c>
      <c r="AJ240" s="34">
        <v>0.24464766292567219</v>
      </c>
      <c r="AK240" s="34">
        <v>3423.1408287968898</v>
      </c>
      <c r="AL240" s="34">
        <v>26446.431327484392</v>
      </c>
      <c r="AM240" s="34">
        <v>15473.982826593779</v>
      </c>
      <c r="AN240" s="34">
        <v>12451.782162406251</v>
      </c>
      <c r="AO240" s="34">
        <v>49597.625886921873</v>
      </c>
      <c r="AP240" s="34">
        <v>950.45164399999999</v>
      </c>
      <c r="AQ240" s="34">
        <v>43892.851321906288</v>
      </c>
      <c r="AR240" s="34">
        <v>55607.136388451414</v>
      </c>
      <c r="AS240" s="34">
        <v>61143.639726906258</v>
      </c>
      <c r="AT240" s="34">
        <v>20013.899327121897</v>
      </c>
      <c r="AU240" s="34">
        <v>55322.400787524304</v>
      </c>
      <c r="AV240" s="34">
        <v>29930.422425529523</v>
      </c>
      <c r="AW240" s="34">
        <v>6073.1452578713524</v>
      </c>
      <c r="AX240" s="34">
        <v>53053.444615933608</v>
      </c>
      <c r="AY240" s="34">
        <v>39008.198666810269</v>
      </c>
    </row>
    <row r="241" spans="1:51" x14ac:dyDescent="0.25">
      <c r="A241" s="32">
        <v>44449</v>
      </c>
      <c r="B241" s="33">
        <v>24</v>
      </c>
      <c r="C241" s="34">
        <v>27263.524511592812</v>
      </c>
      <c r="D241" s="34">
        <v>38123.796615531253</v>
      </c>
      <c r="E241" s="34">
        <v>16269.534395093793</v>
      </c>
      <c r="F241" s="34">
        <v>53501.771244531257</v>
      </c>
      <c r="G241" s="34">
        <v>35621.323125218769</v>
      </c>
      <c r="H241" s="34">
        <v>6858.9330956719004</v>
      </c>
      <c r="I241" s="34">
        <v>24152.294632344194</v>
      </c>
      <c r="J241" s="34">
        <v>136.7029075622558</v>
      </c>
      <c r="K241" s="34">
        <v>20789.773048359399</v>
      </c>
      <c r="L241" s="34">
        <v>771.03465375054657</v>
      </c>
      <c r="M241" s="34">
        <v>32448.045048209919</v>
      </c>
      <c r="N241" s="34">
        <v>13678.740625656261</v>
      </c>
      <c r="O241" s="34">
        <v>43297.937567938701</v>
      </c>
      <c r="P241" s="34">
        <v>6823.2686899296896</v>
      </c>
      <c r="Q241" s="34">
        <v>33.387433052062988</v>
      </c>
      <c r="R241" s="34">
        <v>6865.384679570323</v>
      </c>
      <c r="S241" s="34">
        <v>51630.435412722807</v>
      </c>
      <c r="T241" s="34">
        <v>14748.920646031262</v>
      </c>
      <c r="U241" s="34">
        <v>8325.4035119375094</v>
      </c>
      <c r="V241" s="34">
        <v>69975.561015499989</v>
      </c>
      <c r="W241" s="34">
        <v>3631.9761036093801</v>
      </c>
      <c r="X241" s="34">
        <v>4756.4878296701609</v>
      </c>
      <c r="Y241" s="34">
        <v>23016.858870310334</v>
      </c>
      <c r="Z241" s="34">
        <v>75.362819213867112</v>
      </c>
      <c r="AA241" s="34">
        <v>28835.476043187504</v>
      </c>
      <c r="AB241" s="34">
        <v>15511.67988046877</v>
      </c>
      <c r="AC241" s="34">
        <v>27008.102566714486</v>
      </c>
      <c r="AD241" s="34">
        <v>41793.686169947403</v>
      </c>
      <c r="AE241" s="34">
        <v>10770.354524000002</v>
      </c>
      <c r="AF241" s="34">
        <v>15.753880389429765</v>
      </c>
      <c r="AG241" s="34">
        <v>22822.94058496875</v>
      </c>
      <c r="AH241" s="34">
        <v>46902.977536988117</v>
      </c>
      <c r="AI241" s="34">
        <v>7197.3176513672006</v>
      </c>
      <c r="AJ241" s="34">
        <v>7.6035421885975438</v>
      </c>
      <c r="AK241" s="34">
        <v>3224.4480970703198</v>
      </c>
      <c r="AL241" s="34">
        <v>24213.481130484397</v>
      </c>
      <c r="AM241" s="34">
        <v>13626.74487053126</v>
      </c>
      <c r="AN241" s="34">
        <v>11494.07318117188</v>
      </c>
      <c r="AO241" s="34">
        <v>46016.653363214849</v>
      </c>
      <c r="AP241" s="34">
        <v>912.14942900000005</v>
      </c>
      <c r="AQ241" s="34">
        <v>41041.501502976593</v>
      </c>
      <c r="AR241" s="34">
        <v>51631.06718947483</v>
      </c>
      <c r="AS241" s="34">
        <v>56018.521534734398</v>
      </c>
      <c r="AT241" s="34">
        <v>19160.1467288563</v>
      </c>
      <c r="AU241" s="34">
        <v>50582.181193180564</v>
      </c>
      <c r="AV241" s="34">
        <v>24020.112919154504</v>
      </c>
      <c r="AW241" s="34">
        <v>14618.285095660154</v>
      </c>
      <c r="AX241" s="34">
        <v>48598.103750847666</v>
      </c>
      <c r="AY241" s="34">
        <v>36119.138976107133</v>
      </c>
    </row>
    <row r="242" spans="1:51" x14ac:dyDescent="0.25">
      <c r="A242" s="32">
        <v>44450</v>
      </c>
      <c r="B242" s="33">
        <v>1</v>
      </c>
      <c r="C242" s="34">
        <v>24422.591125405306</v>
      </c>
      <c r="D242" s="34">
        <v>34360.370158093741</v>
      </c>
      <c r="E242" s="34">
        <v>14836.737800968782</v>
      </c>
      <c r="F242" s="34">
        <v>47585.616456937503</v>
      </c>
      <c r="G242" s="34">
        <v>31984.626011125005</v>
      </c>
      <c r="H242" s="34">
        <v>7296.815314609391</v>
      </c>
      <c r="I242" s="34">
        <v>21738.30785585201</v>
      </c>
      <c r="J242" s="34">
        <v>118.109079360962</v>
      </c>
      <c r="K242" s="34">
        <v>18533.52983421876</v>
      </c>
      <c r="L242" s="34">
        <v>162.61697262515736</v>
      </c>
      <c r="M242" s="34">
        <v>31176.812928855907</v>
      </c>
      <c r="N242" s="34">
        <v>12584.366714531261</v>
      </c>
      <c r="O242" s="34">
        <v>38733.023864587143</v>
      </c>
      <c r="P242" s="34">
        <v>6195.2173737734502</v>
      </c>
      <c r="Q242" s="34">
        <v>32.383471965789795</v>
      </c>
      <c r="R242" s="34">
        <v>6026.8515101171824</v>
      </c>
      <c r="S242" s="34">
        <v>45492.205964238456</v>
      </c>
      <c r="T242" s="34">
        <v>13456.283057882831</v>
      </c>
      <c r="U242" s="34">
        <v>7484.079654679701</v>
      </c>
      <c r="V242" s="34">
        <v>61359.332810343745</v>
      </c>
      <c r="W242" s="34">
        <v>3220.2498996640606</v>
      </c>
      <c r="X242" s="34">
        <v>4961.02519784986</v>
      </c>
      <c r="Y242" s="34">
        <v>20947.173396411476</v>
      </c>
      <c r="Z242" s="34">
        <v>96.580600738525405</v>
      </c>
      <c r="AA242" s="34">
        <v>24452.579554960943</v>
      </c>
      <c r="AB242" s="34">
        <v>14384.849805015652</v>
      </c>
      <c r="AC242" s="34">
        <v>24719.927275510698</v>
      </c>
      <c r="AD242" s="34">
        <v>36623.953098572405</v>
      </c>
      <c r="AE242" s="34">
        <v>9658.2654690000072</v>
      </c>
      <c r="AF242" s="34">
        <v>15.753880389429765</v>
      </c>
      <c r="AG242" s="34">
        <v>19827.83855325</v>
      </c>
      <c r="AH242" s="34">
        <v>39241.625892456868</v>
      </c>
      <c r="AI242" s="34">
        <v>6243.1039794921908</v>
      </c>
      <c r="AJ242" s="34">
        <v>19.645418644939014</v>
      </c>
      <c r="AK242" s="34">
        <v>3012.0074322265609</v>
      </c>
      <c r="AL242" s="34">
        <v>21188.74510370315</v>
      </c>
      <c r="AM242" s="34">
        <v>11676.546705335961</v>
      </c>
      <c r="AN242" s="34">
        <v>10658.627883000001</v>
      </c>
      <c r="AO242" s="34">
        <v>41383.749507566412</v>
      </c>
      <c r="AP242" s="34">
        <v>836.06957999999997</v>
      </c>
      <c r="AQ242" s="34">
        <v>37453.87571985161</v>
      </c>
      <c r="AR242" s="34">
        <v>46019.953486529521</v>
      </c>
      <c r="AS242" s="34">
        <v>48790.643509843765</v>
      </c>
      <c r="AT242" s="34">
        <v>17800.371726996917</v>
      </c>
      <c r="AU242" s="34">
        <v>45006.185069118066</v>
      </c>
      <c r="AV242" s="34">
        <v>14522.565574342017</v>
      </c>
      <c r="AW242" s="34">
        <v>16172.497314457032</v>
      </c>
      <c r="AX242" s="34">
        <v>42371.975688824234</v>
      </c>
      <c r="AY242" s="34">
        <v>33091.38593298215</v>
      </c>
    </row>
    <row r="243" spans="1:51" x14ac:dyDescent="0.25">
      <c r="A243" s="32">
        <v>44450</v>
      </c>
      <c r="B243" s="33">
        <v>2</v>
      </c>
      <c r="C243" s="34">
        <v>21902.446444077206</v>
      </c>
      <c r="D243" s="34">
        <v>30112.308024468737</v>
      </c>
      <c r="E243" s="34">
        <v>12997.104061984393</v>
      </c>
      <c r="F243" s="34">
        <v>41808.631987656263</v>
      </c>
      <c r="G243" s="34">
        <v>27958.636120937495</v>
      </c>
      <c r="H243" s="34">
        <v>7084.7985770468949</v>
      </c>
      <c r="I243" s="34">
        <v>19480.15609660983</v>
      </c>
      <c r="J243" s="34">
        <v>99.562051773071204</v>
      </c>
      <c r="K243" s="34">
        <v>16092.680214062522</v>
      </c>
      <c r="L243" s="34">
        <v>-495.48216079335964</v>
      </c>
      <c r="M243" s="34">
        <v>29488.448009735581</v>
      </c>
      <c r="N243" s="34">
        <v>11575.45586032814</v>
      </c>
      <c r="O243" s="34">
        <v>34475.219013016846</v>
      </c>
      <c r="P243" s="34">
        <v>5637.1413677734527</v>
      </c>
      <c r="Q243" s="34">
        <v>32.474455833435059</v>
      </c>
      <c r="R243" s="34">
        <v>5169.6681962890634</v>
      </c>
      <c r="S243" s="34">
        <v>39292.659526613454</v>
      </c>
      <c r="T243" s="34">
        <v>12163.739708218771</v>
      </c>
      <c r="U243" s="34">
        <v>6705.1366593125003</v>
      </c>
      <c r="V243" s="34">
        <v>53139.832228218751</v>
      </c>
      <c r="W243" s="34">
        <v>3067.9452854765696</v>
      </c>
      <c r="X243" s="34">
        <v>6372.4347208029576</v>
      </c>
      <c r="Y243" s="34">
        <v>20234.352421601656</v>
      </c>
      <c r="Z243" s="34">
        <v>70.733914184570295</v>
      </c>
      <c r="AA243" s="34">
        <v>18108.523912476587</v>
      </c>
      <c r="AB243" s="34">
        <v>13091.697844890643</v>
      </c>
      <c r="AC243" s="34">
        <v>21526.521708629789</v>
      </c>
      <c r="AD243" s="34">
        <v>31038.17209769741</v>
      </c>
      <c r="AE243" s="34">
        <v>8208.8173729999926</v>
      </c>
      <c r="AF243" s="34">
        <v>15.753880389429765</v>
      </c>
      <c r="AG243" s="34">
        <v>16592.219579625002</v>
      </c>
      <c r="AH243" s="34">
        <v>33598.03611389437</v>
      </c>
      <c r="AI243" s="34">
        <v>5220.3950683593703</v>
      </c>
      <c r="AJ243" s="34">
        <v>33.140198464274931</v>
      </c>
      <c r="AK243" s="34">
        <v>2699.3064690273441</v>
      </c>
      <c r="AL243" s="34">
        <v>17335.73921081252</v>
      </c>
      <c r="AM243" s="34">
        <v>9313.2478432500375</v>
      </c>
      <c r="AN243" s="34">
        <v>9862.4611925625104</v>
      </c>
      <c r="AO243" s="34">
        <v>36473.02479860156</v>
      </c>
      <c r="AP243" s="34">
        <v>813.25277700000004</v>
      </c>
      <c r="AQ243" s="34">
        <v>34393.580755011746</v>
      </c>
      <c r="AR243" s="34">
        <v>40705.326031138895</v>
      </c>
      <c r="AS243" s="34">
        <v>41442.482591109401</v>
      </c>
      <c r="AT243" s="34">
        <v>16539.139124325036</v>
      </c>
      <c r="AU243" s="34">
        <v>39454.125843930567</v>
      </c>
      <c r="AV243" s="34">
        <v>14277.977591529518</v>
      </c>
      <c r="AW243" s="34">
        <v>10133.419555802744</v>
      </c>
      <c r="AX243" s="34">
        <v>35623.151912472676</v>
      </c>
      <c r="AY243" s="34">
        <v>30237.862813138381</v>
      </c>
    </row>
    <row r="244" spans="1:51" x14ac:dyDescent="0.25">
      <c r="A244" s="32">
        <v>44450</v>
      </c>
      <c r="B244" s="33">
        <v>3</v>
      </c>
      <c r="C244" s="34">
        <v>20368.459104358448</v>
      </c>
      <c r="D244" s="34">
        <v>27818.233355312503</v>
      </c>
      <c r="E244" s="34">
        <v>11951.195516085951</v>
      </c>
      <c r="F244" s="34">
        <v>38256.489139796897</v>
      </c>
      <c r="G244" s="34">
        <v>25173.09542165626</v>
      </c>
      <c r="H244" s="34">
        <v>6796.2042794844019</v>
      </c>
      <c r="I244" s="34">
        <v>17986.762386496554</v>
      </c>
      <c r="J244" s="34">
        <v>89.439847946166992</v>
      </c>
      <c r="K244" s="34">
        <v>14934.365061820341</v>
      </c>
      <c r="L244" s="34">
        <v>-710.91676564515535</v>
      </c>
      <c r="M244" s="34">
        <v>27745.063372191551</v>
      </c>
      <c r="N244" s="34">
        <v>10831.973136078141</v>
      </c>
      <c r="O244" s="34">
        <v>31431.183308571541</v>
      </c>
      <c r="P244" s="34">
        <v>5273.7549126054637</v>
      </c>
      <c r="Q244" s="34">
        <v>31.291931629180908</v>
      </c>
      <c r="R244" s="34">
        <v>4501.9527588867186</v>
      </c>
      <c r="S244" s="34">
        <v>34474.857184394714</v>
      </c>
      <c r="T244" s="34">
        <v>11190.461098882823</v>
      </c>
      <c r="U244" s="34">
        <v>6268.5967357734498</v>
      </c>
      <c r="V244" s="34">
        <v>47440.80045959376</v>
      </c>
      <c r="W244" s="34">
        <v>2838.8819162187501</v>
      </c>
      <c r="X244" s="34">
        <v>6275.4335902639068</v>
      </c>
      <c r="Y244" s="34">
        <v>18796.573251576858</v>
      </c>
      <c r="Z244" s="34">
        <v>52.264449005126949</v>
      </c>
      <c r="AA244" s="34">
        <v>14720.380520976569</v>
      </c>
      <c r="AB244" s="34">
        <v>12432.564260984391</v>
      </c>
      <c r="AC244" s="34">
        <v>19100.170571151764</v>
      </c>
      <c r="AD244" s="34">
        <v>27166.790091853654</v>
      </c>
      <c r="AE244" s="34">
        <v>7957.6098059999858</v>
      </c>
      <c r="AF244" s="34">
        <v>15.753880389429765</v>
      </c>
      <c r="AG244" s="34">
        <v>14510.918373249999</v>
      </c>
      <c r="AH244" s="34">
        <v>29669.099772769372</v>
      </c>
      <c r="AI244" s="34">
        <v>4470.4304687500098</v>
      </c>
      <c r="AJ244" s="34">
        <v>42.761659725993013</v>
      </c>
      <c r="AK244" s="34">
        <v>2537.4976426953135</v>
      </c>
      <c r="AL244" s="34">
        <v>14008.227943328131</v>
      </c>
      <c r="AM244" s="34">
        <v>7668.2884241172051</v>
      </c>
      <c r="AN244" s="34">
        <v>9184.5385968750106</v>
      </c>
      <c r="AO244" s="34">
        <v>32914.111228753907</v>
      </c>
      <c r="AP244" s="34">
        <v>799.73881600000004</v>
      </c>
      <c r="AQ244" s="34">
        <v>32315.170534668003</v>
      </c>
      <c r="AR244" s="34">
        <v>36579.722162888895</v>
      </c>
      <c r="AS244" s="34">
        <v>36004.896661070321</v>
      </c>
      <c r="AT244" s="34">
        <v>16529.598909965676</v>
      </c>
      <c r="AU244" s="34">
        <v>35894.764319993068</v>
      </c>
      <c r="AV244" s="34">
        <v>12127.308839748279</v>
      </c>
      <c r="AW244" s="34">
        <v>9364.9996342636878</v>
      </c>
      <c r="AX244" s="34">
        <v>30681.83054768556</v>
      </c>
      <c r="AY244" s="34">
        <v>28636.003713763395</v>
      </c>
    </row>
    <row r="245" spans="1:51" x14ac:dyDescent="0.25">
      <c r="A245" s="32">
        <v>44450</v>
      </c>
      <c r="B245" s="33">
        <v>4</v>
      </c>
      <c r="C245" s="34">
        <v>19431.383081905304</v>
      </c>
      <c r="D245" s="34">
        <v>26473.952381312494</v>
      </c>
      <c r="E245" s="34">
        <v>10919.829782250019</v>
      </c>
      <c r="F245" s="34">
        <v>36019.284466250007</v>
      </c>
      <c r="G245" s="34">
        <v>24246.453383828128</v>
      </c>
      <c r="H245" s="34">
        <v>6485.6262570937733</v>
      </c>
      <c r="I245" s="34">
        <v>17000.914942082472</v>
      </c>
      <c r="J245" s="34">
        <v>87.823450088500991</v>
      </c>
      <c r="K245" s="34">
        <v>13896.13395761721</v>
      </c>
      <c r="L245" s="34">
        <v>-901.01929828687571</v>
      </c>
      <c r="M245" s="34">
        <v>27441.42625609125</v>
      </c>
      <c r="N245" s="34">
        <v>9967.0786855937604</v>
      </c>
      <c r="O245" s="34">
        <v>29430.584222493395</v>
      </c>
      <c r="P245" s="34">
        <v>5015.1031889843862</v>
      </c>
      <c r="Q245" s="34">
        <v>31.079081535339355</v>
      </c>
      <c r="R245" s="34">
        <v>4129.9186912304676</v>
      </c>
      <c r="S245" s="34">
        <v>30907.649897863444</v>
      </c>
      <c r="T245" s="34">
        <v>10786.834654796878</v>
      </c>
      <c r="U245" s="34">
        <v>6066.0061981015697</v>
      </c>
      <c r="V245" s="34">
        <v>43994.823514921896</v>
      </c>
      <c r="W245" s="34">
        <v>2794.7446528437495</v>
      </c>
      <c r="X245" s="34">
        <v>5404.3667775373506</v>
      </c>
      <c r="Y245" s="34">
        <v>18412.6250443967</v>
      </c>
      <c r="Z245" s="34">
        <v>90.556276550292978</v>
      </c>
      <c r="AA245" s="34">
        <v>11536.694805257828</v>
      </c>
      <c r="AB245" s="34">
        <v>12049.669282929703</v>
      </c>
      <c r="AC245" s="34">
        <v>18793.034498480392</v>
      </c>
      <c r="AD245" s="34">
        <v>25172.002389791152</v>
      </c>
      <c r="AE245" s="34">
        <v>7484.2803600000134</v>
      </c>
      <c r="AF245" s="34">
        <v>15.753880389429765</v>
      </c>
      <c r="AG245" s="34">
        <v>13067.893726562499</v>
      </c>
      <c r="AH245" s="34">
        <v>26934.689025456879</v>
      </c>
      <c r="AI245" s="34">
        <v>4020.0110839843901</v>
      </c>
      <c r="AJ245" s="34">
        <v>34.136019220134074</v>
      </c>
      <c r="AK245" s="34">
        <v>2510.6047373164065</v>
      </c>
      <c r="AL245" s="34">
        <v>12263.02615590626</v>
      </c>
      <c r="AM245" s="34">
        <v>7066.8178306953369</v>
      </c>
      <c r="AN245" s="34">
        <v>8735.4856342500116</v>
      </c>
      <c r="AO245" s="34">
        <v>30456.833724449221</v>
      </c>
      <c r="AP245" s="34">
        <v>677.25785800000006</v>
      </c>
      <c r="AQ245" s="34">
        <v>30847.706289507845</v>
      </c>
      <c r="AR245" s="34">
        <v>33241.946243193583</v>
      </c>
      <c r="AS245" s="34">
        <v>32102.055562109388</v>
      </c>
      <c r="AT245" s="34">
        <v>15668.19041032504</v>
      </c>
      <c r="AU245" s="34">
        <v>33625.508869649333</v>
      </c>
      <c r="AV245" s="34">
        <v>9786.658376123265</v>
      </c>
      <c r="AW245" s="34">
        <v>7481.1761784629016</v>
      </c>
      <c r="AX245" s="34">
        <v>27649.485863296897</v>
      </c>
      <c r="AY245" s="34">
        <v>27400.125432200883</v>
      </c>
    </row>
    <row r="246" spans="1:51" x14ac:dyDescent="0.25">
      <c r="A246" s="32">
        <v>44450</v>
      </c>
      <c r="B246" s="33">
        <v>5</v>
      </c>
      <c r="C246" s="34">
        <v>19116.738062717843</v>
      </c>
      <c r="D246" s="34">
        <v>25366.793579656252</v>
      </c>
      <c r="E246" s="34">
        <v>10517.80573388284</v>
      </c>
      <c r="F246" s="34">
        <v>35133.152109984389</v>
      </c>
      <c r="G246" s="34">
        <v>23093.359087718774</v>
      </c>
      <c r="H246" s="34">
        <v>6580.5029947968897</v>
      </c>
      <c r="I246" s="34">
        <v>16586.304333090295</v>
      </c>
      <c r="J246" s="34">
        <v>85.795051574707003</v>
      </c>
      <c r="K246" s="34">
        <v>13390.103905835949</v>
      </c>
      <c r="L246" s="34">
        <v>-492.54984714006906</v>
      </c>
      <c r="M246" s="34">
        <v>27354.668485862443</v>
      </c>
      <c r="N246" s="34">
        <v>9648.9145677187498</v>
      </c>
      <c r="O246" s="34">
        <v>28660.918777954354</v>
      </c>
      <c r="P246" s="34">
        <v>5015.1730262031288</v>
      </c>
      <c r="Q246" s="34">
        <v>29.99655294418335</v>
      </c>
      <c r="R246" s="34">
        <v>3967.3373363769542</v>
      </c>
      <c r="S246" s="34">
        <v>29292.921809035332</v>
      </c>
      <c r="T246" s="34">
        <v>10702.957694015642</v>
      </c>
      <c r="U246" s="34">
        <v>5957.8972874218798</v>
      </c>
      <c r="V246" s="34">
        <v>42598.01283203128</v>
      </c>
      <c r="W246" s="34">
        <v>2677.7274645156294</v>
      </c>
      <c r="X246" s="34">
        <v>5799.6537605373123</v>
      </c>
      <c r="Y246" s="34">
        <v>17685.814836868252</v>
      </c>
      <c r="Z246" s="34">
        <v>153.98853485107423</v>
      </c>
      <c r="AA246" s="34">
        <v>11298.931495296882</v>
      </c>
      <c r="AB246" s="34">
        <v>11906.483558226571</v>
      </c>
      <c r="AC246" s="34">
        <v>18847.676898555896</v>
      </c>
      <c r="AD246" s="34">
        <v>24007.362617853654</v>
      </c>
      <c r="AE246" s="34">
        <v>7351.6817710000014</v>
      </c>
      <c r="AF246" s="34">
        <v>15.753880389429765</v>
      </c>
      <c r="AG246" s="34">
        <v>12399.608103250001</v>
      </c>
      <c r="AH246" s="34">
        <v>25443.121046394379</v>
      </c>
      <c r="AI246" s="34">
        <v>3780.6270874023503</v>
      </c>
      <c r="AJ246" s="34">
        <v>43.247315763102165</v>
      </c>
      <c r="AK246" s="34">
        <v>2543.8944267578127</v>
      </c>
      <c r="AL246" s="34">
        <v>11345.018054046879</v>
      </c>
      <c r="AM246" s="34">
        <v>6218.190514937517</v>
      </c>
      <c r="AN246" s="34">
        <v>8308.1282432656408</v>
      </c>
      <c r="AO246" s="34">
        <v>28899.310163425795</v>
      </c>
      <c r="AP246" s="34">
        <v>692.40180999999995</v>
      </c>
      <c r="AQ246" s="34">
        <v>30154.479072539078</v>
      </c>
      <c r="AR246" s="34">
        <v>32092.830619912336</v>
      </c>
      <c r="AS246" s="34">
        <v>30176.499575851572</v>
      </c>
      <c r="AT246" s="34">
        <v>15007.122897325049</v>
      </c>
      <c r="AU246" s="34">
        <v>32882.223759774322</v>
      </c>
      <c r="AV246" s="34">
        <v>12139.192605279517</v>
      </c>
      <c r="AW246" s="34">
        <v>3619.3124989140729</v>
      </c>
      <c r="AX246" s="34">
        <v>26066.955347746116</v>
      </c>
      <c r="AY246" s="34">
        <v>27025.230909013379</v>
      </c>
    </row>
    <row r="247" spans="1:51" x14ac:dyDescent="0.25">
      <c r="A247" s="32">
        <v>44450</v>
      </c>
      <c r="B247" s="33">
        <v>6</v>
      </c>
      <c r="C247" s="34">
        <v>18865.312386639678</v>
      </c>
      <c r="D247" s="34">
        <v>25494.908787999997</v>
      </c>
      <c r="E247" s="34">
        <v>10543.93510825782</v>
      </c>
      <c r="F247" s="34">
        <v>35373.055324734378</v>
      </c>
      <c r="G247" s="34">
        <v>22769.102929890643</v>
      </c>
      <c r="H247" s="34">
        <v>6767.9167497578192</v>
      </c>
      <c r="I247" s="34">
        <v>16794.43653290279</v>
      </c>
      <c r="J247" s="34">
        <v>81.705347061157198</v>
      </c>
      <c r="K247" s="34">
        <v>13629.32003735157</v>
      </c>
      <c r="L247" s="34">
        <v>-234.14898062498889</v>
      </c>
      <c r="M247" s="34">
        <v>26357.998460746814</v>
      </c>
      <c r="N247" s="34">
        <v>9888.6120850625102</v>
      </c>
      <c r="O247" s="34">
        <v>28781.532474837171</v>
      </c>
      <c r="P247" s="34">
        <v>4882.0161863222729</v>
      </c>
      <c r="Q247" s="34">
        <v>30.429202556610107</v>
      </c>
      <c r="R247" s="34">
        <v>3897.8296450781245</v>
      </c>
      <c r="S247" s="34">
        <v>28896.302384316594</v>
      </c>
      <c r="T247" s="34">
        <v>10608.035540906252</v>
      </c>
      <c r="U247" s="34">
        <v>5995.1554776171897</v>
      </c>
      <c r="V247" s="34">
        <v>41332.928379984398</v>
      </c>
      <c r="W247" s="34">
        <v>2804.0694874921901</v>
      </c>
      <c r="X247" s="34">
        <v>4781.9285339514172</v>
      </c>
      <c r="Y247" s="34">
        <v>18407.195283413865</v>
      </c>
      <c r="Z247" s="34">
        <v>177.9804699707031</v>
      </c>
      <c r="AA247" s="34">
        <v>10708.768911968769</v>
      </c>
      <c r="AB247" s="34">
        <v>12065.436120546881</v>
      </c>
      <c r="AC247" s="34">
        <v>17632.967961855749</v>
      </c>
      <c r="AD247" s="34">
        <v>23757.121872228658</v>
      </c>
      <c r="AE247" s="34">
        <v>7258.1423770000056</v>
      </c>
      <c r="AF247" s="34">
        <v>15.753880389429765</v>
      </c>
      <c r="AG247" s="34">
        <v>12393.940203593749</v>
      </c>
      <c r="AH247" s="34">
        <v>25429.736482831875</v>
      </c>
      <c r="AI247" s="34">
        <v>3723.22030029297</v>
      </c>
      <c r="AJ247" s="34">
        <v>43.387987339274048</v>
      </c>
      <c r="AK247" s="34">
        <v>2431.482949054689</v>
      </c>
      <c r="AL247" s="34">
        <v>11116.600570101569</v>
      </c>
      <c r="AM247" s="34">
        <v>5977.7099900781459</v>
      </c>
      <c r="AN247" s="34">
        <v>7971.1801874687608</v>
      </c>
      <c r="AO247" s="34">
        <v>28431.88421274611</v>
      </c>
      <c r="AP247" s="34">
        <v>790.566193</v>
      </c>
      <c r="AQ247" s="34">
        <v>29787.206949726591</v>
      </c>
      <c r="AR247" s="34">
        <v>31768.878533658441</v>
      </c>
      <c r="AS247" s="34">
        <v>29937.405843109402</v>
      </c>
      <c r="AT247" s="34">
        <v>14749.343790715699</v>
      </c>
      <c r="AU247" s="34">
        <v>33032.173056930573</v>
      </c>
      <c r="AV247" s="34">
        <v>13949.643001529519</v>
      </c>
      <c r="AW247" s="34">
        <v>2602.6820223173872</v>
      </c>
      <c r="AX247" s="34">
        <v>25609.602061984391</v>
      </c>
      <c r="AY247" s="34">
        <v>26851.25944706026</v>
      </c>
    </row>
    <row r="248" spans="1:51" x14ac:dyDescent="0.25">
      <c r="A248" s="32">
        <v>44450</v>
      </c>
      <c r="B248" s="33">
        <v>7</v>
      </c>
      <c r="C248" s="34">
        <v>19185.972340264711</v>
      </c>
      <c r="D248" s="34">
        <v>25534.59629496876</v>
      </c>
      <c r="E248" s="34">
        <v>11025.135978539081</v>
      </c>
      <c r="F248" s="34">
        <v>38259.077713843762</v>
      </c>
      <c r="G248" s="34">
        <v>22877.228100656273</v>
      </c>
      <c r="H248" s="34">
        <v>5735.9053562343861</v>
      </c>
      <c r="I248" s="34">
        <v>17414.835705105921</v>
      </c>
      <c r="J248" s="34">
        <v>84.249444961547795</v>
      </c>
      <c r="K248" s="34">
        <v>13236.59801053907</v>
      </c>
      <c r="L248" s="34">
        <v>-678.04179551406105</v>
      </c>
      <c r="M248" s="34">
        <v>25673.962189440506</v>
      </c>
      <c r="N248" s="34">
        <v>10144.55316317189</v>
      </c>
      <c r="O248" s="34">
        <v>29737.563405657467</v>
      </c>
      <c r="P248" s="34">
        <v>5187.3106726406286</v>
      </c>
      <c r="Q248" s="34">
        <v>30.511458396911621</v>
      </c>
      <c r="R248" s="34">
        <v>3975.7703832714847</v>
      </c>
      <c r="S248" s="34">
        <v>29702.154612254071</v>
      </c>
      <c r="T248" s="34">
        <v>10809.576148351594</v>
      </c>
      <c r="U248" s="34">
        <v>6132.78119485156</v>
      </c>
      <c r="V248" s="34">
        <v>41394.308043031262</v>
      </c>
      <c r="W248" s="34">
        <v>2632.1870666875002</v>
      </c>
      <c r="X248" s="34">
        <v>4485.302017701375</v>
      </c>
      <c r="Y248" s="34">
        <v>19116.864766932529</v>
      </c>
      <c r="Z248" s="34">
        <v>167.15285324096681</v>
      </c>
      <c r="AA248" s="34">
        <v>11183.627353210957</v>
      </c>
      <c r="AB248" s="34">
        <v>12143.592409304689</v>
      </c>
      <c r="AC248" s="34">
        <v>18744.155573575714</v>
      </c>
      <c r="AD248" s="34">
        <v>24735.714006603659</v>
      </c>
      <c r="AE248" s="34">
        <v>6681.6700839999976</v>
      </c>
      <c r="AF248" s="34">
        <v>15.753880389429765</v>
      </c>
      <c r="AG248" s="34">
        <v>12555.984331593751</v>
      </c>
      <c r="AH248" s="34">
        <v>25696.070054831878</v>
      </c>
      <c r="AI248" s="34">
        <v>3842.0577392578198</v>
      </c>
      <c r="AJ248" s="34">
        <v>49.550568843181281</v>
      </c>
      <c r="AK248" s="34">
        <v>2338.4131728242191</v>
      </c>
      <c r="AL248" s="34">
        <v>12269.887245679691</v>
      </c>
      <c r="AM248" s="34">
        <v>5458.7795043281412</v>
      </c>
      <c r="AN248" s="34">
        <v>8264.9284672968806</v>
      </c>
      <c r="AO248" s="34">
        <v>28731.83141806837</v>
      </c>
      <c r="AP248" s="34">
        <v>710.85365200000001</v>
      </c>
      <c r="AQ248" s="34">
        <v>30519.163673593797</v>
      </c>
      <c r="AR248" s="34">
        <v>32238.985427564687</v>
      </c>
      <c r="AS248" s="34">
        <v>30841.492652734378</v>
      </c>
      <c r="AT248" s="34">
        <v>14407.304405465677</v>
      </c>
      <c r="AU248" s="34">
        <v>33127.58021253995</v>
      </c>
      <c r="AV248" s="34">
        <v>13932.727466279517</v>
      </c>
      <c r="AW248" s="34">
        <v>2395.1980891933617</v>
      </c>
      <c r="AX248" s="34">
        <v>26082.417036597697</v>
      </c>
      <c r="AY248" s="34">
        <v>27859.039339544655</v>
      </c>
    </row>
    <row r="249" spans="1:51" x14ac:dyDescent="0.25">
      <c r="A249" s="32">
        <v>44450</v>
      </c>
      <c r="B249" s="33">
        <v>8</v>
      </c>
      <c r="C249" s="34">
        <v>21060.55318937407</v>
      </c>
      <c r="D249" s="34">
        <v>27806.681168937503</v>
      </c>
      <c r="E249" s="34">
        <v>11594.002282132828</v>
      </c>
      <c r="F249" s="34">
        <v>43404.010796093768</v>
      </c>
      <c r="G249" s="34">
        <v>21870.36509606252</v>
      </c>
      <c r="H249" s="34">
        <v>6211.2941544843925</v>
      </c>
      <c r="I249" s="34">
        <v>18813.698014875452</v>
      </c>
      <c r="J249" s="34">
        <v>90.929071426391602</v>
      </c>
      <c r="K249" s="34">
        <v>14167.96897712501</v>
      </c>
      <c r="L249" s="34">
        <v>-449.98344309420281</v>
      </c>
      <c r="M249" s="34">
        <v>27969.508394794462</v>
      </c>
      <c r="N249" s="34">
        <v>10974.01849042188</v>
      </c>
      <c r="O249" s="34">
        <v>31897.379275009036</v>
      </c>
      <c r="P249" s="34">
        <v>5250.6840165078211</v>
      </c>
      <c r="Q249" s="34">
        <v>32.233503341674805</v>
      </c>
      <c r="R249" s="34">
        <v>4253.9397610253918</v>
      </c>
      <c r="S249" s="34">
        <v>31022.080602379083</v>
      </c>
      <c r="T249" s="34">
        <v>11445.6453683047</v>
      </c>
      <c r="U249" s="34">
        <v>6455.5680126953202</v>
      </c>
      <c r="V249" s="34">
        <v>44854.975466656251</v>
      </c>
      <c r="W249" s="34">
        <v>2902.6845861796905</v>
      </c>
      <c r="X249" s="34">
        <v>5586.1310677092515</v>
      </c>
      <c r="Y249" s="34">
        <v>19597.179100917598</v>
      </c>
      <c r="Z249" s="34">
        <v>175.51132766723629</v>
      </c>
      <c r="AA249" s="34">
        <v>12473.594319750022</v>
      </c>
      <c r="AB249" s="34">
        <v>12845.473117750022</v>
      </c>
      <c r="AC249" s="34">
        <v>19365.453120914684</v>
      </c>
      <c r="AD249" s="34">
        <v>26102.139275697409</v>
      </c>
      <c r="AE249" s="34">
        <v>6829.0611639999915</v>
      </c>
      <c r="AF249" s="34">
        <v>15.753880389429765</v>
      </c>
      <c r="AG249" s="34">
        <v>14256.5273585</v>
      </c>
      <c r="AH249" s="34">
        <v>27567.182442175625</v>
      </c>
      <c r="AI249" s="34">
        <v>3996.4889892578103</v>
      </c>
      <c r="AJ249" s="34">
        <v>45.36593698575922</v>
      </c>
      <c r="AK249" s="34">
        <v>2393.7130777402249</v>
      </c>
      <c r="AL249" s="34">
        <v>12681.326656835952</v>
      </c>
      <c r="AM249" s="34">
        <v>6088.8958515781687</v>
      </c>
      <c r="AN249" s="34">
        <v>8990.8527478593805</v>
      </c>
      <c r="AO249" s="34">
        <v>30265.762676035163</v>
      </c>
      <c r="AP249" s="34">
        <v>672.86775953274912</v>
      </c>
      <c r="AQ249" s="34">
        <v>32723.206505867223</v>
      </c>
      <c r="AR249" s="34">
        <v>34565.559187959218</v>
      </c>
      <c r="AS249" s="34">
        <v>33089.217499500024</v>
      </c>
      <c r="AT249" s="34">
        <v>16280.352456840688</v>
      </c>
      <c r="AU249" s="34">
        <v>36382.90129488369</v>
      </c>
      <c r="AV249" s="34">
        <v>15172.794846279521</v>
      </c>
      <c r="AW249" s="34">
        <v>2360.1545554277382</v>
      </c>
      <c r="AX249" s="34">
        <v>28131.809593582046</v>
      </c>
      <c r="AY249" s="34">
        <v>28774.037402997761</v>
      </c>
    </row>
    <row r="250" spans="1:51" x14ac:dyDescent="0.25">
      <c r="A250" s="32">
        <v>44450</v>
      </c>
      <c r="B250" s="33">
        <v>9</v>
      </c>
      <c r="C250" s="34">
        <v>23819.861956077188</v>
      </c>
      <c r="D250" s="34">
        <v>29423.789519999998</v>
      </c>
      <c r="E250" s="34">
        <v>12462.906313031273</v>
      </c>
      <c r="F250" s="34">
        <v>49762.099027999997</v>
      </c>
      <c r="G250" s="34">
        <v>24269.756957894297</v>
      </c>
      <c r="H250" s="34">
        <v>7658.9547280312818</v>
      </c>
      <c r="I250" s="34">
        <v>21914.222541422325</v>
      </c>
      <c r="J250" s="34">
        <v>107.73220825195301</v>
      </c>
      <c r="K250" s="34">
        <v>16256.871607484391</v>
      </c>
      <c r="L250" s="34">
        <v>309.38031861490163</v>
      </c>
      <c r="M250" s="34">
        <v>30700.369475889584</v>
      </c>
      <c r="N250" s="34">
        <v>11815.36092906251</v>
      </c>
      <c r="O250" s="34">
        <v>36414.423793126218</v>
      </c>
      <c r="P250" s="34">
        <v>5843.2684732913212</v>
      </c>
      <c r="Q250" s="34">
        <v>32.646156311035156</v>
      </c>
      <c r="R250" s="34">
        <v>4501.8653882421895</v>
      </c>
      <c r="S250" s="34">
        <v>33913.418350894688</v>
      </c>
      <c r="T250" s="34">
        <v>11935.58897056252</v>
      </c>
      <c r="U250" s="34">
        <v>6593.3923612734297</v>
      </c>
      <c r="V250" s="34">
        <v>49528.591318375002</v>
      </c>
      <c r="W250" s="34">
        <v>3260.8523052343899</v>
      </c>
      <c r="X250" s="34">
        <v>5739.5445840373723</v>
      </c>
      <c r="Y250" s="34">
        <v>21523.091731882007</v>
      </c>
      <c r="Z250" s="34">
        <v>68.523268432617243</v>
      </c>
      <c r="AA250" s="34">
        <v>15329.058975789079</v>
      </c>
      <c r="AB250" s="34">
        <v>14294.954472843772</v>
      </c>
      <c r="AC250" s="34">
        <v>22269.839907137539</v>
      </c>
      <c r="AD250" s="34">
        <v>28540.360074259908</v>
      </c>
      <c r="AE250" s="34">
        <v>7564.919080000016</v>
      </c>
      <c r="AF250" s="34">
        <v>15.753880389429765</v>
      </c>
      <c r="AG250" s="34">
        <v>16295.6053155625</v>
      </c>
      <c r="AH250" s="34">
        <v>28201.040860925626</v>
      </c>
      <c r="AI250" s="34">
        <v>4078.9194724034373</v>
      </c>
      <c r="AJ250" s="34">
        <v>15.51424605285365</v>
      </c>
      <c r="AK250" s="34">
        <v>3058.0682069798168</v>
      </c>
      <c r="AL250" s="34">
        <v>13884.631842539089</v>
      </c>
      <c r="AM250" s="34">
        <v>7461.3025390547245</v>
      </c>
      <c r="AN250" s="34">
        <v>9234.8007666562498</v>
      </c>
      <c r="AO250" s="34">
        <v>32617.970629257812</v>
      </c>
      <c r="AP250" s="34">
        <v>667.72965905441276</v>
      </c>
      <c r="AQ250" s="34">
        <v>36828.188637789091</v>
      </c>
      <c r="AR250" s="34">
        <v>38232.980441467007</v>
      </c>
      <c r="AS250" s="34">
        <v>36492.554881968761</v>
      </c>
      <c r="AT250" s="34">
        <v>17371.905701825064</v>
      </c>
      <c r="AU250" s="34">
        <v>41273.858335930563</v>
      </c>
      <c r="AV250" s="34">
        <v>15523.385911967016</v>
      </c>
      <c r="AW250" s="34">
        <v>2282.8285674306662</v>
      </c>
      <c r="AX250" s="34">
        <v>30142.415782232441</v>
      </c>
      <c r="AY250" s="34">
        <v>33125.203808950908</v>
      </c>
    </row>
    <row r="251" spans="1:51" x14ac:dyDescent="0.25">
      <c r="A251" s="32">
        <v>44450</v>
      </c>
      <c r="B251" s="33">
        <v>10</v>
      </c>
      <c r="C251" s="34">
        <v>28377.978666045929</v>
      </c>
      <c r="D251" s="34">
        <v>33329.54988340626</v>
      </c>
      <c r="E251" s="34">
        <v>15017.946421671892</v>
      </c>
      <c r="F251" s="34">
        <v>58421.079372812499</v>
      </c>
      <c r="G251" s="34">
        <v>27832.811095066842</v>
      </c>
      <c r="H251" s="34">
        <v>8495.9607269687658</v>
      </c>
      <c r="I251" s="34">
        <v>26591.416261195762</v>
      </c>
      <c r="J251" s="34">
        <v>132.07311630249009</v>
      </c>
      <c r="K251" s="34">
        <v>18567.279119328141</v>
      </c>
      <c r="L251" s="34">
        <v>1510.6685919655683</v>
      </c>
      <c r="M251" s="34">
        <v>34474.642944484964</v>
      </c>
      <c r="N251" s="34">
        <v>13384.47726834376</v>
      </c>
      <c r="O251" s="34">
        <v>43023.900956579324</v>
      </c>
      <c r="P251" s="34">
        <v>6162.5196049936103</v>
      </c>
      <c r="Q251" s="34">
        <v>32.837001800537109</v>
      </c>
      <c r="R251" s="34">
        <v>5261.0055295312523</v>
      </c>
      <c r="S251" s="34">
        <v>40164.346947894708</v>
      </c>
      <c r="T251" s="34">
        <v>13355.654609328129</v>
      </c>
      <c r="U251" s="34">
        <v>7110.8738872109398</v>
      </c>
      <c r="V251" s="34">
        <v>57503.027896531246</v>
      </c>
      <c r="W251" s="34">
        <v>3319.14200011719</v>
      </c>
      <c r="X251" s="34">
        <v>7283.539549490466</v>
      </c>
      <c r="Y251" s="34">
        <v>22655.503751340679</v>
      </c>
      <c r="Z251" s="34">
        <v>-60.329119262695265</v>
      </c>
      <c r="AA251" s="34">
        <v>18624.703577929704</v>
      </c>
      <c r="AB251" s="34">
        <v>16425.950931796899</v>
      </c>
      <c r="AC251" s="34">
        <v>25358.392380171164</v>
      </c>
      <c r="AD251" s="34">
        <v>33572.960538259904</v>
      </c>
      <c r="AE251" s="34">
        <v>8061.0316980000098</v>
      </c>
      <c r="AF251" s="34">
        <v>15.753880389429765</v>
      </c>
      <c r="AG251" s="34">
        <v>18973.168916343748</v>
      </c>
      <c r="AH251" s="34">
        <v>33215.834714050623</v>
      </c>
      <c r="AI251" s="34">
        <v>4679.1612017636407</v>
      </c>
      <c r="AJ251" s="34">
        <v>0.46811738624899135</v>
      </c>
      <c r="AK251" s="34">
        <v>3606.4512968870335</v>
      </c>
      <c r="AL251" s="34">
        <v>16374.293262437512</v>
      </c>
      <c r="AM251" s="34">
        <v>9662.26504593752</v>
      </c>
      <c r="AN251" s="34">
        <v>10186.093376187509</v>
      </c>
      <c r="AO251" s="34">
        <v>37291.566865535162</v>
      </c>
      <c r="AP251" s="34">
        <v>724.97008540673824</v>
      </c>
      <c r="AQ251" s="34">
        <v>42893.735698007833</v>
      </c>
      <c r="AR251" s="34">
        <v>45000.279763052982</v>
      </c>
      <c r="AS251" s="34">
        <v>43029.824604406269</v>
      </c>
      <c r="AT251" s="34">
        <v>18812.394779121911</v>
      </c>
      <c r="AU251" s="34">
        <v>48232.05803593056</v>
      </c>
      <c r="AV251" s="34">
        <v>19174.058175435777</v>
      </c>
      <c r="AW251" s="34">
        <v>2617.6940155400316</v>
      </c>
      <c r="AX251" s="34">
        <v>35143.880115365246</v>
      </c>
      <c r="AY251" s="34">
        <v>38043.414809122762</v>
      </c>
    </row>
    <row r="252" spans="1:51" x14ac:dyDescent="0.25">
      <c r="A252" s="32">
        <v>44450</v>
      </c>
      <c r="B252" s="33">
        <v>11</v>
      </c>
      <c r="C252" s="34">
        <v>31879.949848624034</v>
      </c>
      <c r="D252" s="34">
        <v>37372.905270499992</v>
      </c>
      <c r="E252" s="34">
        <v>17914.219644718763</v>
      </c>
      <c r="F252" s="34">
        <v>66878.171928781245</v>
      </c>
      <c r="G252" s="34">
        <v>31860.96271349529</v>
      </c>
      <c r="H252" s="34">
        <v>8664.5604346406508</v>
      </c>
      <c r="I252" s="34">
        <v>30813.172580117633</v>
      </c>
      <c r="J252" s="34">
        <v>145.9424934387207</v>
      </c>
      <c r="K252" s="34">
        <v>21173.68079175003</v>
      </c>
      <c r="L252" s="34">
        <v>1601.2030123166769</v>
      </c>
      <c r="M252" s="34">
        <v>35867.634468134995</v>
      </c>
      <c r="N252" s="34">
        <v>15039.13018398438</v>
      </c>
      <c r="O252" s="34">
        <v>49136.150897071522</v>
      </c>
      <c r="P252" s="34">
        <v>5410.6966059110164</v>
      </c>
      <c r="Q252" s="34">
        <v>33.56197452545166</v>
      </c>
      <c r="R252" s="34">
        <v>6141.4478782226606</v>
      </c>
      <c r="S252" s="34">
        <v>46001.123251597804</v>
      </c>
      <c r="T252" s="34">
        <v>15440.385845312521</v>
      </c>
      <c r="U252" s="34">
        <v>7742.0776224921901</v>
      </c>
      <c r="V252" s="34">
        <v>66628.421792781242</v>
      </c>
      <c r="W252" s="34">
        <v>3822.0951093125104</v>
      </c>
      <c r="X252" s="34">
        <v>8500.7952701310787</v>
      </c>
      <c r="Y252" s="34">
        <v>24189.880188727209</v>
      </c>
      <c r="Z252" s="34">
        <v>-31.816190185547072</v>
      </c>
      <c r="AA252" s="34">
        <v>21263.976987000009</v>
      </c>
      <c r="AB252" s="34">
        <v>18096.238106812521</v>
      </c>
      <c r="AC252" s="34">
        <v>28726.238442313224</v>
      </c>
      <c r="AD252" s="34">
        <v>38036.065157228659</v>
      </c>
      <c r="AE252" s="34">
        <v>9828.4901030000019</v>
      </c>
      <c r="AF252" s="34">
        <v>15.753880389429765</v>
      </c>
      <c r="AG252" s="34">
        <v>21324.107994406251</v>
      </c>
      <c r="AH252" s="34">
        <v>39594.82601089438</v>
      </c>
      <c r="AI252" s="34">
        <v>5511.3714613096381</v>
      </c>
      <c r="AJ252" s="34">
        <v>7.1419782475728653</v>
      </c>
      <c r="AK252" s="34">
        <v>4041.2163950637791</v>
      </c>
      <c r="AL252" s="34">
        <v>19231.666212109409</v>
      </c>
      <c r="AM252" s="34">
        <v>12055.266251906261</v>
      </c>
      <c r="AN252" s="34">
        <v>10160.207130328139</v>
      </c>
      <c r="AO252" s="34">
        <v>42371.895984011717</v>
      </c>
      <c r="AP252" s="34">
        <v>737.88241487695325</v>
      </c>
      <c r="AQ252" s="34">
        <v>48620.263223882837</v>
      </c>
      <c r="AR252" s="34">
        <v>50905.387555271722</v>
      </c>
      <c r="AS252" s="34">
        <v>49766.571300906267</v>
      </c>
      <c r="AT252" s="34">
        <v>19807.33051809065</v>
      </c>
      <c r="AU252" s="34">
        <v>54497.459015368062</v>
      </c>
      <c r="AV252" s="34">
        <v>21531.927139935775</v>
      </c>
      <c r="AW252" s="34">
        <v>3901.3593096103618</v>
      </c>
      <c r="AX252" s="34">
        <v>41371.227366316416</v>
      </c>
      <c r="AY252" s="34">
        <v>43159.253656497727</v>
      </c>
    </row>
    <row r="253" spans="1:51" x14ac:dyDescent="0.25">
      <c r="A253" s="32">
        <v>44450</v>
      </c>
      <c r="B253" s="33">
        <v>12</v>
      </c>
      <c r="C253" s="34">
        <v>33887.687309842811</v>
      </c>
      <c r="D253" s="34">
        <v>39985.648341031243</v>
      </c>
      <c r="E253" s="34">
        <v>19168.423512218771</v>
      </c>
      <c r="F253" s="34">
        <v>70779.763569687493</v>
      </c>
      <c r="G253" s="34">
        <v>34844.924103394726</v>
      </c>
      <c r="H253" s="34">
        <v>8653.0477123125329</v>
      </c>
      <c r="I253" s="34">
        <v>32521.746662769965</v>
      </c>
      <c r="J253" s="34">
        <v>146.2888946533202</v>
      </c>
      <c r="K253" s="34">
        <v>22455.75577014064</v>
      </c>
      <c r="L253" s="34">
        <v>2007.5001905148438</v>
      </c>
      <c r="M253" s="34">
        <v>36344.533759831058</v>
      </c>
      <c r="N253" s="34">
        <v>15914.056045406251</v>
      </c>
      <c r="O253" s="34">
        <v>51841.876027071528</v>
      </c>
      <c r="P253" s="34">
        <v>4174.7830095001091</v>
      </c>
      <c r="Q253" s="34">
        <v>34.18277645111084</v>
      </c>
      <c r="R253" s="34">
        <v>6698.1752114257906</v>
      </c>
      <c r="S253" s="34">
        <v>49395.087840675944</v>
      </c>
      <c r="T253" s="34">
        <v>16988.72256889064</v>
      </c>
      <c r="U253" s="34">
        <v>8658.4564656406401</v>
      </c>
      <c r="V253" s="34">
        <v>70956.253877812502</v>
      </c>
      <c r="W253" s="34">
        <v>3942.3756808749995</v>
      </c>
      <c r="X253" s="34">
        <v>9298.3530406623431</v>
      </c>
      <c r="Y253" s="34">
        <v>24133.5685410429</v>
      </c>
      <c r="Z253" s="34">
        <v>3.2838792419434881</v>
      </c>
      <c r="AA253" s="34">
        <v>24624.75296351565</v>
      </c>
      <c r="AB253" s="34">
        <v>18502.396979640642</v>
      </c>
      <c r="AC253" s="34">
        <v>30415.314875745375</v>
      </c>
      <c r="AD253" s="34">
        <v>41523.395061447416</v>
      </c>
      <c r="AE253" s="34">
        <v>9614.8990460000132</v>
      </c>
      <c r="AF253" s="34">
        <v>15.753880389429765</v>
      </c>
      <c r="AG253" s="34">
        <v>22646.365857749999</v>
      </c>
      <c r="AH253" s="34">
        <v>43666.468469581872</v>
      </c>
      <c r="AI253" s="34">
        <v>6063.9101288917573</v>
      </c>
      <c r="AJ253" s="34">
        <v>7.9269278031414387</v>
      </c>
      <c r="AK253" s="34">
        <v>4450.2391242497315</v>
      </c>
      <c r="AL253" s="34">
        <v>21179.245434765642</v>
      </c>
      <c r="AM253" s="34">
        <v>13688.234879218786</v>
      </c>
      <c r="AN253" s="34">
        <v>11473.791419687501</v>
      </c>
      <c r="AO253" s="34">
        <v>45157.051851382814</v>
      </c>
      <c r="AP253" s="34">
        <v>717.18750450292896</v>
      </c>
      <c r="AQ253" s="34">
        <v>51010.937135171873</v>
      </c>
      <c r="AR253" s="34">
        <v>53873.619478021734</v>
      </c>
      <c r="AS253" s="34">
        <v>53667.333473203151</v>
      </c>
      <c r="AT253" s="34">
        <v>20609.138157325044</v>
      </c>
      <c r="AU253" s="34">
        <v>57349.646603805551</v>
      </c>
      <c r="AV253" s="34">
        <v>23141.786603154513</v>
      </c>
      <c r="AW253" s="34">
        <v>4262.9155213820222</v>
      </c>
      <c r="AX253" s="34">
        <v>45233.635876250039</v>
      </c>
      <c r="AY253" s="34">
        <v>45599.860176591508</v>
      </c>
    </row>
    <row r="254" spans="1:51" x14ac:dyDescent="0.25">
      <c r="A254" s="32">
        <v>44450</v>
      </c>
      <c r="B254" s="33">
        <v>13</v>
      </c>
      <c r="C254" s="34">
        <v>34769.221358014678</v>
      </c>
      <c r="D254" s="34">
        <v>40071.840557312498</v>
      </c>
      <c r="E254" s="34">
        <v>20418.194129312524</v>
      </c>
      <c r="F254" s="34">
        <v>73303.208523687499</v>
      </c>
      <c r="G254" s="34">
        <v>34684.389024767785</v>
      </c>
      <c r="H254" s="34">
        <v>8146.7543566094027</v>
      </c>
      <c r="I254" s="34">
        <v>33226.890621664505</v>
      </c>
      <c r="J254" s="34">
        <v>151.11145401000971</v>
      </c>
      <c r="K254" s="34">
        <v>23230.911783468768</v>
      </c>
      <c r="L254" s="34">
        <v>1933.800824472768</v>
      </c>
      <c r="M254" s="34">
        <v>36450.177223305662</v>
      </c>
      <c r="N254" s="34">
        <v>16716.601610031248</v>
      </c>
      <c r="O254" s="34">
        <v>53644.393376868393</v>
      </c>
      <c r="P254" s="34">
        <v>3106.5376899503799</v>
      </c>
      <c r="Q254" s="34">
        <v>34.329728126525879</v>
      </c>
      <c r="R254" s="34">
        <v>7211.6969400976614</v>
      </c>
      <c r="S254" s="34">
        <v>51703.289773644698</v>
      </c>
      <c r="T254" s="34">
        <v>18410.316832781271</v>
      </c>
      <c r="U254" s="34">
        <v>9472.0817572031301</v>
      </c>
      <c r="V254" s="34">
        <v>75473.095978031255</v>
      </c>
      <c r="W254" s="34">
        <v>3801.7070606093803</v>
      </c>
      <c r="X254" s="34">
        <v>9104.3292140919948</v>
      </c>
      <c r="Y254" s="34">
        <v>23543.493024113621</v>
      </c>
      <c r="Z254" s="34">
        <v>99.891859130859274</v>
      </c>
      <c r="AA254" s="34">
        <v>25048.719155335966</v>
      </c>
      <c r="AB254" s="34">
        <v>18570.30428118752</v>
      </c>
      <c r="AC254" s="34">
        <v>32623.855573209647</v>
      </c>
      <c r="AD254" s="34">
        <v>44012.341668291163</v>
      </c>
      <c r="AE254" s="34">
        <v>10815.697813870078</v>
      </c>
      <c r="AF254" s="34">
        <v>15.753880389429765</v>
      </c>
      <c r="AG254" s="34">
        <v>23731.44088209375</v>
      </c>
      <c r="AH254" s="34">
        <v>45368.897990175617</v>
      </c>
      <c r="AI254" s="34">
        <v>6314.6946200341827</v>
      </c>
      <c r="AJ254" s="34">
        <v>41.58352936759411</v>
      </c>
      <c r="AK254" s="34">
        <v>4845.0859987173426</v>
      </c>
      <c r="AL254" s="34">
        <v>22433.739831078146</v>
      </c>
      <c r="AM254" s="34">
        <v>14346.677960859401</v>
      </c>
      <c r="AN254" s="34">
        <v>11244.687041562509</v>
      </c>
      <c r="AO254" s="34">
        <v>46496.660171453128</v>
      </c>
      <c r="AP254" s="34">
        <v>659.91441038086009</v>
      </c>
      <c r="AQ254" s="34">
        <v>51018.90280354688</v>
      </c>
      <c r="AR254" s="34">
        <v>55808.098785677983</v>
      </c>
      <c r="AS254" s="34">
        <v>55998.569311828149</v>
      </c>
      <c r="AT254" s="34">
        <v>20777.724485996925</v>
      </c>
      <c r="AU254" s="34">
        <v>59216.234481399304</v>
      </c>
      <c r="AV254" s="34">
        <v>23576.939796467006</v>
      </c>
      <c r="AW254" s="34">
        <v>5174.8174695919479</v>
      </c>
      <c r="AX254" s="34">
        <v>47478.189082031284</v>
      </c>
      <c r="AY254" s="34">
        <v>46831.975241997759</v>
      </c>
    </row>
    <row r="255" spans="1:51" x14ac:dyDescent="0.25">
      <c r="A255" s="32">
        <v>44450</v>
      </c>
      <c r="B255" s="33">
        <v>14</v>
      </c>
      <c r="C255" s="34">
        <v>36268.237651108437</v>
      </c>
      <c r="D255" s="34">
        <v>40428.196626281249</v>
      </c>
      <c r="E255" s="34">
        <v>21302.566751468767</v>
      </c>
      <c r="F255" s="34">
        <v>76419.954084343743</v>
      </c>
      <c r="G255" s="34">
        <v>33534.051609331043</v>
      </c>
      <c r="H255" s="34">
        <v>7879.359549953153</v>
      </c>
      <c r="I255" s="34">
        <v>32983.101850902778</v>
      </c>
      <c r="J255" s="34">
        <v>146.5501213073731</v>
      </c>
      <c r="K255" s="34">
        <v>23366.75674020316</v>
      </c>
      <c r="L255" s="34">
        <v>1468.5028017535842</v>
      </c>
      <c r="M255" s="34">
        <v>36358.208770014156</v>
      </c>
      <c r="N255" s="34">
        <v>17352.08846109375</v>
      </c>
      <c r="O255" s="34">
        <v>54312.165473946516</v>
      </c>
      <c r="P255" s="34">
        <v>2302.9429109739713</v>
      </c>
      <c r="Q255" s="34">
        <v>33.863054275512695</v>
      </c>
      <c r="R255" s="34">
        <v>7603.3526278906356</v>
      </c>
      <c r="S255" s="34">
        <v>52797.01036020719</v>
      </c>
      <c r="T255" s="34">
        <v>19625.790322531258</v>
      </c>
      <c r="U255" s="34">
        <v>10375.54353287501</v>
      </c>
      <c r="V255" s="34">
        <v>79257.194376562504</v>
      </c>
      <c r="W255" s="34">
        <v>3733.3859716796896</v>
      </c>
      <c r="X255" s="34">
        <v>9631.139115295151</v>
      </c>
      <c r="Y255" s="34">
        <v>22746.712080290159</v>
      </c>
      <c r="Z255" s="34">
        <v>150.53901779174805</v>
      </c>
      <c r="AA255" s="34">
        <v>26074.188661015622</v>
      </c>
      <c r="AB255" s="34">
        <v>18883.903607984379</v>
      </c>
      <c r="AC255" s="34">
        <v>34289.954609408822</v>
      </c>
      <c r="AD255" s="34">
        <v>46457.227539603664</v>
      </c>
      <c r="AE255" s="34">
        <v>9842.7337539999971</v>
      </c>
      <c r="AF255" s="34">
        <v>15.753880389429765</v>
      </c>
      <c r="AG255" s="34">
        <v>24448.638588375001</v>
      </c>
      <c r="AH255" s="34">
        <v>47683.160098925626</v>
      </c>
      <c r="AI255" s="34">
        <v>6701.3311632366031</v>
      </c>
      <c r="AJ255" s="34">
        <v>46.931537235759151</v>
      </c>
      <c r="AK255" s="34">
        <v>4778.1251234999818</v>
      </c>
      <c r="AL255" s="34">
        <v>23245.118601828141</v>
      </c>
      <c r="AM255" s="34">
        <v>15405.110994859395</v>
      </c>
      <c r="AN255" s="34">
        <v>11295.736403328141</v>
      </c>
      <c r="AO255" s="34">
        <v>48010.889258484378</v>
      </c>
      <c r="AP255" s="34">
        <v>437.2183573530271</v>
      </c>
      <c r="AQ255" s="34">
        <v>50915.587588648457</v>
      </c>
      <c r="AR255" s="34">
        <v>56804.442576373302</v>
      </c>
      <c r="AS255" s="34">
        <v>57145.969620109398</v>
      </c>
      <c r="AT255" s="34">
        <v>21373.01137205938</v>
      </c>
      <c r="AU255" s="34">
        <v>60691.881882243055</v>
      </c>
      <c r="AV255" s="34">
        <v>24361.095720873265</v>
      </c>
      <c r="AW255" s="34">
        <v>5799.9446753073253</v>
      </c>
      <c r="AX255" s="34">
        <v>49546.315577582056</v>
      </c>
      <c r="AY255" s="34">
        <v>47340.419157419616</v>
      </c>
    </row>
    <row r="256" spans="1:51" x14ac:dyDescent="0.25">
      <c r="A256" s="32">
        <v>44450</v>
      </c>
      <c r="B256" s="33">
        <v>15</v>
      </c>
      <c r="C256" s="34">
        <v>35583.399555514698</v>
      </c>
      <c r="D256" s="34">
        <v>40522.645738812498</v>
      </c>
      <c r="E256" s="34">
        <v>21249.1811260469</v>
      </c>
      <c r="F256" s="34">
        <v>76043.462486156248</v>
      </c>
      <c r="G256" s="34">
        <v>33246.756732551396</v>
      </c>
      <c r="H256" s="34">
        <v>7328.6074929531333</v>
      </c>
      <c r="I256" s="34">
        <v>32401.713918195746</v>
      </c>
      <c r="J256" s="34">
        <v>143.63102722167969</v>
      </c>
      <c r="K256" s="34">
        <v>23099.576336078138</v>
      </c>
      <c r="L256" s="34">
        <v>1689.3281544360434</v>
      </c>
      <c r="M256" s="34">
        <v>34696.791781927808</v>
      </c>
      <c r="N256" s="34">
        <v>17281.34647996875</v>
      </c>
      <c r="O256" s="34">
        <v>53262.295244305897</v>
      </c>
      <c r="P256" s="34">
        <v>2239.2779878373931</v>
      </c>
      <c r="Q256" s="34">
        <v>33.180421829223633</v>
      </c>
      <c r="R256" s="34">
        <v>7621.526745312508</v>
      </c>
      <c r="S256" s="34">
        <v>53088.672858722806</v>
      </c>
      <c r="T256" s="34">
        <v>19555.239671796891</v>
      </c>
      <c r="U256" s="34">
        <v>10583.99917662501</v>
      </c>
      <c r="V256" s="34">
        <v>80273.508760906247</v>
      </c>
      <c r="W256" s="34">
        <v>3398.0925137890699</v>
      </c>
      <c r="X256" s="34">
        <v>7991.6811221389107</v>
      </c>
      <c r="Y256" s="34">
        <v>21859.505509875278</v>
      </c>
      <c r="Z256" s="34">
        <v>160.71356506347661</v>
      </c>
      <c r="AA256" s="34">
        <v>26292.789176203129</v>
      </c>
      <c r="AB256" s="34">
        <v>18251.388463406249</v>
      </c>
      <c r="AC256" s="34">
        <v>34458.543402940697</v>
      </c>
      <c r="AD256" s="34">
        <v>47157.465095666157</v>
      </c>
      <c r="AE256" s="34">
        <v>9615.1751259755165</v>
      </c>
      <c r="AF256" s="34">
        <v>15.753880389429765</v>
      </c>
      <c r="AG256" s="34">
        <v>24441.257882125003</v>
      </c>
      <c r="AH256" s="34">
        <v>47900.273960894381</v>
      </c>
      <c r="AI256" s="34">
        <v>6796.4600260529187</v>
      </c>
      <c r="AJ256" s="34">
        <v>68.579210337321115</v>
      </c>
      <c r="AK256" s="34">
        <v>4757.1150753040074</v>
      </c>
      <c r="AL256" s="34">
        <v>24151.835042234397</v>
      </c>
      <c r="AM256" s="34">
        <v>15632.863766750042</v>
      </c>
      <c r="AN256" s="34">
        <v>11161.112967890631</v>
      </c>
      <c r="AO256" s="34">
        <v>48494.987983074214</v>
      </c>
      <c r="AP256" s="34">
        <v>56.299095999999999</v>
      </c>
      <c r="AQ256" s="34">
        <v>49747.996190554681</v>
      </c>
      <c r="AR256" s="34">
        <v>56946.405567459209</v>
      </c>
      <c r="AS256" s="34">
        <v>57732.061333281265</v>
      </c>
      <c r="AT256" s="34">
        <v>20304.659562387555</v>
      </c>
      <c r="AU256" s="34">
        <v>60465.914250118054</v>
      </c>
      <c r="AV256" s="34">
        <v>24823.363089529514</v>
      </c>
      <c r="AW256" s="34">
        <v>6387.9039201384057</v>
      </c>
      <c r="AX256" s="34">
        <v>50643.703839375048</v>
      </c>
      <c r="AY256" s="34">
        <v>45860.985773935252</v>
      </c>
    </row>
    <row r="257" spans="1:51" x14ac:dyDescent="0.25">
      <c r="A257" s="32">
        <v>44450</v>
      </c>
      <c r="B257" s="33">
        <v>16</v>
      </c>
      <c r="C257" s="34">
        <v>33282.58584195219</v>
      </c>
      <c r="D257" s="34">
        <v>39828.920789156255</v>
      </c>
      <c r="E257" s="34">
        <v>20052.834644859395</v>
      </c>
      <c r="F257" s="34">
        <v>72289.789571375004</v>
      </c>
      <c r="G257" s="34">
        <v>32546.1256545205</v>
      </c>
      <c r="H257" s="34">
        <v>7145.0529682890774</v>
      </c>
      <c r="I257" s="34">
        <v>30942.946314180132</v>
      </c>
      <c r="J257" s="34">
        <v>146.48219680786141</v>
      </c>
      <c r="K257" s="34">
        <v>22716.612200703141</v>
      </c>
      <c r="L257" s="34">
        <v>1819.4478667209987</v>
      </c>
      <c r="M257" s="34">
        <v>34658.235286744501</v>
      </c>
      <c r="N257" s="34">
        <v>16515.312755781248</v>
      </c>
      <c r="O257" s="34">
        <v>50737.192880040267</v>
      </c>
      <c r="P257" s="34">
        <v>4766.3890773477797</v>
      </c>
      <c r="Q257" s="34">
        <v>33.889245986938477</v>
      </c>
      <c r="R257" s="34">
        <v>7572.4016364648442</v>
      </c>
      <c r="S257" s="34">
        <v>52104.578452863439</v>
      </c>
      <c r="T257" s="34">
        <v>18350.709747015651</v>
      </c>
      <c r="U257" s="34">
        <v>9892.7667999531295</v>
      </c>
      <c r="V257" s="34">
        <v>77953.040288531251</v>
      </c>
      <c r="W257" s="34">
        <v>3326.4767368359403</v>
      </c>
      <c r="X257" s="34">
        <v>8892.8659271857941</v>
      </c>
      <c r="Y257" s="34">
        <v>21826.827285995165</v>
      </c>
      <c r="Z257" s="34">
        <v>220.11652008056646</v>
      </c>
      <c r="AA257" s="34">
        <v>25600.973545984391</v>
      </c>
      <c r="AB257" s="34">
        <v>17561.792841937498</v>
      </c>
      <c r="AC257" s="34">
        <v>32736.68755241259</v>
      </c>
      <c r="AD257" s="34">
        <v>46195.111201791151</v>
      </c>
      <c r="AE257" s="34">
        <v>9915.7692400000014</v>
      </c>
      <c r="AF257" s="34">
        <v>15.753880389429765</v>
      </c>
      <c r="AG257" s="34">
        <v>24624.523284875002</v>
      </c>
      <c r="AH257" s="34">
        <v>46288.204331550616</v>
      </c>
      <c r="AI257" s="34">
        <v>6743.9317474639638</v>
      </c>
      <c r="AJ257" s="34">
        <v>67.493105189860273</v>
      </c>
      <c r="AK257" s="34">
        <v>4395.3573705018571</v>
      </c>
      <c r="AL257" s="34">
        <v>24407.478168265639</v>
      </c>
      <c r="AM257" s="34">
        <v>14858.127542000042</v>
      </c>
      <c r="AN257" s="34">
        <v>11348.60621667188</v>
      </c>
      <c r="AO257" s="34">
        <v>47963.68598367188</v>
      </c>
      <c r="AP257" s="34">
        <v>627.22505720703202</v>
      </c>
      <c r="AQ257" s="34">
        <v>48705.521638140635</v>
      </c>
      <c r="AR257" s="34">
        <v>55584.696748998293</v>
      </c>
      <c r="AS257" s="34">
        <v>57319.891087000011</v>
      </c>
      <c r="AT257" s="34">
        <v>19720.70893552815</v>
      </c>
      <c r="AU257" s="34">
        <v>58517.765786743053</v>
      </c>
      <c r="AV257" s="34">
        <v>25545.639090467019</v>
      </c>
      <c r="AW257" s="34">
        <v>6565.3187460878617</v>
      </c>
      <c r="AX257" s="34">
        <v>50732.42219121095</v>
      </c>
      <c r="AY257" s="34">
        <v>44340.081250278985</v>
      </c>
    </row>
    <row r="258" spans="1:51" x14ac:dyDescent="0.25">
      <c r="A258" s="32">
        <v>44450</v>
      </c>
      <c r="B258" s="33">
        <v>17</v>
      </c>
      <c r="C258" s="34">
        <v>31848.714699374046</v>
      </c>
      <c r="D258" s="34">
        <v>39418.396480875002</v>
      </c>
      <c r="E258" s="34">
        <v>20051.675731296895</v>
      </c>
      <c r="F258" s="34">
        <v>70018.255762062501</v>
      </c>
      <c r="G258" s="34">
        <v>30574.874158271177</v>
      </c>
      <c r="H258" s="34">
        <v>7519.7850791093915</v>
      </c>
      <c r="I258" s="34">
        <v>29958.964061777784</v>
      </c>
      <c r="J258" s="34">
        <v>159.20416259765642</v>
      </c>
      <c r="K258" s="34">
        <v>22504.600562921878</v>
      </c>
      <c r="L258" s="34">
        <v>1849.0289629054314</v>
      </c>
      <c r="M258" s="34">
        <v>33115.394138770876</v>
      </c>
      <c r="N258" s="34">
        <v>16052.560386375</v>
      </c>
      <c r="O258" s="34">
        <v>49132.273678196529</v>
      </c>
      <c r="P258" s="34">
        <v>5943.9337202143524</v>
      </c>
      <c r="Q258" s="34">
        <v>34.041900634765625</v>
      </c>
      <c r="R258" s="34">
        <v>7414.8756747265679</v>
      </c>
      <c r="S258" s="34">
        <v>51420.542064019683</v>
      </c>
      <c r="T258" s="34">
        <v>17156.603282984404</v>
      </c>
      <c r="U258" s="34">
        <v>9040.7875522968898</v>
      </c>
      <c r="V258" s="34">
        <v>76076.195870124997</v>
      </c>
      <c r="W258" s="34">
        <v>3030.9259655390601</v>
      </c>
      <c r="X258" s="34">
        <v>8765.5671192482623</v>
      </c>
      <c r="Y258" s="34">
        <v>20624.109903054621</v>
      </c>
      <c r="Z258" s="34">
        <v>231.4970965576172</v>
      </c>
      <c r="AA258" s="34">
        <v>25381.122495937514</v>
      </c>
      <c r="AB258" s="34">
        <v>17170.814851718751</v>
      </c>
      <c r="AC258" s="34">
        <v>30791.44938679687</v>
      </c>
      <c r="AD258" s="34">
        <v>44617.56963413491</v>
      </c>
      <c r="AE258" s="34">
        <v>8755.9803629999878</v>
      </c>
      <c r="AF258" s="34">
        <v>15.753880389429765</v>
      </c>
      <c r="AG258" s="34">
        <v>24511.049648656252</v>
      </c>
      <c r="AH258" s="34">
        <v>47628.935043581878</v>
      </c>
      <c r="AI258" s="34">
        <v>6725.6795508019968</v>
      </c>
      <c r="AJ258" s="34">
        <v>76.818024728923149</v>
      </c>
      <c r="AK258" s="34">
        <v>3717.1496528066873</v>
      </c>
      <c r="AL258" s="34">
        <v>24732.60243893752</v>
      </c>
      <c r="AM258" s="34">
        <v>14598.89115159378</v>
      </c>
      <c r="AN258" s="34">
        <v>11513.1992335625</v>
      </c>
      <c r="AO258" s="34">
        <v>47248.093686761713</v>
      </c>
      <c r="AP258" s="34">
        <v>643.21065146240176</v>
      </c>
      <c r="AQ258" s="34">
        <v>46898.260157359364</v>
      </c>
      <c r="AR258" s="34">
        <v>54442.192121326414</v>
      </c>
      <c r="AS258" s="34">
        <v>56904.567277703143</v>
      </c>
      <c r="AT258" s="34">
        <v>17869.742120356299</v>
      </c>
      <c r="AU258" s="34">
        <v>56794.446045930556</v>
      </c>
      <c r="AV258" s="34">
        <v>25300.162121060766</v>
      </c>
      <c r="AW258" s="34">
        <v>5519.8499111842675</v>
      </c>
      <c r="AX258" s="34">
        <v>50370.846430289086</v>
      </c>
      <c r="AY258" s="34">
        <v>42710.852692763379</v>
      </c>
    </row>
    <row r="259" spans="1:51" x14ac:dyDescent="0.25">
      <c r="A259" s="32">
        <v>44450</v>
      </c>
      <c r="B259" s="33">
        <v>18</v>
      </c>
      <c r="C259" s="34">
        <v>31134.743460780322</v>
      </c>
      <c r="D259" s="34">
        <v>38125.841082093757</v>
      </c>
      <c r="E259" s="34">
        <v>19978.196434515648</v>
      </c>
      <c r="F259" s="34">
        <v>69289.829947187507</v>
      </c>
      <c r="G259" s="34">
        <v>30214.158309187358</v>
      </c>
      <c r="H259" s="34">
        <v>6843.3316276406422</v>
      </c>
      <c r="I259" s="34">
        <v>29148.826918555129</v>
      </c>
      <c r="J259" s="34">
        <v>156.52415466308591</v>
      </c>
      <c r="K259" s="34">
        <v>21592.458082640638</v>
      </c>
      <c r="L259" s="34">
        <v>1843.7218121296864</v>
      </c>
      <c r="M259" s="34">
        <v>32021.291641080395</v>
      </c>
      <c r="N259" s="34">
        <v>15572.860714093749</v>
      </c>
      <c r="O259" s="34">
        <v>47909.434376352772</v>
      </c>
      <c r="P259" s="34">
        <v>6547.6967524594556</v>
      </c>
      <c r="Q259" s="34">
        <v>34.664998054504395</v>
      </c>
      <c r="R259" s="34">
        <v>7480.7447115429841</v>
      </c>
      <c r="S259" s="34">
        <v>52443.220330816555</v>
      </c>
      <c r="T259" s="34">
        <v>16488.521557781281</v>
      </c>
      <c r="U259" s="34">
        <v>8398.0087957187498</v>
      </c>
      <c r="V259" s="34">
        <v>75858.073922875003</v>
      </c>
      <c r="W259" s="34">
        <v>2897.5313775390778</v>
      </c>
      <c r="X259" s="34">
        <v>9510.0657284513472</v>
      </c>
      <c r="Y259" s="34">
        <v>19547.106499099842</v>
      </c>
      <c r="Z259" s="34">
        <v>251.80197753906248</v>
      </c>
      <c r="AA259" s="34">
        <v>25566.945595171906</v>
      </c>
      <c r="AB259" s="34">
        <v>16661.247854875</v>
      </c>
      <c r="AC259" s="34">
        <v>29740.120053818511</v>
      </c>
      <c r="AD259" s="34">
        <v>45029.962714634908</v>
      </c>
      <c r="AE259" s="34">
        <v>8528.7475029999969</v>
      </c>
      <c r="AF259" s="34">
        <v>15.753880389429765</v>
      </c>
      <c r="AG259" s="34">
        <v>24490.9859411875</v>
      </c>
      <c r="AH259" s="34">
        <v>49017.851455331875</v>
      </c>
      <c r="AI259" s="34">
        <v>6849.5730035451952</v>
      </c>
      <c r="AJ259" s="34">
        <v>68.387558567790109</v>
      </c>
      <c r="AK259" s="34">
        <v>3214.051434185204</v>
      </c>
      <c r="AL259" s="34">
        <v>24797.80119932814</v>
      </c>
      <c r="AM259" s="34">
        <v>14173.332255031268</v>
      </c>
      <c r="AN259" s="34">
        <v>11536.99973228126</v>
      </c>
      <c r="AO259" s="34">
        <v>47212.714190554689</v>
      </c>
      <c r="AP259" s="34">
        <v>653.69374806298822</v>
      </c>
      <c r="AQ259" s="34">
        <v>46309.958218640619</v>
      </c>
      <c r="AR259" s="34">
        <v>54174.300312904532</v>
      </c>
      <c r="AS259" s="34">
        <v>56363.292364328139</v>
      </c>
      <c r="AT259" s="34">
        <v>17006.728128325052</v>
      </c>
      <c r="AU259" s="34">
        <v>56002.830198649302</v>
      </c>
      <c r="AV259" s="34">
        <v>26823.531780467023</v>
      </c>
      <c r="AW259" s="34">
        <v>4599.828409057729</v>
      </c>
      <c r="AX259" s="34">
        <v>51316.174005421912</v>
      </c>
      <c r="AY259" s="34">
        <v>41813.731166435253</v>
      </c>
    </row>
    <row r="260" spans="1:51" x14ac:dyDescent="0.25">
      <c r="A260" s="32">
        <v>44450</v>
      </c>
      <c r="B260" s="33">
        <v>19</v>
      </c>
      <c r="C260" s="34">
        <v>31554.743584795931</v>
      </c>
      <c r="D260" s="34">
        <v>38107.284856812505</v>
      </c>
      <c r="E260" s="34">
        <v>19478.211435921898</v>
      </c>
      <c r="F260" s="34">
        <v>69695.047823437504</v>
      </c>
      <c r="G260" s="34">
        <v>30898.115620149034</v>
      </c>
      <c r="H260" s="34">
        <v>5998.4868231953296</v>
      </c>
      <c r="I260" s="34">
        <v>28764.673896199656</v>
      </c>
      <c r="J260" s="34">
        <v>165.35669326782229</v>
      </c>
      <c r="K260" s="34">
        <v>21676.163332812521</v>
      </c>
      <c r="L260" s="34">
        <v>1488.5495397092673</v>
      </c>
      <c r="M260" s="34">
        <v>31643.533920727023</v>
      </c>
      <c r="N260" s="34">
        <v>15094.997543328142</v>
      </c>
      <c r="O260" s="34">
        <v>46794.048716048077</v>
      </c>
      <c r="P260" s="34">
        <v>6758.3124304259018</v>
      </c>
      <c r="Q260" s="34">
        <v>35.560460090637207</v>
      </c>
      <c r="R260" s="34">
        <v>7621.5796147070287</v>
      </c>
      <c r="S260" s="34">
        <v>53019.785306050937</v>
      </c>
      <c r="T260" s="34">
        <v>16691.150484281272</v>
      </c>
      <c r="U260" s="34">
        <v>8368.9906375937608</v>
      </c>
      <c r="V260" s="34">
        <v>77002.834839718751</v>
      </c>
      <c r="W260" s="34">
        <v>2801.8546956015653</v>
      </c>
      <c r="X260" s="34">
        <v>10222.322752830303</v>
      </c>
      <c r="Y260" s="34">
        <v>18975.394440582655</v>
      </c>
      <c r="Z260" s="34">
        <v>202.07389678955079</v>
      </c>
      <c r="AA260" s="34">
        <v>26063.467491921903</v>
      </c>
      <c r="AB260" s="34">
        <v>16357.491518632829</v>
      </c>
      <c r="AC260" s="34">
        <v>30122.202804581539</v>
      </c>
      <c r="AD260" s="34">
        <v>46015.990841822408</v>
      </c>
      <c r="AE260" s="34">
        <v>9155.6971110000013</v>
      </c>
      <c r="AF260" s="34">
        <v>15.753880389429765</v>
      </c>
      <c r="AG260" s="34">
        <v>25290.152964687499</v>
      </c>
      <c r="AH260" s="34">
        <v>50754.762236925628</v>
      </c>
      <c r="AI260" s="34">
        <v>7173.8473521716351</v>
      </c>
      <c r="AJ260" s="34">
        <v>77.870149890055245</v>
      </c>
      <c r="AK260" s="34">
        <v>3020.2982986642623</v>
      </c>
      <c r="AL260" s="34">
        <v>25886.371136593778</v>
      </c>
      <c r="AM260" s="34">
        <v>15133.54533081254</v>
      </c>
      <c r="AN260" s="34">
        <v>12166.586838781252</v>
      </c>
      <c r="AO260" s="34">
        <v>48340.34410065625</v>
      </c>
      <c r="AP260" s="34">
        <v>669.07651198614508</v>
      </c>
      <c r="AQ260" s="34">
        <v>45672.52932305471</v>
      </c>
      <c r="AR260" s="34">
        <v>53534.281879185786</v>
      </c>
      <c r="AS260" s="34">
        <v>57399.80331037502</v>
      </c>
      <c r="AT260" s="34">
        <v>16951.813347950072</v>
      </c>
      <c r="AU260" s="34">
        <v>56633.816816524297</v>
      </c>
      <c r="AV260" s="34">
        <v>28410.026156373275</v>
      </c>
      <c r="AW260" s="34">
        <v>4194.2856148105539</v>
      </c>
      <c r="AX260" s="34">
        <v>53298.526389621125</v>
      </c>
      <c r="AY260" s="34">
        <v>41900.980296935246</v>
      </c>
    </row>
    <row r="261" spans="1:51" x14ac:dyDescent="0.25">
      <c r="A261" s="32">
        <v>44450</v>
      </c>
      <c r="B261" s="33">
        <v>20</v>
      </c>
      <c r="C261" s="34">
        <v>34233.912813749041</v>
      </c>
      <c r="D261" s="34">
        <v>41214.387325468757</v>
      </c>
      <c r="E261" s="34">
        <v>21120.063973640637</v>
      </c>
      <c r="F261" s="34">
        <v>69999.149116656248</v>
      </c>
      <c r="G261" s="34">
        <v>32644.053153406545</v>
      </c>
      <c r="H261" s="34">
        <v>6055.1982163750099</v>
      </c>
      <c r="I261" s="34">
        <v>29199.605123680121</v>
      </c>
      <c r="J261" s="34">
        <v>201.13380813598633</v>
      </c>
      <c r="K261" s="34">
        <v>23516.327953968768</v>
      </c>
      <c r="L261" s="34">
        <v>2503.8461648776138</v>
      </c>
      <c r="M261" s="34">
        <v>34038.067193302464</v>
      </c>
      <c r="N261" s="34">
        <v>16484.229129968749</v>
      </c>
      <c r="O261" s="34">
        <v>48820.446224399653</v>
      </c>
      <c r="P261" s="34">
        <v>9994.0940683090357</v>
      </c>
      <c r="Q261" s="34">
        <v>35.771068572998047</v>
      </c>
      <c r="R261" s="34">
        <v>8471.0346019140652</v>
      </c>
      <c r="S261" s="34">
        <v>57584.940787238425</v>
      </c>
      <c r="T261" s="34">
        <v>17744.357504843771</v>
      </c>
      <c r="U261" s="34">
        <v>9313.3910594375102</v>
      </c>
      <c r="V261" s="34">
        <v>84492.248738718758</v>
      </c>
      <c r="W261" s="34">
        <v>3039.7479875976569</v>
      </c>
      <c r="X261" s="34">
        <v>11985.350381963119</v>
      </c>
      <c r="Y261" s="34">
        <v>20238.829136718927</v>
      </c>
      <c r="Z261" s="34">
        <v>210.39023284912122</v>
      </c>
      <c r="AA261" s="34">
        <v>29188.51053785938</v>
      </c>
      <c r="AB261" s="34">
        <v>17025.438719546903</v>
      </c>
      <c r="AC261" s="34">
        <v>32632.757358719646</v>
      </c>
      <c r="AD261" s="34">
        <v>50558.357976228661</v>
      </c>
      <c r="AE261" s="34">
        <v>10193.674716000001</v>
      </c>
      <c r="AF261" s="34">
        <v>15.753880389429765</v>
      </c>
      <c r="AG261" s="34">
        <v>28159.258997124998</v>
      </c>
      <c r="AH261" s="34">
        <v>57339.489358831874</v>
      </c>
      <c r="AI261" s="34">
        <v>8248.030971666909</v>
      </c>
      <c r="AJ261" s="34">
        <v>67.369341582437187</v>
      </c>
      <c r="AK261" s="34">
        <v>32.651938934254865</v>
      </c>
      <c r="AL261" s="34">
        <v>28898.064447031258</v>
      </c>
      <c r="AM261" s="34">
        <v>17869.137281359424</v>
      </c>
      <c r="AN261" s="34">
        <v>12304.67536125</v>
      </c>
      <c r="AO261" s="34">
        <v>52263.166052941408</v>
      </c>
      <c r="AP261" s="34">
        <v>743.68338498807339</v>
      </c>
      <c r="AQ261" s="34">
        <v>46975.442303445321</v>
      </c>
      <c r="AR261" s="34">
        <v>57512.061504224846</v>
      </c>
      <c r="AS261" s="34">
        <v>63520.27945604689</v>
      </c>
      <c r="AT261" s="34">
        <v>18141.524695918819</v>
      </c>
      <c r="AU261" s="34">
        <v>61868.661430430555</v>
      </c>
      <c r="AV261" s="34">
        <v>31645.194130092026</v>
      </c>
      <c r="AW261" s="34">
        <v>4905.5428775254004</v>
      </c>
      <c r="AX261" s="34">
        <v>58149.617455992215</v>
      </c>
      <c r="AY261" s="34">
        <v>43625.14203293524</v>
      </c>
    </row>
    <row r="262" spans="1:51" x14ac:dyDescent="0.25">
      <c r="A262" s="32">
        <v>44450</v>
      </c>
      <c r="B262" s="33">
        <v>21</v>
      </c>
      <c r="C262" s="34">
        <v>35547.094996827182</v>
      </c>
      <c r="D262" s="34">
        <v>44264.633699250007</v>
      </c>
      <c r="E262" s="34">
        <v>23077.884574296899</v>
      </c>
      <c r="F262" s="34">
        <v>74433.641829375003</v>
      </c>
      <c r="G262" s="34">
        <v>37932.139749625021</v>
      </c>
      <c r="H262" s="34">
        <v>5414.6758803906296</v>
      </c>
      <c r="I262" s="34">
        <v>29588.587146523882</v>
      </c>
      <c r="J262" s="34">
        <v>217.60523223876962</v>
      </c>
      <c r="K262" s="34">
        <v>25024.996847796898</v>
      </c>
      <c r="L262" s="34">
        <v>2732.7703463180478</v>
      </c>
      <c r="M262" s="34">
        <v>35026.225620515201</v>
      </c>
      <c r="N262" s="34">
        <v>17912.364926468748</v>
      </c>
      <c r="O262" s="34">
        <v>51153.103167821522</v>
      </c>
      <c r="P262" s="34">
        <v>12093.153162957042</v>
      </c>
      <c r="Q262" s="34">
        <v>37.13961124420166</v>
      </c>
      <c r="R262" s="34">
        <v>9392.32479472657</v>
      </c>
      <c r="S262" s="34">
        <v>63035.848646457176</v>
      </c>
      <c r="T262" s="34">
        <v>19068.075320812528</v>
      </c>
      <c r="U262" s="34">
        <v>10375.535667718761</v>
      </c>
      <c r="V262" s="34">
        <v>91690.857467406255</v>
      </c>
      <c r="W262" s="34">
        <v>3204.873548871094</v>
      </c>
      <c r="X262" s="34">
        <v>13092.641668638887</v>
      </c>
      <c r="Y262" s="34">
        <v>21526.55996909372</v>
      </c>
      <c r="Z262" s="34">
        <v>248.1221276855469</v>
      </c>
      <c r="AA262" s="34">
        <v>32073.811036718766</v>
      </c>
      <c r="AB262" s="34">
        <v>17390.620917140641</v>
      </c>
      <c r="AC262" s="34">
        <v>33903.04101121964</v>
      </c>
      <c r="AD262" s="34">
        <v>53973.654899509907</v>
      </c>
      <c r="AE262" s="34">
        <v>10563.220276</v>
      </c>
      <c r="AF262" s="34">
        <v>15.753880389429765</v>
      </c>
      <c r="AG262" s="34">
        <v>30578.444923937503</v>
      </c>
      <c r="AH262" s="34">
        <v>63034.120546894374</v>
      </c>
      <c r="AI262" s="34">
        <v>9281.5883300781406</v>
      </c>
      <c r="AJ262" s="34">
        <v>67.548996532634305</v>
      </c>
      <c r="AK262" s="34">
        <v>-654.62204999999994</v>
      </c>
      <c r="AL262" s="34">
        <v>31127.169994656251</v>
      </c>
      <c r="AM262" s="34">
        <v>19475.871197937544</v>
      </c>
      <c r="AN262" s="34">
        <v>12629.409110734381</v>
      </c>
      <c r="AO262" s="34">
        <v>56265.49651779297</v>
      </c>
      <c r="AP262" s="34">
        <v>866.46119700000008</v>
      </c>
      <c r="AQ262" s="34">
        <v>47843.809801601565</v>
      </c>
      <c r="AR262" s="34">
        <v>61397.948353162348</v>
      </c>
      <c r="AS262" s="34">
        <v>68724.268326953126</v>
      </c>
      <c r="AT262" s="34">
        <v>18453.322722840687</v>
      </c>
      <c r="AU262" s="34">
        <v>65407.367394493049</v>
      </c>
      <c r="AV262" s="34">
        <v>35452.837581529529</v>
      </c>
      <c r="AW262" s="34">
        <v>5505.1422735410197</v>
      </c>
      <c r="AX262" s="34">
        <v>63797.794635421888</v>
      </c>
      <c r="AY262" s="34">
        <v>44623.359000794633</v>
      </c>
    </row>
    <row r="263" spans="1:51" x14ac:dyDescent="0.25">
      <c r="A263" s="32">
        <v>44450</v>
      </c>
      <c r="B263" s="33">
        <v>22</v>
      </c>
      <c r="C263" s="34">
        <v>33521.011019077181</v>
      </c>
      <c r="D263" s="34">
        <v>43564.641137500003</v>
      </c>
      <c r="E263" s="34">
        <v>22319.414735656261</v>
      </c>
      <c r="F263" s="34">
        <v>72098.683927250007</v>
      </c>
      <c r="G263" s="34">
        <v>38115.236540062506</v>
      </c>
      <c r="H263" s="34">
        <v>4425.2645524921991</v>
      </c>
      <c r="I263" s="34">
        <v>28920.787002477002</v>
      </c>
      <c r="J263" s="34">
        <v>216.88783264160151</v>
      </c>
      <c r="K263" s="34">
        <v>24689.709381531262</v>
      </c>
      <c r="L263" s="34">
        <v>2132.8943893984106</v>
      </c>
      <c r="M263" s="34">
        <v>35077.489057122337</v>
      </c>
      <c r="N263" s="34">
        <v>17231.457437281249</v>
      </c>
      <c r="O263" s="34">
        <v>50166.36280073558</v>
      </c>
      <c r="P263" s="34">
        <v>12069.032190734386</v>
      </c>
      <c r="Q263" s="34">
        <v>36.559309959411621</v>
      </c>
      <c r="R263" s="34">
        <v>9220.4893716015613</v>
      </c>
      <c r="S263" s="34">
        <v>62438.054367769677</v>
      </c>
      <c r="T263" s="34">
        <v>18376.811643921901</v>
      </c>
      <c r="U263" s="34">
        <v>10240.66844215625</v>
      </c>
      <c r="V263" s="34">
        <v>90222.207879531255</v>
      </c>
      <c r="W263" s="34">
        <v>3132.2031711132813</v>
      </c>
      <c r="X263" s="34">
        <v>12808.028649502165</v>
      </c>
      <c r="Y263" s="34">
        <v>21339.454728971086</v>
      </c>
      <c r="Z263" s="34">
        <v>247.08958465576168</v>
      </c>
      <c r="AA263" s="34">
        <v>31862.271074609405</v>
      </c>
      <c r="AB263" s="34">
        <v>16868.99567587503</v>
      </c>
      <c r="AC263" s="34">
        <v>32616.956948125888</v>
      </c>
      <c r="AD263" s="34">
        <v>52203.985382509913</v>
      </c>
      <c r="AE263" s="34">
        <v>11369.368682000006</v>
      </c>
      <c r="AF263" s="34">
        <v>15.753880389429765</v>
      </c>
      <c r="AG263" s="34">
        <v>30033.985079375001</v>
      </c>
      <c r="AH263" s="34">
        <v>62299.957776394382</v>
      </c>
      <c r="AI263" s="34">
        <v>9203.0605468750109</v>
      </c>
      <c r="AJ263" s="34">
        <v>75.073319551188206</v>
      </c>
      <c r="AK263" s="34">
        <v>-587.20137263487698</v>
      </c>
      <c r="AL263" s="34">
        <v>30769.236383937499</v>
      </c>
      <c r="AM263" s="34">
        <v>19378.10560356253</v>
      </c>
      <c r="AN263" s="34">
        <v>13169.193390750012</v>
      </c>
      <c r="AO263" s="34">
        <v>55382.571424816408</v>
      </c>
      <c r="AP263" s="34">
        <v>867.69979899999998</v>
      </c>
      <c r="AQ263" s="34">
        <v>46711.301741648436</v>
      </c>
      <c r="AR263" s="34">
        <v>60961.5361427014</v>
      </c>
      <c r="AS263" s="34">
        <v>68091.09845825001</v>
      </c>
      <c r="AT263" s="34">
        <v>17584.132206137572</v>
      </c>
      <c r="AU263" s="34">
        <v>64113.341879930551</v>
      </c>
      <c r="AV263" s="34">
        <v>34830.520089685779</v>
      </c>
      <c r="AW263" s="34">
        <v>5680.4325249082231</v>
      </c>
      <c r="AX263" s="34">
        <v>63281.444684078138</v>
      </c>
      <c r="AY263" s="34">
        <v>43296.503676466498</v>
      </c>
    </row>
    <row r="264" spans="1:51" x14ac:dyDescent="0.25">
      <c r="A264" s="32">
        <v>44450</v>
      </c>
      <c r="B264" s="33">
        <v>23</v>
      </c>
      <c r="C264" s="34">
        <v>30941.763447827172</v>
      </c>
      <c r="D264" s="34">
        <v>43185.860598312502</v>
      </c>
      <c r="E264" s="34">
        <v>20559.853963843758</v>
      </c>
      <c r="F264" s="34">
        <v>66923.304091312501</v>
      </c>
      <c r="G264" s="34">
        <v>36529.513854500023</v>
      </c>
      <c r="H264" s="34">
        <v>3693.9975362656314</v>
      </c>
      <c r="I264" s="34">
        <v>27293.817074699677</v>
      </c>
      <c r="J264" s="34">
        <v>216.23602676391599</v>
      </c>
      <c r="K264" s="34">
        <v>23617.855108875006</v>
      </c>
      <c r="L264" s="34">
        <v>2132.6572085371699</v>
      </c>
      <c r="M264" s="34">
        <v>34227.886945035294</v>
      </c>
      <c r="N264" s="34">
        <v>16253.046950374999</v>
      </c>
      <c r="O264" s="34">
        <v>47494.901964282442</v>
      </c>
      <c r="P264" s="34">
        <v>11498.257952498057</v>
      </c>
      <c r="Q264" s="34">
        <v>37.207112312316895</v>
      </c>
      <c r="R264" s="34">
        <v>8795.8896395507909</v>
      </c>
      <c r="S264" s="34">
        <v>58782.62920036343</v>
      </c>
      <c r="T264" s="34">
        <v>17091.341048273462</v>
      </c>
      <c r="U264" s="34">
        <v>9546.0944495625208</v>
      </c>
      <c r="V264" s="34">
        <v>85225.885658093757</v>
      </c>
      <c r="W264" s="34">
        <v>3069.2947513085942</v>
      </c>
      <c r="X264" s="34">
        <v>12410.358678881083</v>
      </c>
      <c r="Y264" s="34">
        <v>20693.253300484041</v>
      </c>
      <c r="Z264" s="34">
        <v>268.99933746337877</v>
      </c>
      <c r="AA264" s="34">
        <v>29615.523397671903</v>
      </c>
      <c r="AB264" s="34">
        <v>16215.91704603126</v>
      </c>
      <c r="AC264" s="34">
        <v>30798.858938782138</v>
      </c>
      <c r="AD264" s="34">
        <v>49771.560395072403</v>
      </c>
      <c r="AE264" s="34">
        <v>11105.135697</v>
      </c>
      <c r="AF264" s="34">
        <v>15.753880389429765</v>
      </c>
      <c r="AG264" s="34">
        <v>28227.90877359375</v>
      </c>
      <c r="AH264" s="34">
        <v>59174.334307456877</v>
      </c>
      <c r="AI264" s="34">
        <v>8742.8130371093794</v>
      </c>
      <c r="AJ264" s="34">
        <v>77.641146357829143</v>
      </c>
      <c r="AK264" s="34">
        <v>-573.82400299999983</v>
      </c>
      <c r="AL264" s="34">
        <v>29141.569225875017</v>
      </c>
      <c r="AM264" s="34">
        <v>16561.813505359401</v>
      </c>
      <c r="AN264" s="34">
        <v>12970.886193343751</v>
      </c>
      <c r="AO264" s="34">
        <v>52958.206187953125</v>
      </c>
      <c r="AP264" s="34">
        <v>845.54937700000005</v>
      </c>
      <c r="AQ264" s="34">
        <v>45416.215686648466</v>
      </c>
      <c r="AR264" s="34">
        <v>58139.707239349853</v>
      </c>
      <c r="AS264" s="34">
        <v>64837.946798937512</v>
      </c>
      <c r="AT264" s="34">
        <v>17907.345003309456</v>
      </c>
      <c r="AU264" s="34">
        <v>60789.921583243056</v>
      </c>
      <c r="AV264" s="34">
        <v>32584.686692404521</v>
      </c>
      <c r="AW264" s="34">
        <v>6575.4970092890671</v>
      </c>
      <c r="AX264" s="34">
        <v>60036.366671730466</v>
      </c>
      <c r="AY264" s="34">
        <v>40765.297507372758</v>
      </c>
    </row>
    <row r="265" spans="1:51" x14ac:dyDescent="0.25">
      <c r="A265" s="32">
        <v>44450</v>
      </c>
      <c r="B265" s="33">
        <v>24</v>
      </c>
      <c r="C265" s="34">
        <v>28385.610431577188</v>
      </c>
      <c r="D265" s="34">
        <v>36995.612822843745</v>
      </c>
      <c r="E265" s="34">
        <v>18411.790407609398</v>
      </c>
      <c r="F265" s="34">
        <v>60236.305495406254</v>
      </c>
      <c r="G265" s="34">
        <v>34097.796193906266</v>
      </c>
      <c r="H265" s="34">
        <v>3647.6991780468802</v>
      </c>
      <c r="I265" s="34">
        <v>25206.029087590294</v>
      </c>
      <c r="J265" s="34">
        <v>194.35749816894528</v>
      </c>
      <c r="K265" s="34">
        <v>21545.127989062508</v>
      </c>
      <c r="L265" s="34">
        <v>2241.884363470429</v>
      </c>
      <c r="M265" s="34">
        <v>27660.43359128528</v>
      </c>
      <c r="N265" s="34">
        <v>14892.875554093749</v>
      </c>
      <c r="O265" s="34">
        <v>43654.229391844958</v>
      </c>
      <c r="P265" s="34">
        <v>9775.2029378418047</v>
      </c>
      <c r="Q265" s="34">
        <v>36.297993659973145</v>
      </c>
      <c r="R265" s="34">
        <v>7952.0057605273423</v>
      </c>
      <c r="S265" s="34">
        <v>53745.735705879066</v>
      </c>
      <c r="T265" s="34">
        <v>15617.639411835942</v>
      </c>
      <c r="U265" s="34">
        <v>8758.5752645156299</v>
      </c>
      <c r="V265" s="34">
        <v>78681.933491843753</v>
      </c>
      <c r="W265" s="34">
        <v>2907.2245421250009</v>
      </c>
      <c r="X265" s="34">
        <v>12002.167836728739</v>
      </c>
      <c r="Y265" s="34">
        <v>19363.956394226811</v>
      </c>
      <c r="Z265" s="34">
        <v>220.97489166259766</v>
      </c>
      <c r="AA265" s="34">
        <v>26411.589426843755</v>
      </c>
      <c r="AB265" s="34">
        <v>15404.29616690627</v>
      </c>
      <c r="AC265" s="34">
        <v>28813.085676391504</v>
      </c>
      <c r="AD265" s="34">
        <v>46391.851580103656</v>
      </c>
      <c r="AE265" s="34">
        <v>10600.596804999997</v>
      </c>
      <c r="AF265" s="34">
        <v>15.753880389429765</v>
      </c>
      <c r="AG265" s="34">
        <v>25390.174116937502</v>
      </c>
      <c r="AH265" s="34">
        <v>51239.264422394372</v>
      </c>
      <c r="AI265" s="34">
        <v>8004.5584472656401</v>
      </c>
      <c r="AJ265" s="34">
        <v>80.936005918376168</v>
      </c>
      <c r="AK265" s="34">
        <v>648.42000577142335</v>
      </c>
      <c r="AL265" s="34">
        <v>26688.749987078139</v>
      </c>
      <c r="AM265" s="34">
        <v>14285.514647507849</v>
      </c>
      <c r="AN265" s="34">
        <v>12429.745887484391</v>
      </c>
      <c r="AO265" s="34">
        <v>48375.971901730474</v>
      </c>
      <c r="AP265" s="34">
        <v>837.52261300000009</v>
      </c>
      <c r="AQ265" s="34">
        <v>42676.407141429692</v>
      </c>
      <c r="AR265" s="34">
        <v>53382.738095310764</v>
      </c>
      <c r="AS265" s="34">
        <v>58746.202540296879</v>
      </c>
      <c r="AT265" s="34">
        <v>16660.297828621922</v>
      </c>
      <c r="AU265" s="34">
        <v>55301.953674649303</v>
      </c>
      <c r="AV265" s="34">
        <v>26406.743767748267</v>
      </c>
      <c r="AW265" s="34">
        <v>15309.874908435548</v>
      </c>
      <c r="AX265" s="34">
        <v>54489.709385640657</v>
      </c>
      <c r="AY265" s="34">
        <v>38029.622357794651</v>
      </c>
    </row>
    <row r="266" spans="1:51" x14ac:dyDescent="0.25">
      <c r="A266" s="32">
        <v>44451</v>
      </c>
      <c r="B266" s="33">
        <v>1</v>
      </c>
      <c r="C266" s="34">
        <v>24432.030423420954</v>
      </c>
      <c r="D266" s="34">
        <v>34235.186738718745</v>
      </c>
      <c r="E266" s="34">
        <v>16710.646430562523</v>
      </c>
      <c r="F266" s="34">
        <v>53636.507200875007</v>
      </c>
      <c r="G266" s="34">
        <v>32021.195036437523</v>
      </c>
      <c r="H266" s="34">
        <v>3568.6448207109315</v>
      </c>
      <c r="I266" s="34">
        <v>22720.581108824674</v>
      </c>
      <c r="J266" s="34">
        <v>167.34551620483401</v>
      </c>
      <c r="K266" s="34">
        <v>18959.376884703142</v>
      </c>
      <c r="L266" s="34">
        <v>1406.5887344143684</v>
      </c>
      <c r="M266" s="34">
        <v>25411.879055712514</v>
      </c>
      <c r="N266" s="34">
        <v>13395.557538890629</v>
      </c>
      <c r="O266" s="34">
        <v>38965.462206423064</v>
      </c>
      <c r="P266" s="34">
        <v>6613.3372340195419</v>
      </c>
      <c r="Q266" s="34">
        <v>36.823795318603516</v>
      </c>
      <c r="R266" s="34">
        <v>7044.3830703515678</v>
      </c>
      <c r="S266" s="34">
        <v>47354.083810207194</v>
      </c>
      <c r="T266" s="34">
        <v>14239.835622585953</v>
      </c>
      <c r="U266" s="34">
        <v>7874.4257019843799</v>
      </c>
      <c r="V266" s="34">
        <v>68240.982675906242</v>
      </c>
      <c r="W266" s="34">
        <v>2769.2469644257817</v>
      </c>
      <c r="X266" s="34">
        <v>10991.515543884994</v>
      </c>
      <c r="Y266" s="34">
        <v>17715.642613902772</v>
      </c>
      <c r="Z266" s="34">
        <v>197.8639764404297</v>
      </c>
      <c r="AA266" s="34">
        <v>22696.22402851564</v>
      </c>
      <c r="AB266" s="34">
        <v>14540.642970765641</v>
      </c>
      <c r="AC266" s="34">
        <v>26520.294684547756</v>
      </c>
      <c r="AD266" s="34">
        <v>40815.163960572405</v>
      </c>
      <c r="AE266" s="34">
        <v>9132.8446459999996</v>
      </c>
      <c r="AF266" s="34">
        <v>15.753880389429765</v>
      </c>
      <c r="AG266" s="34">
        <v>22375.335577843751</v>
      </c>
      <c r="AH266" s="34">
        <v>43588.132597363125</v>
      </c>
      <c r="AI266" s="34">
        <v>6904.6630126953196</v>
      </c>
      <c r="AJ266" s="34">
        <v>63.97062871329814</v>
      </c>
      <c r="AK266" s="34">
        <v>2696.0934703750008</v>
      </c>
      <c r="AL266" s="34">
        <v>23381.230027515641</v>
      </c>
      <c r="AM266" s="34">
        <v>12530.769916960964</v>
      </c>
      <c r="AN266" s="34">
        <v>11131.753697312512</v>
      </c>
      <c r="AO266" s="34">
        <v>43670.025622363282</v>
      </c>
      <c r="AP266" s="34">
        <v>795.60197400000004</v>
      </c>
      <c r="AQ266" s="34">
        <v>39284.544314539082</v>
      </c>
      <c r="AR266" s="34">
        <v>47951.867225592039</v>
      </c>
      <c r="AS266" s="34">
        <v>51220.103867343758</v>
      </c>
      <c r="AT266" s="34">
        <v>15522.831316778174</v>
      </c>
      <c r="AU266" s="34">
        <v>48598.438088164934</v>
      </c>
      <c r="AV266" s="34">
        <v>19053.600837810762</v>
      </c>
      <c r="AW266" s="34">
        <v>13852.354462455083</v>
      </c>
      <c r="AX266" s="34">
        <v>48348.105269589876</v>
      </c>
      <c r="AY266" s="34">
        <v>34957.837085607134</v>
      </c>
    </row>
    <row r="267" spans="1:51" x14ac:dyDescent="0.25">
      <c r="A267" s="32">
        <v>44451</v>
      </c>
      <c r="B267" s="33">
        <v>2</v>
      </c>
      <c r="C267" s="34">
        <v>22467.659068092824</v>
      </c>
      <c r="D267" s="34">
        <v>30652.815210374996</v>
      </c>
      <c r="E267" s="34">
        <v>15401.880654140652</v>
      </c>
      <c r="F267" s="34">
        <v>47576.55245953126</v>
      </c>
      <c r="G267" s="34">
        <v>27664.70656126563</v>
      </c>
      <c r="H267" s="34">
        <v>3320.9018471250088</v>
      </c>
      <c r="I267" s="34">
        <v>20480.105350129343</v>
      </c>
      <c r="J267" s="34">
        <v>136.2382678985596</v>
      </c>
      <c r="K267" s="34">
        <v>16509.89420632815</v>
      </c>
      <c r="L267" s="34">
        <v>630.75841400301942</v>
      </c>
      <c r="M267" s="34">
        <v>24653.141120764936</v>
      </c>
      <c r="N267" s="34">
        <v>12343.33347084376</v>
      </c>
      <c r="O267" s="34">
        <v>34842.164287618405</v>
      </c>
      <c r="P267" s="34">
        <v>5866.4637794140672</v>
      </c>
      <c r="Q267" s="34">
        <v>35.561443328857422</v>
      </c>
      <c r="R267" s="34">
        <v>5967.2278164453128</v>
      </c>
      <c r="S267" s="34">
        <v>40663.509735113432</v>
      </c>
      <c r="T267" s="34">
        <v>12982.437969578152</v>
      </c>
      <c r="U267" s="34">
        <v>7109.4357401250099</v>
      </c>
      <c r="V267" s="34">
        <v>59222.065410031253</v>
      </c>
      <c r="W267" s="34">
        <v>2627.260391652344</v>
      </c>
      <c r="X267" s="34">
        <v>9835.6801560998356</v>
      </c>
      <c r="Y267" s="34">
        <v>16916.46938602833</v>
      </c>
      <c r="Z267" s="34">
        <v>170.81666366577161</v>
      </c>
      <c r="AA267" s="34">
        <v>18688.519998929693</v>
      </c>
      <c r="AB267" s="34">
        <v>13596.968396562519</v>
      </c>
      <c r="AC267" s="34">
        <v>23198.345534250893</v>
      </c>
      <c r="AD267" s="34">
        <v>34760.054673150538</v>
      </c>
      <c r="AE267" s="34">
        <v>8071.6238420000045</v>
      </c>
      <c r="AF267" s="34">
        <v>15.753880389429765</v>
      </c>
      <c r="AG267" s="34">
        <v>19045.004384281252</v>
      </c>
      <c r="AH267" s="34">
        <v>38797.262855175635</v>
      </c>
      <c r="AI267" s="34">
        <v>476.09308128058956</v>
      </c>
      <c r="AJ267" s="34">
        <v>83.755951623453313</v>
      </c>
      <c r="AK267" s="34">
        <v>2352.2723176796881</v>
      </c>
      <c r="AL267" s="34">
        <v>17818.17374020315</v>
      </c>
      <c r="AM267" s="34">
        <v>10290.733402625028</v>
      </c>
      <c r="AN267" s="34">
        <v>9907.9174407187602</v>
      </c>
      <c r="AO267" s="34">
        <v>38483.849835675785</v>
      </c>
      <c r="AP267" s="34">
        <v>733.90591300000006</v>
      </c>
      <c r="AQ267" s="34">
        <v>36183.217936546891</v>
      </c>
      <c r="AR267" s="34">
        <v>42107.82476438889</v>
      </c>
      <c r="AS267" s="34">
        <v>43917.441693937508</v>
      </c>
      <c r="AT267" s="34">
        <v>14473.395292246929</v>
      </c>
      <c r="AU267" s="34">
        <v>42674.993484211809</v>
      </c>
      <c r="AV267" s="34">
        <v>18891.956096451417</v>
      </c>
      <c r="AW267" s="34">
        <v>8056.3355859580224</v>
      </c>
      <c r="AX267" s="34">
        <v>40568.547889449226</v>
      </c>
      <c r="AY267" s="34">
        <v>32112.078002060276</v>
      </c>
    </row>
    <row r="268" spans="1:51" x14ac:dyDescent="0.25">
      <c r="A268" s="32">
        <v>44451</v>
      </c>
      <c r="B268" s="33">
        <v>3</v>
      </c>
      <c r="C268" s="34">
        <v>20665.357641702216</v>
      </c>
      <c r="D268" s="34">
        <v>28111.317944906245</v>
      </c>
      <c r="E268" s="34">
        <v>13110.427907742202</v>
      </c>
      <c r="F268" s="34">
        <v>42839.346264359381</v>
      </c>
      <c r="G268" s="34">
        <v>23870.542360171927</v>
      </c>
      <c r="H268" s="34">
        <v>3154.0002739296788</v>
      </c>
      <c r="I268" s="34">
        <v>18652.430414672319</v>
      </c>
      <c r="J268" s="34">
        <v>123.32505226135251</v>
      </c>
      <c r="K268" s="34">
        <v>14685.219852226577</v>
      </c>
      <c r="L268" s="34">
        <v>610.92838786065113</v>
      </c>
      <c r="M268" s="34">
        <v>23501.874649192709</v>
      </c>
      <c r="N268" s="34">
        <v>11446.955249125</v>
      </c>
      <c r="O268" s="34">
        <v>31365.113769360596</v>
      </c>
      <c r="P268" s="34">
        <v>5459.8430567168107</v>
      </c>
      <c r="Q268" s="34">
        <v>34.618420600891113</v>
      </c>
      <c r="R268" s="34">
        <v>5136.2445210156247</v>
      </c>
      <c r="S268" s="34">
        <v>34855.209053207196</v>
      </c>
      <c r="T268" s="34">
        <v>12180.308950195331</v>
      </c>
      <c r="U268" s="34">
        <v>6663.5557511249999</v>
      </c>
      <c r="V268" s="34">
        <v>51890.018985312505</v>
      </c>
      <c r="W268" s="34">
        <v>2451.7717717734376</v>
      </c>
      <c r="X268" s="34">
        <v>9007.2581645138671</v>
      </c>
      <c r="Y268" s="34">
        <v>15321.421784760643</v>
      </c>
      <c r="Z268" s="34">
        <v>162.05378829956055</v>
      </c>
      <c r="AA268" s="34">
        <v>15547.716058898457</v>
      </c>
      <c r="AB268" s="34">
        <v>12716.998157781261</v>
      </c>
      <c r="AC268" s="34">
        <v>21094.315278625898</v>
      </c>
      <c r="AD268" s="34">
        <v>29883.222140744296</v>
      </c>
      <c r="AE268" s="34">
        <v>7127.6714199999997</v>
      </c>
      <c r="AF268" s="34">
        <v>15.753880389429765</v>
      </c>
      <c r="AG268" s="34">
        <v>16498.70267775</v>
      </c>
      <c r="AH268" s="34">
        <v>35054.057698925622</v>
      </c>
      <c r="AI268" s="34">
        <v>-78.634056357332881</v>
      </c>
      <c r="AJ268" s="34">
        <v>74.846512497477079</v>
      </c>
      <c r="AK268" s="34">
        <v>2110.2321126874999</v>
      </c>
      <c r="AL268" s="34">
        <v>14505.819507656262</v>
      </c>
      <c r="AM268" s="34">
        <v>8266.5764118437837</v>
      </c>
      <c r="AN268" s="34">
        <v>9396.6450487500006</v>
      </c>
      <c r="AO268" s="34">
        <v>33412.19098997461</v>
      </c>
      <c r="AP268" s="34">
        <v>716.83496099999991</v>
      </c>
      <c r="AQ268" s="34">
        <v>33564.131485355501</v>
      </c>
      <c r="AR268" s="34">
        <v>37137.383034881095</v>
      </c>
      <c r="AS268" s="34">
        <v>37762.097075914076</v>
      </c>
      <c r="AT268" s="34">
        <v>13447.42601663757</v>
      </c>
      <c r="AU268" s="34">
        <v>38107.978962071211</v>
      </c>
      <c r="AV268" s="34">
        <v>16830.875848951408</v>
      </c>
      <c r="AW268" s="34">
        <v>5508.4673912900553</v>
      </c>
      <c r="AX268" s="34">
        <v>34505.69866625392</v>
      </c>
      <c r="AY268" s="34">
        <v>30012.840508560264</v>
      </c>
    </row>
    <row r="269" spans="1:51" x14ac:dyDescent="0.25">
      <c r="A269" s="32">
        <v>44451</v>
      </c>
      <c r="B269" s="33">
        <v>4</v>
      </c>
      <c r="C269" s="34">
        <v>19886.608569014708</v>
      </c>
      <c r="D269" s="34">
        <v>26015.039433531249</v>
      </c>
      <c r="E269" s="34">
        <v>12024.673063585949</v>
      </c>
      <c r="F269" s="34">
        <v>40176.669410140647</v>
      </c>
      <c r="G269" s="34">
        <v>21497.535395359395</v>
      </c>
      <c r="H269" s="34">
        <v>3221.7104251719006</v>
      </c>
      <c r="I269" s="34">
        <v>17590.218867855918</v>
      </c>
      <c r="J269" s="34">
        <v>114.3541259765625</v>
      </c>
      <c r="K269" s="34">
        <v>13511.549365085952</v>
      </c>
      <c r="L269" s="34">
        <v>336.09475608027009</v>
      </c>
      <c r="M269" s="34">
        <v>23580.912752139688</v>
      </c>
      <c r="N269" s="34">
        <v>10983.814577500001</v>
      </c>
      <c r="O269" s="34">
        <v>29178.783172329342</v>
      </c>
      <c r="P269" s="34">
        <v>5026.3089208476513</v>
      </c>
      <c r="Q269" s="34">
        <v>34.066237449645996</v>
      </c>
      <c r="R269" s="34">
        <v>4604.4843843066401</v>
      </c>
      <c r="S269" s="34">
        <v>30927.336871629082</v>
      </c>
      <c r="T269" s="34">
        <v>11829.837290851572</v>
      </c>
      <c r="U269" s="34">
        <v>6568.4427643593699</v>
      </c>
      <c r="V269" s="34">
        <v>46323.450321718767</v>
      </c>
      <c r="W269" s="34">
        <v>2413.9304627617189</v>
      </c>
      <c r="X269" s="34">
        <v>8734.6103788342298</v>
      </c>
      <c r="Y269" s="34">
        <v>14633.623630980219</v>
      </c>
      <c r="Z269" s="34">
        <v>171.51293304443362</v>
      </c>
      <c r="AA269" s="34">
        <v>13740.296095250029</v>
      </c>
      <c r="AB269" s="34">
        <v>12274.217726304702</v>
      </c>
      <c r="AC269" s="34">
        <v>20411.62933354776</v>
      </c>
      <c r="AD269" s="34">
        <v>27232.06218754116</v>
      </c>
      <c r="AE269" s="34">
        <v>6680.5022369999951</v>
      </c>
      <c r="AF269" s="34">
        <v>15.753880389429765</v>
      </c>
      <c r="AG269" s="34">
        <v>14648.02372625</v>
      </c>
      <c r="AH269" s="34">
        <v>31534.825936831872</v>
      </c>
      <c r="AI269" s="34">
        <v>-51.792773693623893</v>
      </c>
      <c r="AJ269" s="34">
        <v>76.564515886150446</v>
      </c>
      <c r="AK269" s="34">
        <v>1891.3050717937631</v>
      </c>
      <c r="AL269" s="34">
        <v>13534.45505959376</v>
      </c>
      <c r="AM269" s="34">
        <v>7221.1294704296988</v>
      </c>
      <c r="AN269" s="34">
        <v>9057.0713958125107</v>
      </c>
      <c r="AO269" s="34">
        <v>29947.210773050785</v>
      </c>
      <c r="AP269" s="34">
        <v>648.83218399999998</v>
      </c>
      <c r="AQ269" s="34">
        <v>31927.91650502738</v>
      </c>
      <c r="AR269" s="34">
        <v>33670.656025185803</v>
      </c>
      <c r="AS269" s="34">
        <v>33375.977860507832</v>
      </c>
      <c r="AT269" s="34">
        <v>13081.590577668823</v>
      </c>
      <c r="AU269" s="34">
        <v>35219.525248321217</v>
      </c>
      <c r="AV269" s="34">
        <v>15761.929503248293</v>
      </c>
      <c r="AW269" s="34">
        <v>5394.1844482793049</v>
      </c>
      <c r="AX269" s="34">
        <v>30498.455541701176</v>
      </c>
      <c r="AY269" s="34">
        <v>28800.353455216504</v>
      </c>
    </row>
    <row r="270" spans="1:51" x14ac:dyDescent="0.25">
      <c r="A270" s="32">
        <v>44451</v>
      </c>
      <c r="B270" s="33">
        <v>5</v>
      </c>
      <c r="C270" s="34">
        <v>19700.769681545935</v>
      </c>
      <c r="D270" s="34">
        <v>24662.949887875006</v>
      </c>
      <c r="E270" s="34">
        <v>11813.749125726581</v>
      </c>
      <c r="F270" s="34">
        <v>38840.683525390639</v>
      </c>
      <c r="G270" s="34">
        <v>20636.736477718758</v>
      </c>
      <c r="H270" s="34">
        <v>3368.2655004765702</v>
      </c>
      <c r="I270" s="34">
        <v>16936.494544477013</v>
      </c>
      <c r="J270" s="34">
        <v>111.25341415405281</v>
      </c>
      <c r="K270" s="34">
        <v>12814.072406757819</v>
      </c>
      <c r="L270" s="34">
        <v>376.35775664192988</v>
      </c>
      <c r="M270" s="34">
        <v>22662.305326889535</v>
      </c>
      <c r="N270" s="34">
        <v>10660.42831214063</v>
      </c>
      <c r="O270" s="34">
        <v>28024.953130540285</v>
      </c>
      <c r="P270" s="34">
        <v>5609.7128345195351</v>
      </c>
      <c r="Q270" s="34">
        <v>33.33045768737793</v>
      </c>
      <c r="R270" s="34">
        <v>4305.416842041016</v>
      </c>
      <c r="S270" s="34">
        <v>28665.590328925951</v>
      </c>
      <c r="T270" s="34">
        <v>11626.356414781261</v>
      </c>
      <c r="U270" s="34">
        <v>6392.8323849609405</v>
      </c>
      <c r="V270" s="34">
        <v>43254.804983921895</v>
      </c>
      <c r="W270" s="34">
        <v>2357.6495556289069</v>
      </c>
      <c r="X270" s="34">
        <v>8726.7953484709396</v>
      </c>
      <c r="Y270" s="34">
        <v>13743.988723239516</v>
      </c>
      <c r="Z270" s="34">
        <v>150.51210601806628</v>
      </c>
      <c r="AA270" s="34">
        <v>12512.934640859388</v>
      </c>
      <c r="AB270" s="34">
        <v>11998.752260695299</v>
      </c>
      <c r="AC270" s="34">
        <v>20408.596902219637</v>
      </c>
      <c r="AD270" s="34">
        <v>25450.743116197409</v>
      </c>
      <c r="AE270" s="34">
        <v>6266.298275000001</v>
      </c>
      <c r="AF270" s="34">
        <v>15.753880389429765</v>
      </c>
      <c r="AG270" s="34">
        <v>13747.2468571875</v>
      </c>
      <c r="AH270" s="34">
        <v>29349.837057800629</v>
      </c>
      <c r="AI270" s="34">
        <v>9.955100284516849</v>
      </c>
      <c r="AJ270" s="34">
        <v>76.286729279704275</v>
      </c>
      <c r="AK270" s="34">
        <v>1317.1278819082031</v>
      </c>
      <c r="AL270" s="34">
        <v>12239.05558997658</v>
      </c>
      <c r="AM270" s="34">
        <v>6351.7361959453328</v>
      </c>
      <c r="AN270" s="34">
        <v>8624.66915117188</v>
      </c>
      <c r="AO270" s="34">
        <v>28297.147109744154</v>
      </c>
      <c r="AP270" s="34">
        <v>646.28045599999996</v>
      </c>
      <c r="AQ270" s="34">
        <v>31206.310214101599</v>
      </c>
      <c r="AR270" s="34">
        <v>31592.883179924072</v>
      </c>
      <c r="AS270" s="34">
        <v>31015.489730906262</v>
      </c>
      <c r="AT270" s="34">
        <v>12876.784024668816</v>
      </c>
      <c r="AU270" s="34">
        <v>33844.081164758711</v>
      </c>
      <c r="AV270" s="34">
        <v>15172.746044513911</v>
      </c>
      <c r="AW270" s="34">
        <v>5032.9012451796943</v>
      </c>
      <c r="AX270" s="34">
        <v>28019.735033216806</v>
      </c>
      <c r="AY270" s="34">
        <v>28340.454749154025</v>
      </c>
    </row>
    <row r="271" spans="1:51" x14ac:dyDescent="0.25">
      <c r="A271" s="32">
        <v>44451</v>
      </c>
      <c r="B271" s="33">
        <v>6</v>
      </c>
      <c r="C271" s="34">
        <v>19079.515135217825</v>
      </c>
      <c r="D271" s="34">
        <v>23998.819361000013</v>
      </c>
      <c r="E271" s="34">
        <v>11550.279567531263</v>
      </c>
      <c r="F271" s="34">
        <v>37946.564978343755</v>
      </c>
      <c r="G271" s="34">
        <v>20136.372020234394</v>
      </c>
      <c r="H271" s="34">
        <v>3359.1607362109517</v>
      </c>
      <c r="I271" s="34">
        <v>16718.615831480922</v>
      </c>
      <c r="J271" s="34">
        <v>100.1567821502685</v>
      </c>
      <c r="K271" s="34">
        <v>12370.926970117192</v>
      </c>
      <c r="L271" s="34">
        <v>368.50341189200572</v>
      </c>
      <c r="M271" s="34">
        <v>22420.597913583213</v>
      </c>
      <c r="N271" s="34">
        <v>10718.39831548439</v>
      </c>
      <c r="O271" s="34">
        <v>27593.881936805905</v>
      </c>
      <c r="P271" s="34">
        <v>5360.9329742129021</v>
      </c>
      <c r="Q271" s="34">
        <v>32.628878593444824</v>
      </c>
      <c r="R271" s="34">
        <v>4101.8294588378913</v>
      </c>
      <c r="S271" s="34">
        <v>27373.340720613465</v>
      </c>
      <c r="T271" s="34">
        <v>11518.421336562509</v>
      </c>
      <c r="U271" s="34">
        <v>6313.6783763125095</v>
      </c>
      <c r="V271" s="34">
        <v>42181.763390812535</v>
      </c>
      <c r="W271" s="34">
        <v>2335.2554336718749</v>
      </c>
      <c r="X271" s="34">
        <v>8547.410082271701</v>
      </c>
      <c r="Y271" s="34">
        <v>14152.04840275427</v>
      </c>
      <c r="Z271" s="34">
        <v>178.06478942871101</v>
      </c>
      <c r="AA271" s="34">
        <v>11317.622838414089</v>
      </c>
      <c r="AB271" s="34">
        <v>11946.254184812511</v>
      </c>
      <c r="AC271" s="34">
        <v>19161.03266062589</v>
      </c>
      <c r="AD271" s="34">
        <v>24867.454716478656</v>
      </c>
      <c r="AE271" s="34">
        <v>6049.3842320000031</v>
      </c>
      <c r="AF271" s="34">
        <v>15.753880389429765</v>
      </c>
      <c r="AG271" s="34">
        <v>13244.48087965625</v>
      </c>
      <c r="AH271" s="34">
        <v>27847.000026144371</v>
      </c>
      <c r="AI271" s="34">
        <v>65.556555557250903</v>
      </c>
      <c r="AJ271" s="34">
        <v>83.392517495524032</v>
      </c>
      <c r="AK271" s="34">
        <v>1268.949173390625</v>
      </c>
      <c r="AL271" s="34">
        <v>11485.059182093772</v>
      </c>
      <c r="AM271" s="34">
        <v>6138.3948461250211</v>
      </c>
      <c r="AN271" s="34">
        <v>8445.9446483906395</v>
      </c>
      <c r="AO271" s="34">
        <v>27577.288994675793</v>
      </c>
      <c r="AP271" s="34">
        <v>631.69636500000001</v>
      </c>
      <c r="AQ271" s="34">
        <v>30677.030488277374</v>
      </c>
      <c r="AR271" s="34">
        <v>30590.493975791247</v>
      </c>
      <c r="AS271" s="34">
        <v>29736.043879484379</v>
      </c>
      <c r="AT271" s="34">
        <v>12728.80180055942</v>
      </c>
      <c r="AU271" s="34">
        <v>33354.050181805578</v>
      </c>
      <c r="AV271" s="34">
        <v>14578.584947748299</v>
      </c>
      <c r="AW271" s="34">
        <v>4919.7253877099683</v>
      </c>
      <c r="AX271" s="34">
        <v>26896.021591945322</v>
      </c>
      <c r="AY271" s="34">
        <v>27991.606184169646</v>
      </c>
    </row>
    <row r="272" spans="1:51" x14ac:dyDescent="0.25">
      <c r="A272" s="32">
        <v>44451</v>
      </c>
      <c r="B272" s="33">
        <v>7</v>
      </c>
      <c r="C272" s="34">
        <v>19238.449485467823</v>
      </c>
      <c r="D272" s="34">
        <v>24370.285357468758</v>
      </c>
      <c r="E272" s="34">
        <v>12129.806071070323</v>
      </c>
      <c r="F272" s="34">
        <v>40084.596967781261</v>
      </c>
      <c r="G272" s="34">
        <v>20218.245705812511</v>
      </c>
      <c r="H272" s="34">
        <v>3309.7897731171888</v>
      </c>
      <c r="I272" s="34">
        <v>16803.308055941856</v>
      </c>
      <c r="J272" s="34">
        <v>104.0530090332032</v>
      </c>
      <c r="K272" s="34">
        <v>12284.37327772657</v>
      </c>
      <c r="L272" s="34">
        <v>255.50247873970511</v>
      </c>
      <c r="M272" s="34">
        <v>21753.511077431944</v>
      </c>
      <c r="N272" s="34">
        <v>10696.47672298438</v>
      </c>
      <c r="O272" s="34">
        <v>27926.407418204355</v>
      </c>
      <c r="P272" s="34">
        <v>5426.160265916018</v>
      </c>
      <c r="Q272" s="34">
        <v>32.786784172058105</v>
      </c>
      <c r="R272" s="34">
        <v>4120.5820289160174</v>
      </c>
      <c r="S272" s="34">
        <v>27247.962734441589</v>
      </c>
      <c r="T272" s="34">
        <v>11796.978808976579</v>
      </c>
      <c r="U272" s="34">
        <v>6312.2977007109403</v>
      </c>
      <c r="V272" s="34">
        <v>42287.815356828134</v>
      </c>
      <c r="W272" s="34">
        <v>2376.8726515312501</v>
      </c>
      <c r="X272" s="34">
        <v>7869.2404838224938</v>
      </c>
      <c r="Y272" s="34">
        <v>14326.423719504202</v>
      </c>
      <c r="Z272" s="34">
        <v>164.8442309570313</v>
      </c>
      <c r="AA272" s="34">
        <v>11650.285653773457</v>
      </c>
      <c r="AB272" s="34">
        <v>11920.631221609388</v>
      </c>
      <c r="AC272" s="34">
        <v>19450.533909219634</v>
      </c>
      <c r="AD272" s="34">
        <v>25297.982288353654</v>
      </c>
      <c r="AE272" s="34">
        <v>5978.8963599999997</v>
      </c>
      <c r="AF272" s="34">
        <v>15.753880389429765</v>
      </c>
      <c r="AG272" s="34">
        <v>13330.263997499998</v>
      </c>
      <c r="AH272" s="34">
        <v>27545.414917956878</v>
      </c>
      <c r="AI272" s="34">
        <v>57.497637176513791</v>
      </c>
      <c r="AJ272" s="34">
        <v>82.840547466227861</v>
      </c>
      <c r="AK272" s="34">
        <v>1275.8847075097658</v>
      </c>
      <c r="AL272" s="34">
        <v>11500.208948117192</v>
      </c>
      <c r="AM272" s="34">
        <v>6048.1854718203258</v>
      </c>
      <c r="AN272" s="34">
        <v>8228.9878055312602</v>
      </c>
      <c r="AO272" s="34">
        <v>27661.973921945326</v>
      </c>
      <c r="AP272" s="34">
        <v>618.29606600000011</v>
      </c>
      <c r="AQ272" s="34">
        <v>30821.221317703144</v>
      </c>
      <c r="AR272" s="34">
        <v>30631.715573017798</v>
      </c>
      <c r="AS272" s="34">
        <v>29511.715458398459</v>
      </c>
      <c r="AT272" s="34">
        <v>12618.199619246943</v>
      </c>
      <c r="AU272" s="34">
        <v>33377.344749821212</v>
      </c>
      <c r="AV272" s="34">
        <v>14042.55268954518</v>
      </c>
      <c r="AW272" s="34">
        <v>4790.4693365078165</v>
      </c>
      <c r="AX272" s="34">
        <v>26655.516698507832</v>
      </c>
      <c r="AY272" s="34">
        <v>28018.07008418527</v>
      </c>
    </row>
    <row r="273" spans="1:51" x14ac:dyDescent="0.25">
      <c r="A273" s="32">
        <v>44451</v>
      </c>
      <c r="B273" s="33">
        <v>8</v>
      </c>
      <c r="C273" s="34">
        <v>20367.608035577199</v>
      </c>
      <c r="D273" s="34">
        <v>24199.437334796894</v>
      </c>
      <c r="E273" s="34">
        <v>11216.41670970315</v>
      </c>
      <c r="F273" s="34">
        <v>43607.644125015628</v>
      </c>
      <c r="G273" s="34">
        <v>20268.679056937523</v>
      </c>
      <c r="H273" s="34">
        <v>2747.6771121640795</v>
      </c>
      <c r="I273" s="34">
        <v>17359.464817687953</v>
      </c>
      <c r="J273" s="34">
        <v>113.6739559173584</v>
      </c>
      <c r="K273" s="34">
        <v>12480.043665156261</v>
      </c>
      <c r="L273" s="34">
        <v>7.7390519343443884</v>
      </c>
      <c r="M273" s="34">
        <v>21758.678844150178</v>
      </c>
      <c r="N273" s="34">
        <v>10895.45789751564</v>
      </c>
      <c r="O273" s="34">
        <v>28842.567347540295</v>
      </c>
      <c r="P273" s="34">
        <v>5287.0378404731764</v>
      </c>
      <c r="Q273" s="34">
        <v>33.240177154541016</v>
      </c>
      <c r="R273" s="34">
        <v>4128.0793608496087</v>
      </c>
      <c r="S273" s="34">
        <v>27526.717608285322</v>
      </c>
      <c r="T273" s="34">
        <v>11830.90087815627</v>
      </c>
      <c r="U273" s="34">
        <v>6392.2358685781201</v>
      </c>
      <c r="V273" s="34">
        <v>43768.401169859382</v>
      </c>
      <c r="W273" s="34">
        <v>2402.4284196992198</v>
      </c>
      <c r="X273" s="34">
        <v>7632.495565459205</v>
      </c>
      <c r="Y273" s="34">
        <v>14306.243191739784</v>
      </c>
      <c r="Z273" s="34">
        <v>183.5737307739258</v>
      </c>
      <c r="AA273" s="34">
        <v>12279.606969804714</v>
      </c>
      <c r="AB273" s="34">
        <v>12220.865438671879</v>
      </c>
      <c r="AC273" s="34">
        <v>20010.726485266518</v>
      </c>
      <c r="AD273" s="34">
        <v>25304.044989009904</v>
      </c>
      <c r="AE273" s="34">
        <v>5990.8876900000032</v>
      </c>
      <c r="AF273" s="34">
        <v>15.753880389429765</v>
      </c>
      <c r="AG273" s="34">
        <v>13706.870304812501</v>
      </c>
      <c r="AH273" s="34">
        <v>26899.685112956875</v>
      </c>
      <c r="AI273" s="34">
        <v>54.972588035944668</v>
      </c>
      <c r="AJ273" s="34">
        <v>76.214847157634097</v>
      </c>
      <c r="AK273" s="34">
        <v>1227.8546805836925</v>
      </c>
      <c r="AL273" s="34">
        <v>11523.47807785158</v>
      </c>
      <c r="AM273" s="34">
        <v>5973.1875993906469</v>
      </c>
      <c r="AN273" s="34">
        <v>8465.9950948593905</v>
      </c>
      <c r="AO273" s="34">
        <v>28097.47019160743</v>
      </c>
      <c r="AP273" s="34">
        <v>570.90333861974364</v>
      </c>
      <c r="AQ273" s="34">
        <v>31369.941579296905</v>
      </c>
      <c r="AR273" s="34">
        <v>32004.189711045161</v>
      </c>
      <c r="AS273" s="34">
        <v>30309.97047782033</v>
      </c>
      <c r="AT273" s="34">
        <v>12412.349230918833</v>
      </c>
      <c r="AU273" s="34">
        <v>34042.543807649345</v>
      </c>
      <c r="AV273" s="34">
        <v>14166.257223685781</v>
      </c>
      <c r="AW273" s="34">
        <v>5307.4136013456055</v>
      </c>
      <c r="AX273" s="34">
        <v>26826.384596976572</v>
      </c>
      <c r="AY273" s="34">
        <v>28860.018828669639</v>
      </c>
    </row>
    <row r="274" spans="1:51" x14ac:dyDescent="0.25">
      <c r="A274" s="32">
        <v>44451</v>
      </c>
      <c r="B274" s="33">
        <v>9</v>
      </c>
      <c r="C274" s="34">
        <v>21600.348245639718</v>
      </c>
      <c r="D274" s="34">
        <v>25330.815373828133</v>
      </c>
      <c r="E274" s="34">
        <v>11850.282041757831</v>
      </c>
      <c r="F274" s="34">
        <v>47452.839250984376</v>
      </c>
      <c r="G274" s="34">
        <v>20698.822451921231</v>
      </c>
      <c r="H274" s="34">
        <v>3290.1001508046998</v>
      </c>
      <c r="I274" s="34">
        <v>18837.279038754346</v>
      </c>
      <c r="J274" s="34">
        <v>141.6444587707519</v>
      </c>
      <c r="K274" s="34">
        <v>13518.507041046889</v>
      </c>
      <c r="L274" s="34">
        <v>-159.7393745976533</v>
      </c>
      <c r="M274" s="34">
        <v>22278.561118034195</v>
      </c>
      <c r="N274" s="34">
        <v>11218.107033218761</v>
      </c>
      <c r="O274" s="34">
        <v>30693.690057696538</v>
      </c>
      <c r="P274" s="34">
        <v>5627.5722313670203</v>
      </c>
      <c r="Q274" s="34">
        <v>33.858402252197266</v>
      </c>
      <c r="R274" s="34">
        <v>4235.8100902539063</v>
      </c>
      <c r="S274" s="34">
        <v>28911.130692613468</v>
      </c>
      <c r="T274" s="34">
        <v>11235.69857939845</v>
      </c>
      <c r="U274" s="34">
        <v>6086.8159778515601</v>
      </c>
      <c r="V274" s="34">
        <v>45934.413572781268</v>
      </c>
      <c r="W274" s="34">
        <v>2113.0289671250011</v>
      </c>
      <c r="X274" s="34">
        <v>7459.8739398888938</v>
      </c>
      <c r="Y274" s="34">
        <v>14146.631342282484</v>
      </c>
      <c r="Z274" s="34">
        <v>158.8306492614746</v>
      </c>
      <c r="AA274" s="34">
        <v>12809.981552570323</v>
      </c>
      <c r="AB274" s="34">
        <v>12549.859352328132</v>
      </c>
      <c r="AC274" s="34">
        <v>20436.076524579006</v>
      </c>
      <c r="AD274" s="34">
        <v>26154.416709541161</v>
      </c>
      <c r="AE274" s="34">
        <v>5737.582266999998</v>
      </c>
      <c r="AF274" s="34">
        <v>15.753880389429765</v>
      </c>
      <c r="AG274" s="34">
        <v>14768.162071468751</v>
      </c>
      <c r="AH274" s="34">
        <v>26040.451110675625</v>
      </c>
      <c r="AI274" s="34">
        <v>268.17137484390167</v>
      </c>
      <c r="AJ274" s="34">
        <v>92.346987695720259</v>
      </c>
      <c r="AK274" s="34">
        <v>1277.8348359722163</v>
      </c>
      <c r="AL274" s="34">
        <v>12129.75048984376</v>
      </c>
      <c r="AM274" s="34">
        <v>5896.4755458281388</v>
      </c>
      <c r="AN274" s="34">
        <v>8918.7215723125209</v>
      </c>
      <c r="AO274" s="34">
        <v>29213.997549572276</v>
      </c>
      <c r="AP274" s="34">
        <v>550.53922443261763</v>
      </c>
      <c r="AQ274" s="34">
        <v>32960.171490984379</v>
      </c>
      <c r="AR274" s="34">
        <v>33166.125863947505</v>
      </c>
      <c r="AS274" s="34">
        <v>32259.780757609391</v>
      </c>
      <c r="AT274" s="34">
        <v>11792.348942840665</v>
      </c>
      <c r="AU274" s="34">
        <v>36493.765269836826</v>
      </c>
      <c r="AV274" s="34">
        <v>14118.447014732679</v>
      </c>
      <c r="AW274" s="34">
        <v>5732.6653887933981</v>
      </c>
      <c r="AX274" s="34">
        <v>27692.945063630879</v>
      </c>
      <c r="AY274" s="34">
        <v>30247.377432029021</v>
      </c>
    </row>
    <row r="275" spans="1:51" x14ac:dyDescent="0.25">
      <c r="A275" s="32">
        <v>44451</v>
      </c>
      <c r="B275" s="33">
        <v>10</v>
      </c>
      <c r="C275" s="34">
        <v>24744.560969655315</v>
      </c>
      <c r="D275" s="34">
        <v>29112.309914593752</v>
      </c>
      <c r="E275" s="34">
        <v>14571.846630937529</v>
      </c>
      <c r="F275" s="34">
        <v>54744.946280718752</v>
      </c>
      <c r="G275" s="34">
        <v>24322.267774633699</v>
      </c>
      <c r="H275" s="34">
        <v>3519.6419456875092</v>
      </c>
      <c r="I275" s="34">
        <v>22059.099718769972</v>
      </c>
      <c r="J275" s="34">
        <v>159.01542663574219</v>
      </c>
      <c r="K275" s="34">
        <v>15849.156762882842</v>
      </c>
      <c r="L275" s="34">
        <v>307.07039853155374</v>
      </c>
      <c r="M275" s="34">
        <v>23143.579381794927</v>
      </c>
      <c r="N275" s="34">
        <v>12392.239731609379</v>
      </c>
      <c r="O275" s="34">
        <v>35470.569181735584</v>
      </c>
      <c r="P275" s="34">
        <v>6084.4939457748233</v>
      </c>
      <c r="Q275" s="34">
        <v>33.824254989624023</v>
      </c>
      <c r="R275" s="34">
        <v>5048.5659676171881</v>
      </c>
      <c r="S275" s="34">
        <v>34261.461779394711</v>
      </c>
      <c r="T275" s="34">
        <v>12790.949361328143</v>
      </c>
      <c r="U275" s="34">
        <v>6752.0921680547008</v>
      </c>
      <c r="V275" s="34">
        <v>54169.358191624997</v>
      </c>
      <c r="W275" s="34">
        <v>2100.5873520625</v>
      </c>
      <c r="X275" s="34">
        <v>8141.0794182209174</v>
      </c>
      <c r="Y275" s="34">
        <v>14487.25988346504</v>
      </c>
      <c r="Z275" s="34">
        <v>154.58373886108404</v>
      </c>
      <c r="AA275" s="34">
        <v>16813.302819382821</v>
      </c>
      <c r="AB275" s="34">
        <v>13884.92812331252</v>
      </c>
      <c r="AC275" s="34">
        <v>23943.766392547772</v>
      </c>
      <c r="AD275" s="34">
        <v>31655.091798916161</v>
      </c>
      <c r="AE275" s="34">
        <v>6779.2914567643356</v>
      </c>
      <c r="AF275" s="34">
        <v>15.753880389429765</v>
      </c>
      <c r="AG275" s="34">
        <v>18066.927502562499</v>
      </c>
      <c r="AH275" s="34">
        <v>31497.544513675632</v>
      </c>
      <c r="AI275" s="34">
        <v>1065.298131502863</v>
      </c>
      <c r="AJ275" s="34">
        <v>168.66105055802439</v>
      </c>
      <c r="AK275" s="34">
        <v>2395.7046752475135</v>
      </c>
      <c r="AL275" s="34">
        <v>14096.735315023452</v>
      </c>
      <c r="AM275" s="34">
        <v>7845.352614031277</v>
      </c>
      <c r="AN275" s="34">
        <v>9720.1716625781301</v>
      </c>
      <c r="AO275" s="34">
        <v>33740.835178101566</v>
      </c>
      <c r="AP275" s="34">
        <v>629.4410953305669</v>
      </c>
      <c r="AQ275" s="34">
        <v>36861.649231054718</v>
      </c>
      <c r="AR275" s="34">
        <v>38470.162186623274</v>
      </c>
      <c r="AS275" s="34">
        <v>38494.738806359397</v>
      </c>
      <c r="AT275" s="34">
        <v>12849.339508371942</v>
      </c>
      <c r="AU275" s="34">
        <v>42747.604369977431</v>
      </c>
      <c r="AV275" s="34">
        <v>17170.157054920164</v>
      </c>
      <c r="AW275" s="34">
        <v>4970.8667915918068</v>
      </c>
      <c r="AX275" s="34">
        <v>33429.124141212909</v>
      </c>
      <c r="AY275" s="34">
        <v>32912.804835185256</v>
      </c>
    </row>
    <row r="276" spans="1:51" x14ac:dyDescent="0.25">
      <c r="A276" s="32">
        <v>44451</v>
      </c>
      <c r="B276" s="33">
        <v>11</v>
      </c>
      <c r="C276" s="34">
        <v>27425.595576870761</v>
      </c>
      <c r="D276" s="34">
        <v>33286.179192906246</v>
      </c>
      <c r="E276" s="34">
        <v>16324.534705937518</v>
      </c>
      <c r="F276" s="34">
        <v>61170.957237093746</v>
      </c>
      <c r="G276" s="34">
        <v>28040.953573482275</v>
      </c>
      <c r="H276" s="34">
        <v>3994.4872060781427</v>
      </c>
      <c r="I276" s="34">
        <v>25072.932684254356</v>
      </c>
      <c r="J276" s="34">
        <v>182.4540519714356</v>
      </c>
      <c r="K276" s="34">
        <v>18228.272815343771</v>
      </c>
      <c r="L276" s="34">
        <v>610.79787990335535</v>
      </c>
      <c r="M276" s="34">
        <v>24885.273690224436</v>
      </c>
      <c r="N276" s="34">
        <v>13362.84624165626</v>
      </c>
      <c r="O276" s="34">
        <v>40108.111988016841</v>
      </c>
      <c r="P276" s="34">
        <v>4905.1877883999896</v>
      </c>
      <c r="Q276" s="34">
        <v>34.048074722290039</v>
      </c>
      <c r="R276" s="34">
        <v>6094.9923849609395</v>
      </c>
      <c r="S276" s="34">
        <v>39851.907732316562</v>
      </c>
      <c r="T276" s="34">
        <v>14463.780290195322</v>
      </c>
      <c r="U276" s="34">
        <v>7622.2418137265704</v>
      </c>
      <c r="V276" s="34">
        <v>63724.281125218753</v>
      </c>
      <c r="W276" s="34">
        <v>2019.8294301953131</v>
      </c>
      <c r="X276" s="34">
        <v>9220.7358165099831</v>
      </c>
      <c r="Y276" s="34">
        <v>16080.47191111382</v>
      </c>
      <c r="Z276" s="34">
        <v>218.87606674194328</v>
      </c>
      <c r="AA276" s="34">
        <v>20156.147741218767</v>
      </c>
      <c r="AB276" s="34">
        <v>15119.378363156269</v>
      </c>
      <c r="AC276" s="34">
        <v>26516.534613204014</v>
      </c>
      <c r="AD276" s="34">
        <v>37175.373568884905</v>
      </c>
      <c r="AE276" s="34">
        <v>7565.3499231184996</v>
      </c>
      <c r="AF276" s="34">
        <v>15.753880389429765</v>
      </c>
      <c r="AG276" s="34">
        <v>20470.54232284375</v>
      </c>
      <c r="AH276" s="34">
        <v>36862.937989488128</v>
      </c>
      <c r="AI276" s="34">
        <v>1951.750147894737</v>
      </c>
      <c r="AJ276" s="34">
        <v>305.02759797990024</v>
      </c>
      <c r="AK276" s="34">
        <v>3924.0771881239834</v>
      </c>
      <c r="AL276" s="34">
        <v>16788.49718070314</v>
      </c>
      <c r="AM276" s="34">
        <v>9682.3887383516103</v>
      </c>
      <c r="AN276" s="34">
        <v>10211.11168657813</v>
      </c>
      <c r="AO276" s="34">
        <v>37861.494079468757</v>
      </c>
      <c r="AP276" s="34">
        <v>686.32902232421895</v>
      </c>
      <c r="AQ276" s="34">
        <v>40474.691717218768</v>
      </c>
      <c r="AR276" s="34">
        <v>43661.73897860766</v>
      </c>
      <c r="AS276" s="34">
        <v>45239.112264531257</v>
      </c>
      <c r="AT276" s="34">
        <v>13531.244692512559</v>
      </c>
      <c r="AU276" s="34">
        <v>48352.913834336803</v>
      </c>
      <c r="AV276" s="34">
        <v>20342.211337451408</v>
      </c>
      <c r="AW276" s="34">
        <v>5686.9010160459084</v>
      </c>
      <c r="AX276" s="34">
        <v>38984.13804273829</v>
      </c>
      <c r="AY276" s="34">
        <v>35845.554096544656</v>
      </c>
    </row>
    <row r="277" spans="1:51" x14ac:dyDescent="0.25">
      <c r="A277" s="32">
        <v>44451</v>
      </c>
      <c r="B277" s="33">
        <v>12</v>
      </c>
      <c r="C277" s="34">
        <v>28415.355130465705</v>
      </c>
      <c r="D277" s="34">
        <v>34076.998434562498</v>
      </c>
      <c r="E277" s="34">
        <v>18379.933124734402</v>
      </c>
      <c r="F277" s="34">
        <v>64992.857239562501</v>
      </c>
      <c r="G277" s="34">
        <v>29469.948057102833</v>
      </c>
      <c r="H277" s="34">
        <v>4107.6162950156495</v>
      </c>
      <c r="I277" s="34">
        <v>26637.955874672323</v>
      </c>
      <c r="J277" s="34">
        <v>186.42158508300778</v>
      </c>
      <c r="K277" s="34">
        <v>19615.847957734401</v>
      </c>
      <c r="L277" s="34">
        <v>609.84737808564023</v>
      </c>
      <c r="M277" s="34">
        <v>25518.80768929646</v>
      </c>
      <c r="N277" s="34">
        <v>14239.65162362501</v>
      </c>
      <c r="O277" s="34">
        <v>43188.757028766835</v>
      </c>
      <c r="P277" s="34">
        <v>4211.0814798798656</v>
      </c>
      <c r="Q277" s="34">
        <v>34.381184577941895</v>
      </c>
      <c r="R277" s="34">
        <v>6649.274452988293</v>
      </c>
      <c r="S277" s="34">
        <v>43712.944017285321</v>
      </c>
      <c r="T277" s="34">
        <v>15879.0287397969</v>
      </c>
      <c r="U277" s="34">
        <v>8170.4311066875098</v>
      </c>
      <c r="V277" s="34">
        <v>68645.643488812508</v>
      </c>
      <c r="W277" s="34">
        <v>2141.3497356093749</v>
      </c>
      <c r="X277" s="34">
        <v>9798.7430404982661</v>
      </c>
      <c r="Y277" s="34">
        <v>17236.918234572702</v>
      </c>
      <c r="Z277" s="34">
        <v>245.40866088867188</v>
      </c>
      <c r="AA277" s="34">
        <v>22650.372886476573</v>
      </c>
      <c r="AB277" s="34">
        <v>15608.853728078149</v>
      </c>
      <c r="AC277" s="34">
        <v>27877.845999047764</v>
      </c>
      <c r="AD277" s="34">
        <v>40226.382710759906</v>
      </c>
      <c r="AE277" s="34">
        <v>7484.2213091410767</v>
      </c>
      <c r="AF277" s="34">
        <v>15.753880389429765</v>
      </c>
      <c r="AG277" s="34">
        <v>21575.175524468752</v>
      </c>
      <c r="AH277" s="34">
        <v>39761.121329644382</v>
      </c>
      <c r="AI277" s="34">
        <v>1423.8779872930231</v>
      </c>
      <c r="AJ277" s="34">
        <v>345.73138260099222</v>
      </c>
      <c r="AK277" s="34">
        <v>4338.0112194110934</v>
      </c>
      <c r="AL277" s="34">
        <v>20595.89993410938</v>
      </c>
      <c r="AM277" s="34">
        <v>10974.680419234395</v>
      </c>
      <c r="AN277" s="34">
        <v>10786.383483640629</v>
      </c>
      <c r="AO277" s="34">
        <v>40571.332124656255</v>
      </c>
      <c r="AP277" s="34">
        <v>702.44927111230504</v>
      </c>
      <c r="AQ277" s="34">
        <v>42033.050341187525</v>
      </c>
      <c r="AR277" s="34">
        <v>46975.817158177953</v>
      </c>
      <c r="AS277" s="34">
        <v>49507.576393843759</v>
      </c>
      <c r="AT277" s="34">
        <v>14234.240101965681</v>
      </c>
      <c r="AU277" s="34">
        <v>50929.899703227435</v>
      </c>
      <c r="AV277" s="34">
        <v>21940.613750857658</v>
      </c>
      <c r="AW277" s="34">
        <v>7730.1066435224657</v>
      </c>
      <c r="AX277" s="34">
        <v>42631.727950601562</v>
      </c>
      <c r="AY277" s="34">
        <v>37044.58134385712</v>
      </c>
    </row>
    <row r="278" spans="1:51" x14ac:dyDescent="0.25">
      <c r="A278" s="32">
        <v>44451</v>
      </c>
      <c r="B278" s="33">
        <v>13</v>
      </c>
      <c r="C278" s="34">
        <v>29321.957264249973</v>
      </c>
      <c r="D278" s="34">
        <v>35296.660463</v>
      </c>
      <c r="E278" s="34">
        <v>19426.675792406266</v>
      </c>
      <c r="F278" s="34">
        <v>67782.407745000004</v>
      </c>
      <c r="G278" s="34">
        <v>31122.434652999844</v>
      </c>
      <c r="H278" s="34">
        <v>4235.7417823125197</v>
      </c>
      <c r="I278" s="34">
        <v>28312.753315250437</v>
      </c>
      <c r="J278" s="34">
        <v>173.75524139404291</v>
      </c>
      <c r="K278" s="34">
        <v>20965.886287656282</v>
      </c>
      <c r="L278" s="34">
        <v>973.74937185221279</v>
      </c>
      <c r="M278" s="34">
        <v>26301.194769741185</v>
      </c>
      <c r="N278" s="34">
        <v>15556.929845312501</v>
      </c>
      <c r="O278" s="34">
        <v>45943.537479602775</v>
      </c>
      <c r="P278" s="34">
        <v>4958.565428604491</v>
      </c>
      <c r="Q278" s="34">
        <v>34.309072494506836</v>
      </c>
      <c r="R278" s="34">
        <v>7066.6810129687565</v>
      </c>
      <c r="S278" s="34">
        <v>46819.960537066574</v>
      </c>
      <c r="T278" s="34">
        <v>16845.182736328141</v>
      </c>
      <c r="U278" s="34">
        <v>8896.9190682656299</v>
      </c>
      <c r="V278" s="34">
        <v>70939.766674406244</v>
      </c>
      <c r="W278" s="34">
        <v>2147.5639037070323</v>
      </c>
      <c r="X278" s="34">
        <v>10140.70123039277</v>
      </c>
      <c r="Y278" s="34">
        <v>16988.833316502391</v>
      </c>
      <c r="Z278" s="34">
        <v>234.11256958007812</v>
      </c>
      <c r="AA278" s="34">
        <v>24514.210166593759</v>
      </c>
      <c r="AB278" s="34">
        <v>16394.661063843781</v>
      </c>
      <c r="AC278" s="34">
        <v>28922.048014094646</v>
      </c>
      <c r="AD278" s="34">
        <v>42896.933595728653</v>
      </c>
      <c r="AE278" s="34">
        <v>8215.8666439685931</v>
      </c>
      <c r="AF278" s="34">
        <v>15.753880389429765</v>
      </c>
      <c r="AG278" s="34">
        <v>23540.9217406875</v>
      </c>
      <c r="AH278" s="34">
        <v>42755.344546769382</v>
      </c>
      <c r="AI278" s="34">
        <v>1152.8916944964114</v>
      </c>
      <c r="AJ278" s="34">
        <v>300.42708764005516</v>
      </c>
      <c r="AK278" s="34">
        <v>4100.1758463719452</v>
      </c>
      <c r="AL278" s="34">
        <v>22880.09843418753</v>
      </c>
      <c r="AM278" s="34">
        <v>12171.680579093767</v>
      </c>
      <c r="AN278" s="34">
        <v>11206.54452406251</v>
      </c>
      <c r="AO278" s="34">
        <v>43441.98528177735</v>
      </c>
      <c r="AP278" s="34">
        <v>700.130317208007</v>
      </c>
      <c r="AQ278" s="34">
        <v>43825.113762742207</v>
      </c>
      <c r="AR278" s="34">
        <v>49586.375894685778</v>
      </c>
      <c r="AS278" s="34">
        <v>53242.426131328146</v>
      </c>
      <c r="AT278" s="34">
        <v>15117.821433090689</v>
      </c>
      <c r="AU278" s="34">
        <v>53546.242133821193</v>
      </c>
      <c r="AV278" s="34">
        <v>24313.771741920151</v>
      </c>
      <c r="AW278" s="34">
        <v>9177.9094080732521</v>
      </c>
      <c r="AX278" s="34">
        <v>45844.265488519544</v>
      </c>
      <c r="AY278" s="34">
        <v>38247.904422372747</v>
      </c>
    </row>
    <row r="279" spans="1:51" x14ac:dyDescent="0.25">
      <c r="A279" s="32">
        <v>44451</v>
      </c>
      <c r="B279" s="33">
        <v>14</v>
      </c>
      <c r="C279" s="34">
        <v>30185.457719920614</v>
      </c>
      <c r="D279" s="34">
        <v>36837.818357156248</v>
      </c>
      <c r="E279" s="34">
        <v>20213.197922828149</v>
      </c>
      <c r="F279" s="34">
        <v>68158.655011406256</v>
      </c>
      <c r="G279" s="34">
        <v>32401.081436530392</v>
      </c>
      <c r="H279" s="34">
        <v>4427.8924809765704</v>
      </c>
      <c r="I279" s="34">
        <v>29452.404768758257</v>
      </c>
      <c r="J279" s="34">
        <v>175.42978286743158</v>
      </c>
      <c r="K279" s="34">
        <v>21560.57863315627</v>
      </c>
      <c r="L279" s="34">
        <v>1069.4983400540441</v>
      </c>
      <c r="M279" s="34">
        <v>26743.684859477333</v>
      </c>
      <c r="N279" s="34">
        <v>16852.948819156249</v>
      </c>
      <c r="O279" s="34">
        <v>48159.090559727774</v>
      </c>
      <c r="P279" s="34">
        <v>5510.2030710876179</v>
      </c>
      <c r="Q279" s="34">
        <v>34.697068214416504</v>
      </c>
      <c r="R279" s="34">
        <v>7654.8708574023385</v>
      </c>
      <c r="S279" s="34">
        <v>49759.446650191567</v>
      </c>
      <c r="T279" s="34">
        <v>17878.344144359398</v>
      </c>
      <c r="U279" s="34">
        <v>9355.1279611562604</v>
      </c>
      <c r="V279" s="34">
        <v>74508.853212406248</v>
      </c>
      <c r="W279" s="34">
        <v>2283.1134773515623</v>
      </c>
      <c r="X279" s="34">
        <v>10718.026428615445</v>
      </c>
      <c r="Y279" s="34">
        <v>17309.008741625275</v>
      </c>
      <c r="Z279" s="34">
        <v>253.15890945434566</v>
      </c>
      <c r="AA279" s="34">
        <v>25673.993201046895</v>
      </c>
      <c r="AB279" s="34">
        <v>16937.048513843773</v>
      </c>
      <c r="AC279" s="34">
        <v>31814.531543641511</v>
      </c>
      <c r="AD279" s="34">
        <v>45356.397746572402</v>
      </c>
      <c r="AE279" s="34">
        <v>8647.5476545051715</v>
      </c>
      <c r="AF279" s="34">
        <v>15.753880389429765</v>
      </c>
      <c r="AG279" s="34">
        <v>25356.593744906248</v>
      </c>
      <c r="AH279" s="34">
        <v>46207.155205175615</v>
      </c>
      <c r="AI279" s="34">
        <v>3346.7893317582298</v>
      </c>
      <c r="AJ279" s="34">
        <v>317.64675047696898</v>
      </c>
      <c r="AK279" s="34">
        <v>4435.3795979702609</v>
      </c>
      <c r="AL279" s="34">
        <v>24224.652642484398</v>
      </c>
      <c r="AM279" s="34">
        <v>13451.088558171909</v>
      </c>
      <c r="AN279" s="34">
        <v>11764.32096935938</v>
      </c>
      <c r="AO279" s="34">
        <v>45807.651085863283</v>
      </c>
      <c r="AP279" s="34">
        <v>668.58099445117182</v>
      </c>
      <c r="AQ279" s="34">
        <v>44833.876146039074</v>
      </c>
      <c r="AR279" s="34">
        <v>51646.369243474823</v>
      </c>
      <c r="AS279" s="34">
        <v>56642.715403703143</v>
      </c>
      <c r="AT279" s="34">
        <v>15685.996546309425</v>
      </c>
      <c r="AU279" s="34">
        <v>56683.68325911805</v>
      </c>
      <c r="AV279" s="34">
        <v>25440.641154529527</v>
      </c>
      <c r="AW279" s="34">
        <v>6907.907653210952</v>
      </c>
      <c r="AX279" s="34">
        <v>49051.781470128961</v>
      </c>
      <c r="AY279" s="34">
        <v>39487.984073325882</v>
      </c>
    </row>
    <row r="280" spans="1:51" x14ac:dyDescent="0.25">
      <c r="A280" s="32">
        <v>44451</v>
      </c>
      <c r="B280" s="33">
        <v>15</v>
      </c>
      <c r="C280" s="34">
        <v>29474.034808948993</v>
      </c>
      <c r="D280" s="34">
        <v>36897.412458999999</v>
      </c>
      <c r="E280" s="34">
        <v>22065.11428496876</v>
      </c>
      <c r="F280" s="34">
        <v>64981.745334249994</v>
      </c>
      <c r="G280" s="34">
        <v>31134.596954133467</v>
      </c>
      <c r="H280" s="34">
        <v>4262.5376766484569</v>
      </c>
      <c r="I280" s="34">
        <v>29297.635754754352</v>
      </c>
      <c r="J280" s="34">
        <v>161.36663436889651</v>
      </c>
      <c r="K280" s="34">
        <v>21490.699610843771</v>
      </c>
      <c r="L280" s="34">
        <v>1023.0351745751104</v>
      </c>
      <c r="M280" s="34">
        <v>26605.431080941278</v>
      </c>
      <c r="N280" s="34">
        <v>16536.3508324375</v>
      </c>
      <c r="O280" s="34">
        <v>48518.487431954331</v>
      </c>
      <c r="P280" s="34">
        <v>4456.992828145856</v>
      </c>
      <c r="Q280" s="34">
        <v>34.579501152038574</v>
      </c>
      <c r="R280" s="34">
        <v>7843.8032959570319</v>
      </c>
      <c r="S280" s="34">
        <v>50140.201440629055</v>
      </c>
      <c r="T280" s="34">
        <v>17607.422384984391</v>
      </c>
      <c r="U280" s="34">
        <v>9504.1881404843807</v>
      </c>
      <c r="V280" s="34">
        <v>71495.389846124992</v>
      </c>
      <c r="W280" s="34">
        <v>2290.9535023437502</v>
      </c>
      <c r="X280" s="34">
        <v>10610.41926938498</v>
      </c>
      <c r="Y280" s="34">
        <v>16739.791531139024</v>
      </c>
      <c r="Z280" s="34">
        <v>256.59960250854499</v>
      </c>
      <c r="AA280" s="34">
        <v>26242.996255367216</v>
      </c>
      <c r="AB280" s="34">
        <v>16862.703179437511</v>
      </c>
      <c r="AC280" s="34">
        <v>32004.236550579008</v>
      </c>
      <c r="AD280" s="34">
        <v>45137.231726791157</v>
      </c>
      <c r="AE280" s="34">
        <v>8449.4272131785729</v>
      </c>
      <c r="AF280" s="34">
        <v>15.753880389429765</v>
      </c>
      <c r="AG280" s="34">
        <v>25359.115799843748</v>
      </c>
      <c r="AH280" s="34">
        <v>47179.118280019371</v>
      </c>
      <c r="AI280" s="34">
        <v>6925.9920671380914</v>
      </c>
      <c r="AJ280" s="34">
        <v>254.57147369669605</v>
      </c>
      <c r="AK280" s="34">
        <v>5355.856992144204</v>
      </c>
      <c r="AL280" s="34">
        <v>24629.221004468767</v>
      </c>
      <c r="AM280" s="34">
        <v>14779.888828703171</v>
      </c>
      <c r="AN280" s="34">
        <v>11557.903160500009</v>
      </c>
      <c r="AO280" s="34">
        <v>45525.99554372266</v>
      </c>
      <c r="AP280" s="34">
        <v>644.29579140624992</v>
      </c>
      <c r="AQ280" s="34">
        <v>44590.897446421892</v>
      </c>
      <c r="AR280" s="34">
        <v>51857.544884263916</v>
      </c>
      <c r="AS280" s="34">
        <v>57314.172773890641</v>
      </c>
      <c r="AT280" s="34">
        <v>15573.774373262564</v>
      </c>
      <c r="AU280" s="34">
        <v>56717.021999602432</v>
      </c>
      <c r="AV280" s="34">
        <v>25147.011824904519</v>
      </c>
      <c r="AW280" s="34">
        <v>4551.0753697177934</v>
      </c>
      <c r="AX280" s="34">
        <v>49317.208496464867</v>
      </c>
      <c r="AY280" s="34">
        <v>38839.792315716535</v>
      </c>
    </row>
    <row r="281" spans="1:51" x14ac:dyDescent="0.25">
      <c r="A281" s="32">
        <v>44451</v>
      </c>
      <c r="B281" s="33">
        <v>16</v>
      </c>
      <c r="C281" s="34">
        <v>28260.235108425393</v>
      </c>
      <c r="D281" s="34">
        <v>36234.228571656247</v>
      </c>
      <c r="E281" s="34">
        <v>21566.363777437509</v>
      </c>
      <c r="F281" s="34">
        <v>61374.317544562495</v>
      </c>
      <c r="G281" s="34">
        <v>30129.694670256016</v>
      </c>
      <c r="H281" s="34">
        <v>4541.6634595078303</v>
      </c>
      <c r="I281" s="34">
        <v>28204.079695711389</v>
      </c>
      <c r="J281" s="34">
        <v>166.7820472717286</v>
      </c>
      <c r="K281" s="34">
        <v>20958.284430609387</v>
      </c>
      <c r="L281" s="34">
        <v>603.45497371062447</v>
      </c>
      <c r="M281" s="34">
        <v>25689.435918757623</v>
      </c>
      <c r="N281" s="34">
        <v>15481.39200409375</v>
      </c>
      <c r="O281" s="34">
        <v>46898.706944673089</v>
      </c>
      <c r="P281" s="34">
        <v>4015.1240435453783</v>
      </c>
      <c r="Q281" s="34">
        <v>35.055163383483887</v>
      </c>
      <c r="R281" s="34">
        <v>7447.3956001953256</v>
      </c>
      <c r="S281" s="34">
        <v>48408.204547363435</v>
      </c>
      <c r="T281" s="34">
        <v>16942.983392312533</v>
      </c>
      <c r="U281" s="34">
        <v>9125.9444355937612</v>
      </c>
      <c r="V281" s="34">
        <v>69765.517619843755</v>
      </c>
      <c r="W281" s="34">
        <v>2318.1636845078128</v>
      </c>
      <c r="X281" s="34">
        <v>10092.235500974813</v>
      </c>
      <c r="Y281" s="34">
        <v>16581.788530406397</v>
      </c>
      <c r="Z281" s="34">
        <v>255.7725386047363</v>
      </c>
      <c r="AA281" s="34">
        <v>26087.205826570324</v>
      </c>
      <c r="AB281" s="34">
        <v>16433.129887718773</v>
      </c>
      <c r="AC281" s="34">
        <v>30839.727634485258</v>
      </c>
      <c r="AD281" s="34">
        <v>42457.008134759904</v>
      </c>
      <c r="AE281" s="34">
        <v>8341.9958791165463</v>
      </c>
      <c r="AF281" s="34">
        <v>15.753880389429765</v>
      </c>
      <c r="AG281" s="34">
        <v>24484.66003678125</v>
      </c>
      <c r="AH281" s="34">
        <v>44710.013043863117</v>
      </c>
      <c r="AI281" s="34">
        <v>6997.2860261219357</v>
      </c>
      <c r="AJ281" s="34">
        <v>261.22093364591404</v>
      </c>
      <c r="AK281" s="34">
        <v>5051.840350396531</v>
      </c>
      <c r="AL281" s="34">
        <v>23898.271994828159</v>
      </c>
      <c r="AM281" s="34">
        <v>14754.797740968777</v>
      </c>
      <c r="AN281" s="34">
        <v>10816.40599140626</v>
      </c>
      <c r="AO281" s="34">
        <v>45149.113769679687</v>
      </c>
      <c r="AP281" s="34">
        <v>616.07426542773385</v>
      </c>
      <c r="AQ281" s="34">
        <v>43569.890628820329</v>
      </c>
      <c r="AR281" s="34">
        <v>50335.776586138905</v>
      </c>
      <c r="AS281" s="34">
        <v>56006.632789046882</v>
      </c>
      <c r="AT281" s="34">
        <v>15032.600876559445</v>
      </c>
      <c r="AU281" s="34">
        <v>54351.322357430559</v>
      </c>
      <c r="AV281" s="34">
        <v>24434.251632498272</v>
      </c>
      <c r="AW281" s="34">
        <v>4857.0294241274969</v>
      </c>
      <c r="AX281" s="34">
        <v>47228.812854507851</v>
      </c>
      <c r="AY281" s="34">
        <v>37532.957665935231</v>
      </c>
    </row>
    <row r="282" spans="1:51" x14ac:dyDescent="0.25">
      <c r="A282" s="32">
        <v>44451</v>
      </c>
      <c r="B282" s="33">
        <v>17</v>
      </c>
      <c r="C282" s="34">
        <v>27716.484960592803</v>
      </c>
      <c r="D282" s="34">
        <v>35572.779667312498</v>
      </c>
      <c r="E282" s="34">
        <v>20624.613624843758</v>
      </c>
      <c r="F282" s="34">
        <v>60071.050814312504</v>
      </c>
      <c r="G282" s="34">
        <v>27887.838296135757</v>
      </c>
      <c r="H282" s="34">
        <v>4541.8580057343806</v>
      </c>
      <c r="I282" s="34">
        <v>27374.267885320762</v>
      </c>
      <c r="J282" s="34">
        <v>175.74492645263669</v>
      </c>
      <c r="K282" s="34">
        <v>20432.455939703152</v>
      </c>
      <c r="L282" s="34">
        <v>436.48748753150358</v>
      </c>
      <c r="M282" s="34">
        <v>26351.613448167554</v>
      </c>
      <c r="N282" s="34">
        <v>14546.66113059376</v>
      </c>
      <c r="O282" s="34">
        <v>45790.073055407462</v>
      </c>
      <c r="P282" s="34">
        <v>3560.4632120362112</v>
      </c>
      <c r="Q282" s="34">
        <v>34.376602172851563</v>
      </c>
      <c r="R282" s="34">
        <v>7123.0961596484476</v>
      </c>
      <c r="S282" s="34">
        <v>46978.788811754086</v>
      </c>
      <c r="T282" s="34">
        <v>16234.36749259377</v>
      </c>
      <c r="U282" s="34">
        <v>8692.6803055937708</v>
      </c>
      <c r="V282" s="34">
        <v>67725.657882062515</v>
      </c>
      <c r="W282" s="34">
        <v>2255.1790159492198</v>
      </c>
      <c r="X282" s="34">
        <v>9948.326281869322</v>
      </c>
      <c r="Y282" s="34">
        <v>16999.097990233971</v>
      </c>
      <c r="Z282" s="34">
        <v>279.82353088378909</v>
      </c>
      <c r="AA282" s="34">
        <v>25247.40347264845</v>
      </c>
      <c r="AB282" s="34">
        <v>16176.24495445315</v>
      </c>
      <c r="AC282" s="34">
        <v>29927.213525891526</v>
      </c>
      <c r="AD282" s="34">
        <v>40300.572857634907</v>
      </c>
      <c r="AE282" s="34">
        <v>7986.9776540089979</v>
      </c>
      <c r="AF282" s="34">
        <v>15.753880389429765</v>
      </c>
      <c r="AG282" s="34">
        <v>23739.71041290625</v>
      </c>
      <c r="AH282" s="34">
        <v>43055.979267050629</v>
      </c>
      <c r="AI282" s="34">
        <v>6674.8336991035239</v>
      </c>
      <c r="AJ282" s="34">
        <v>220.18045999845435</v>
      </c>
      <c r="AK282" s="34">
        <v>5274.1889533098274</v>
      </c>
      <c r="AL282" s="34">
        <v>23030.365837406269</v>
      </c>
      <c r="AM282" s="34">
        <v>13535.990288968793</v>
      </c>
      <c r="AN282" s="34">
        <v>10179.37310045314</v>
      </c>
      <c r="AO282" s="34">
        <v>44669.441433871092</v>
      </c>
      <c r="AP282" s="34">
        <v>617.59802381640816</v>
      </c>
      <c r="AQ282" s="34">
        <v>43227.108421570316</v>
      </c>
      <c r="AR282" s="34">
        <v>48426.43612667796</v>
      </c>
      <c r="AS282" s="34">
        <v>53993.283091312522</v>
      </c>
      <c r="AT282" s="34">
        <v>14450.662875528196</v>
      </c>
      <c r="AU282" s="34">
        <v>52803.406439961815</v>
      </c>
      <c r="AV282" s="34">
        <v>23258.076138467019</v>
      </c>
      <c r="AW282" s="34">
        <v>3492.0047931422268</v>
      </c>
      <c r="AX282" s="34">
        <v>45371.530467179698</v>
      </c>
      <c r="AY282" s="34">
        <v>37049.952074779016</v>
      </c>
    </row>
    <row r="283" spans="1:51" x14ac:dyDescent="0.25">
      <c r="A283" s="32">
        <v>44451</v>
      </c>
      <c r="B283" s="33">
        <v>18</v>
      </c>
      <c r="C283" s="34">
        <v>28364.843052811542</v>
      </c>
      <c r="D283" s="34">
        <v>35603.406505999999</v>
      </c>
      <c r="E283" s="34">
        <v>19967.044217625018</v>
      </c>
      <c r="F283" s="34">
        <v>61558.27088240625</v>
      </c>
      <c r="G283" s="34">
        <v>24110.754141798097</v>
      </c>
      <c r="H283" s="34">
        <v>4159.5758407734529</v>
      </c>
      <c r="I283" s="34">
        <v>27171.259234820758</v>
      </c>
      <c r="J283" s="34">
        <v>161.68296051025391</v>
      </c>
      <c r="K283" s="34">
        <v>20177.355135250029</v>
      </c>
      <c r="L283" s="34">
        <v>747.60557114184121</v>
      </c>
      <c r="M283" s="34">
        <v>29887.614413159252</v>
      </c>
      <c r="N283" s="34">
        <v>13921.35310551564</v>
      </c>
      <c r="O283" s="34">
        <v>45056.863416126209</v>
      </c>
      <c r="P283" s="34">
        <v>2975.1449633641951</v>
      </c>
      <c r="Q283" s="34">
        <v>34.221881866455078</v>
      </c>
      <c r="R283" s="34">
        <v>7180.8816268554765</v>
      </c>
      <c r="S283" s="34">
        <v>46672.089669222805</v>
      </c>
      <c r="T283" s="34">
        <v>15798.756805937519</v>
      </c>
      <c r="U283" s="34">
        <v>8228.40481668752</v>
      </c>
      <c r="V283" s="34">
        <v>68220.330603093753</v>
      </c>
      <c r="W283" s="34">
        <v>2238.700047093751</v>
      </c>
      <c r="X283" s="34">
        <v>10513.051831009998</v>
      </c>
      <c r="Y283" s="34">
        <v>16422.040053969398</v>
      </c>
      <c r="Z283" s="34">
        <v>268.01848785400392</v>
      </c>
      <c r="AA283" s="34">
        <v>24931.453246187513</v>
      </c>
      <c r="AB283" s="34">
        <v>16094.22455287503</v>
      </c>
      <c r="AC283" s="34">
        <v>28635.038949469628</v>
      </c>
      <c r="AD283" s="34">
        <v>40463.001578759904</v>
      </c>
      <c r="AE283" s="34">
        <v>8316.3472118742102</v>
      </c>
      <c r="AF283" s="34">
        <v>15.753880389429765</v>
      </c>
      <c r="AG283" s="34">
        <v>23580.8061006875</v>
      </c>
      <c r="AH283" s="34">
        <v>43208.238458956868</v>
      </c>
      <c r="AI283" s="34">
        <v>6502.9966659558158</v>
      </c>
      <c r="AJ283" s="34">
        <v>208.41093063419629</v>
      </c>
      <c r="AK283" s="34">
        <v>5298.4759601192309</v>
      </c>
      <c r="AL283" s="34">
        <v>23161.883171578142</v>
      </c>
      <c r="AM283" s="34">
        <v>13453.885652031306</v>
      </c>
      <c r="AN283" s="34">
        <v>10235.07970426563</v>
      </c>
      <c r="AO283" s="34">
        <v>45308.226865484379</v>
      </c>
      <c r="AP283" s="34">
        <v>626.54956086132802</v>
      </c>
      <c r="AQ283" s="34">
        <v>43014.538987429703</v>
      </c>
      <c r="AR283" s="34">
        <v>48526.308912459215</v>
      </c>
      <c r="AS283" s="34">
        <v>53424.835183937525</v>
      </c>
      <c r="AT283" s="34">
        <v>14526.121338871944</v>
      </c>
      <c r="AU283" s="34">
        <v>53139.893615149311</v>
      </c>
      <c r="AV283" s="34">
        <v>23704.277780592023</v>
      </c>
      <c r="AW283" s="34">
        <v>2099.4222046054656</v>
      </c>
      <c r="AX283" s="34">
        <v>46495.641816992211</v>
      </c>
      <c r="AY283" s="34">
        <v>37519.055155857117</v>
      </c>
    </row>
    <row r="284" spans="1:51" x14ac:dyDescent="0.25">
      <c r="A284" s="32">
        <v>44451</v>
      </c>
      <c r="B284" s="33">
        <v>19</v>
      </c>
      <c r="C284" s="34">
        <v>29347.222572295927</v>
      </c>
      <c r="D284" s="34">
        <v>35844.631394750002</v>
      </c>
      <c r="E284" s="34">
        <v>18190.419374640649</v>
      </c>
      <c r="F284" s="34">
        <v>65411.325645781253</v>
      </c>
      <c r="G284" s="34">
        <v>23957.321607872476</v>
      </c>
      <c r="H284" s="34">
        <v>3874.74700335938</v>
      </c>
      <c r="I284" s="34">
        <v>27032.641223211391</v>
      </c>
      <c r="J284" s="34">
        <v>174.7093505859375</v>
      </c>
      <c r="K284" s="34">
        <v>20258.135167609402</v>
      </c>
      <c r="L284" s="34">
        <v>655.13878547264176</v>
      </c>
      <c r="M284" s="34">
        <v>31088.855215145679</v>
      </c>
      <c r="N284" s="34">
        <v>13053.402376703141</v>
      </c>
      <c r="O284" s="34">
        <v>44576.164355735586</v>
      </c>
      <c r="P284" s="34">
        <v>5424.8661242773069</v>
      </c>
      <c r="Q284" s="34">
        <v>34.035037040710449</v>
      </c>
      <c r="R284" s="34">
        <v>7266.2066809961016</v>
      </c>
      <c r="S284" s="34">
        <v>47576.497169254057</v>
      </c>
      <c r="T284" s="34">
        <v>15743.17360475002</v>
      </c>
      <c r="U284" s="34">
        <v>7923.0154958593803</v>
      </c>
      <c r="V284" s="34">
        <v>71908.682657062513</v>
      </c>
      <c r="W284" s="34">
        <v>2375.6349110117199</v>
      </c>
      <c r="X284" s="34">
        <v>10741.510750709203</v>
      </c>
      <c r="Y284" s="34">
        <v>16338.602441545116</v>
      </c>
      <c r="Z284" s="34">
        <v>261.64112274169923</v>
      </c>
      <c r="AA284" s="34">
        <v>25093.217981171896</v>
      </c>
      <c r="AB284" s="34">
        <v>16194.905275406278</v>
      </c>
      <c r="AC284" s="34">
        <v>29472.866776766517</v>
      </c>
      <c r="AD284" s="34">
        <v>42024.5734281974</v>
      </c>
      <c r="AE284" s="34">
        <v>7978.8718259651732</v>
      </c>
      <c r="AF284" s="34">
        <v>15.753880389429765</v>
      </c>
      <c r="AG284" s="34">
        <v>23712.393448468749</v>
      </c>
      <c r="AH284" s="34">
        <v>44802.364624519381</v>
      </c>
      <c r="AI284" s="34">
        <v>6481.8087834337866</v>
      </c>
      <c r="AJ284" s="34">
        <v>158.5623567494311</v>
      </c>
      <c r="AK284" s="34">
        <v>2874.8880328140804</v>
      </c>
      <c r="AL284" s="34">
        <v>24102.160187750018</v>
      </c>
      <c r="AM284" s="34">
        <v>14225.680642578158</v>
      </c>
      <c r="AN284" s="34">
        <v>10600.56788621876</v>
      </c>
      <c r="AO284" s="34">
        <v>45586.343156429692</v>
      </c>
      <c r="AP284" s="34">
        <v>607.93680851098634</v>
      </c>
      <c r="AQ284" s="34">
        <v>42899.348306000014</v>
      </c>
      <c r="AR284" s="34">
        <v>48583.438593631094</v>
      </c>
      <c r="AS284" s="34">
        <v>54459.174192812519</v>
      </c>
      <c r="AT284" s="34">
        <v>14090.919419590684</v>
      </c>
      <c r="AU284" s="34">
        <v>54696.473780852437</v>
      </c>
      <c r="AV284" s="34">
        <v>24272.532706842027</v>
      </c>
      <c r="AW284" s="34">
        <v>3183.6541835589251</v>
      </c>
      <c r="AX284" s="34">
        <v>48070.181149355485</v>
      </c>
      <c r="AY284" s="34">
        <v>38437.200053872744</v>
      </c>
    </row>
    <row r="285" spans="1:51" x14ac:dyDescent="0.25">
      <c r="A285" s="32">
        <v>44451</v>
      </c>
      <c r="B285" s="33">
        <v>20</v>
      </c>
      <c r="C285" s="34">
        <v>33166.228463514686</v>
      </c>
      <c r="D285" s="34">
        <v>40729.910973187507</v>
      </c>
      <c r="E285" s="34">
        <v>21910.611752375018</v>
      </c>
      <c r="F285" s="34">
        <v>70566.360998218763</v>
      </c>
      <c r="G285" s="34">
        <v>28804.118391123426</v>
      </c>
      <c r="H285" s="34">
        <v>3999.5626145781298</v>
      </c>
      <c r="I285" s="34">
        <v>28669.300337871529</v>
      </c>
      <c r="J285" s="34">
        <v>177.50774383544922</v>
      </c>
      <c r="K285" s="34">
        <v>22653.45543718752</v>
      </c>
      <c r="L285" s="34">
        <v>1229.5538431332861</v>
      </c>
      <c r="M285" s="34">
        <v>33330.824480150695</v>
      </c>
      <c r="N285" s="34">
        <v>15197.349903343751</v>
      </c>
      <c r="O285" s="34">
        <v>48314.817015001194</v>
      </c>
      <c r="P285" s="34">
        <v>6687.5278049791586</v>
      </c>
      <c r="Q285" s="34">
        <v>34.160040855407715</v>
      </c>
      <c r="R285" s="34">
        <v>8567.2012070507917</v>
      </c>
      <c r="S285" s="34">
        <v>54900.396839347806</v>
      </c>
      <c r="T285" s="34">
        <v>17607.364912218771</v>
      </c>
      <c r="U285" s="34">
        <v>8988.0713190624992</v>
      </c>
      <c r="V285" s="34">
        <v>84242.869168031262</v>
      </c>
      <c r="W285" s="34">
        <v>2713.0752558984377</v>
      </c>
      <c r="X285" s="34">
        <v>12389.071105802937</v>
      </c>
      <c r="Y285" s="34">
        <v>17846.35518082156</v>
      </c>
      <c r="Z285" s="34">
        <v>244.1220532226564</v>
      </c>
      <c r="AA285" s="34">
        <v>28875.010007593748</v>
      </c>
      <c r="AB285" s="34">
        <v>17011.59042071877</v>
      </c>
      <c r="AC285" s="34">
        <v>32615.366007563371</v>
      </c>
      <c r="AD285" s="34">
        <v>50441.317734197408</v>
      </c>
      <c r="AE285" s="34">
        <v>10085.261845999992</v>
      </c>
      <c r="AF285" s="34">
        <v>15.753880389429765</v>
      </c>
      <c r="AG285" s="34">
        <v>27641.406464343752</v>
      </c>
      <c r="AH285" s="34">
        <v>53404.324701363126</v>
      </c>
      <c r="AI285" s="34">
        <v>7653.5467491956697</v>
      </c>
      <c r="AJ285" s="34">
        <v>116.64881981290625</v>
      </c>
      <c r="AK285" s="34">
        <v>2919.5045911427178</v>
      </c>
      <c r="AL285" s="34">
        <v>27219.3446571719</v>
      </c>
      <c r="AM285" s="34">
        <v>17122.351857609414</v>
      </c>
      <c r="AN285" s="34">
        <v>11310.007651906271</v>
      </c>
      <c r="AO285" s="34">
        <v>51118.160777613281</v>
      </c>
      <c r="AP285" s="34">
        <v>707.16974252786258</v>
      </c>
      <c r="AQ285" s="34">
        <v>45873.348359015647</v>
      </c>
      <c r="AR285" s="34">
        <v>55688.167988623267</v>
      </c>
      <c r="AS285" s="34">
        <v>61413.492194375023</v>
      </c>
      <c r="AT285" s="34">
        <v>15938.287520762566</v>
      </c>
      <c r="AU285" s="34">
        <v>63399.203885555558</v>
      </c>
      <c r="AV285" s="34">
        <v>29069.436993342028</v>
      </c>
      <c r="AW285" s="34">
        <v>4781.2420572617139</v>
      </c>
      <c r="AX285" s="34">
        <v>56453.42005994144</v>
      </c>
      <c r="AY285" s="34">
        <v>42377.488779779</v>
      </c>
    </row>
    <row r="286" spans="1:51" x14ac:dyDescent="0.25">
      <c r="A286" s="32">
        <v>44451</v>
      </c>
      <c r="B286" s="33">
        <v>21</v>
      </c>
      <c r="C286" s="34">
        <v>36721.707723858432</v>
      </c>
      <c r="D286" s="34">
        <v>45465.207050906254</v>
      </c>
      <c r="E286" s="34">
        <v>24418.24592215626</v>
      </c>
      <c r="F286" s="34">
        <v>77315.072905406254</v>
      </c>
      <c r="G286" s="34">
        <v>36337.756172625006</v>
      </c>
      <c r="H286" s="34">
        <v>3681.3948575547097</v>
      </c>
      <c r="I286" s="34">
        <v>30026.051398242631</v>
      </c>
      <c r="J286" s="34">
        <v>204.98814392089841</v>
      </c>
      <c r="K286" s="34">
        <v>25480.596920375017</v>
      </c>
      <c r="L286" s="34">
        <v>1941.966851212459</v>
      </c>
      <c r="M286" s="34">
        <v>36619.082502200428</v>
      </c>
      <c r="N286" s="34">
        <v>17476.9709005</v>
      </c>
      <c r="O286" s="34">
        <v>52353.326792391839</v>
      </c>
      <c r="P286" s="34">
        <v>8190.7320386523606</v>
      </c>
      <c r="Q286" s="34">
        <v>33.916816711425781</v>
      </c>
      <c r="R286" s="34">
        <v>9689.0485230468676</v>
      </c>
      <c r="S286" s="34">
        <v>63278.126365832199</v>
      </c>
      <c r="T286" s="34">
        <v>19551.639528281259</v>
      </c>
      <c r="U286" s="34">
        <v>10626.736793000011</v>
      </c>
      <c r="V286" s="34">
        <v>94023.763411906257</v>
      </c>
      <c r="W286" s="34">
        <v>2996.925820562501</v>
      </c>
      <c r="X286" s="34">
        <v>13601.267538326407</v>
      </c>
      <c r="Y286" s="34">
        <v>20137.150999196012</v>
      </c>
      <c r="Z286" s="34">
        <v>309.40697296142571</v>
      </c>
      <c r="AA286" s="34">
        <v>33883.659572437507</v>
      </c>
      <c r="AB286" s="34">
        <v>17857.239417109402</v>
      </c>
      <c r="AC286" s="34">
        <v>35499.772408938406</v>
      </c>
      <c r="AD286" s="34">
        <v>56343.75470316616</v>
      </c>
      <c r="AE286" s="34">
        <v>11495.395775999998</v>
      </c>
      <c r="AF286" s="34">
        <v>15.753880389429765</v>
      </c>
      <c r="AG286" s="34">
        <v>31222.0187735</v>
      </c>
      <c r="AH286" s="34">
        <v>64099.109483894375</v>
      </c>
      <c r="AI286" s="34">
        <v>9427.8050781250113</v>
      </c>
      <c r="AJ286" s="34">
        <v>116.33240035880522</v>
      </c>
      <c r="AK286" s="34">
        <v>3187.6017757851569</v>
      </c>
      <c r="AL286" s="34">
        <v>31228.773856281248</v>
      </c>
      <c r="AM286" s="34">
        <v>19835.328451593774</v>
      </c>
      <c r="AN286" s="34">
        <v>12510.136345437511</v>
      </c>
      <c r="AO286" s="34">
        <v>56439.273548656252</v>
      </c>
      <c r="AP286" s="34">
        <v>855.321594</v>
      </c>
      <c r="AQ286" s="34">
        <v>48193.468916710946</v>
      </c>
      <c r="AR286" s="34">
        <v>62266.298121115455</v>
      </c>
      <c r="AS286" s="34">
        <v>70252.203889406257</v>
      </c>
      <c r="AT286" s="34">
        <v>18272.680547028187</v>
      </c>
      <c r="AU286" s="34">
        <v>69496.289864868057</v>
      </c>
      <c r="AV286" s="34">
        <v>35578.95871456078</v>
      </c>
      <c r="AW286" s="34">
        <v>5694.5399933760382</v>
      </c>
      <c r="AX286" s="34">
        <v>63876.139613257823</v>
      </c>
      <c r="AY286" s="34">
        <v>45160.215681810216</v>
      </c>
    </row>
    <row r="287" spans="1:51" x14ac:dyDescent="0.25">
      <c r="A287" s="32">
        <v>44451</v>
      </c>
      <c r="B287" s="33">
        <v>22</v>
      </c>
      <c r="C287" s="34">
        <v>35716.935705358417</v>
      </c>
      <c r="D287" s="34">
        <v>45649.005284687504</v>
      </c>
      <c r="E287" s="34">
        <v>23112.912663656265</v>
      </c>
      <c r="F287" s="34">
        <v>76225.974783625003</v>
      </c>
      <c r="G287" s="34">
        <v>36928.52646404691</v>
      </c>
      <c r="H287" s="34">
        <v>3536.1912151875204</v>
      </c>
      <c r="I287" s="34">
        <v>30321.729660172317</v>
      </c>
      <c r="J287" s="34">
        <v>206.83634185791018</v>
      </c>
      <c r="K287" s="34">
        <v>25760.432321703138</v>
      </c>
      <c r="L287" s="34">
        <v>1953.7440782945705</v>
      </c>
      <c r="M287" s="34">
        <v>37157.837269077841</v>
      </c>
      <c r="N287" s="34">
        <v>17160.5954595</v>
      </c>
      <c r="O287" s="34">
        <v>49445.896120196514</v>
      </c>
      <c r="P287" s="34">
        <v>8362.0124767617417</v>
      </c>
      <c r="Q287" s="34">
        <v>34.540230751037598</v>
      </c>
      <c r="R287" s="34">
        <v>9653.516092226575</v>
      </c>
      <c r="S287" s="34">
        <v>64175.146888457188</v>
      </c>
      <c r="T287" s="34">
        <v>19126.77778957814</v>
      </c>
      <c r="U287" s="34">
        <v>10550.65359889064</v>
      </c>
      <c r="V287" s="34">
        <v>94504.516961812507</v>
      </c>
      <c r="W287" s="34">
        <v>3043.9397328710947</v>
      </c>
      <c r="X287" s="34">
        <v>13522.867233857633</v>
      </c>
      <c r="Y287" s="34">
        <v>20743.984486761277</v>
      </c>
      <c r="Z287" s="34">
        <v>278.95483673095708</v>
      </c>
      <c r="AA287" s="34">
        <v>33882.453572968749</v>
      </c>
      <c r="AB287" s="34">
        <v>17704.159623453139</v>
      </c>
      <c r="AC287" s="34">
        <v>34173.076378657133</v>
      </c>
      <c r="AD287" s="34">
        <v>56876.021469947409</v>
      </c>
      <c r="AE287" s="34">
        <v>12414.124612999998</v>
      </c>
      <c r="AF287" s="34">
        <v>15.753880389429765</v>
      </c>
      <c r="AG287" s="34">
        <v>31491.595481750002</v>
      </c>
      <c r="AH287" s="34">
        <v>64463.346273706877</v>
      </c>
      <c r="AI287" s="34">
        <v>9559.1728027343797</v>
      </c>
      <c r="AJ287" s="34">
        <v>112.34140196329827</v>
      </c>
      <c r="AK287" s="34">
        <v>3203.9782685742189</v>
      </c>
      <c r="AL287" s="34">
        <v>31790.537224218751</v>
      </c>
      <c r="AM287" s="34">
        <v>20540.229194015643</v>
      </c>
      <c r="AN287" s="34">
        <v>12702.401945765641</v>
      </c>
      <c r="AO287" s="34">
        <v>57063.719462214838</v>
      </c>
      <c r="AP287" s="34">
        <v>843.76359700000012</v>
      </c>
      <c r="AQ287" s="34">
        <v>48214.617650171887</v>
      </c>
      <c r="AR287" s="34">
        <v>63473.484373951411</v>
      </c>
      <c r="AS287" s="34">
        <v>71504.534037359379</v>
      </c>
      <c r="AT287" s="34">
        <v>18220.6883192313</v>
      </c>
      <c r="AU287" s="34">
        <v>69373.550143586806</v>
      </c>
      <c r="AV287" s="34">
        <v>36531.925108717027</v>
      </c>
      <c r="AW287" s="34">
        <v>5760.4075743299472</v>
      </c>
      <c r="AX287" s="34">
        <v>64648.255914156267</v>
      </c>
      <c r="AY287" s="34">
        <v>45002.677180841485</v>
      </c>
    </row>
    <row r="288" spans="1:51" x14ac:dyDescent="0.25">
      <c r="A288" s="32">
        <v>44451</v>
      </c>
      <c r="B288" s="33">
        <v>23</v>
      </c>
      <c r="C288" s="34">
        <v>32783.662793295931</v>
      </c>
      <c r="D288" s="34">
        <v>43457.022207687507</v>
      </c>
      <c r="E288" s="34">
        <v>21622.119612421891</v>
      </c>
      <c r="F288" s="34">
        <v>69794.462105656246</v>
      </c>
      <c r="G288" s="34">
        <v>34923.806772593744</v>
      </c>
      <c r="H288" s="34">
        <v>3778.7120955625073</v>
      </c>
      <c r="I288" s="34">
        <v>28482.491014934039</v>
      </c>
      <c r="J288" s="34">
        <v>188.75962829589838</v>
      </c>
      <c r="K288" s="34">
        <v>24473.555739671887</v>
      </c>
      <c r="L288" s="34">
        <v>1956.9438173333001</v>
      </c>
      <c r="M288" s="34">
        <v>36079.713858999137</v>
      </c>
      <c r="N288" s="34">
        <v>15843.82208692188</v>
      </c>
      <c r="O288" s="34">
        <v>46721.218346087146</v>
      </c>
      <c r="P288" s="34">
        <v>7982.9007925390815</v>
      </c>
      <c r="Q288" s="34">
        <v>34.10301399230957</v>
      </c>
      <c r="R288" s="34">
        <v>9228.267676113288</v>
      </c>
      <c r="S288" s="34">
        <v>61106.549344019688</v>
      </c>
      <c r="T288" s="34">
        <v>17609.52883778909</v>
      </c>
      <c r="U288" s="34">
        <v>9758.3936286562603</v>
      </c>
      <c r="V288" s="34">
        <v>89067.862815031258</v>
      </c>
      <c r="W288" s="34">
        <v>2938.7353867070319</v>
      </c>
      <c r="X288" s="34">
        <v>12685.629733427952</v>
      </c>
      <c r="Y288" s="34">
        <v>20537.857908940376</v>
      </c>
      <c r="Z288" s="34">
        <v>276.99163421630874</v>
      </c>
      <c r="AA288" s="34">
        <v>31710.271673000014</v>
      </c>
      <c r="AB288" s="34">
        <v>17026.17976970314</v>
      </c>
      <c r="AC288" s="34">
        <v>32086.456799922758</v>
      </c>
      <c r="AD288" s="34">
        <v>53926.299772791164</v>
      </c>
      <c r="AE288" s="34">
        <v>10796.935457</v>
      </c>
      <c r="AF288" s="34">
        <v>15.753880389429765</v>
      </c>
      <c r="AG288" s="34">
        <v>29828.957202843751</v>
      </c>
      <c r="AH288" s="34">
        <v>60252.26709045688</v>
      </c>
      <c r="AI288" s="34">
        <v>8876.6441894531399</v>
      </c>
      <c r="AJ288" s="34">
        <v>101.09981183829734</v>
      </c>
      <c r="AK288" s="34">
        <v>3131.6698655937512</v>
      </c>
      <c r="AL288" s="34">
        <v>29991.256850937509</v>
      </c>
      <c r="AM288" s="34">
        <v>19031.680541625021</v>
      </c>
      <c r="AN288" s="34">
        <v>12706.560264140631</v>
      </c>
      <c r="AO288" s="34">
        <v>54554.209524949219</v>
      </c>
      <c r="AP288" s="34">
        <v>844.48190399999999</v>
      </c>
      <c r="AQ288" s="34">
        <v>46559.441573242206</v>
      </c>
      <c r="AR288" s="34">
        <v>60724.56801333421</v>
      </c>
      <c r="AS288" s="34">
        <v>67860.16913684376</v>
      </c>
      <c r="AT288" s="34">
        <v>18571.234863684436</v>
      </c>
      <c r="AU288" s="34">
        <v>64123.228683399306</v>
      </c>
      <c r="AV288" s="34">
        <v>34076.628602873272</v>
      </c>
      <c r="AW288" s="34">
        <v>6659.5268133652462</v>
      </c>
      <c r="AX288" s="34">
        <v>61729.80374727345</v>
      </c>
      <c r="AY288" s="34">
        <v>42372.151795919628</v>
      </c>
    </row>
    <row r="289" spans="1:51" x14ac:dyDescent="0.25">
      <c r="A289" s="32">
        <v>44451</v>
      </c>
      <c r="B289" s="33">
        <v>24</v>
      </c>
      <c r="C289" s="34">
        <v>28792.15979331157</v>
      </c>
      <c r="D289" s="34">
        <v>38688.275910843746</v>
      </c>
      <c r="E289" s="34">
        <v>19367.856622937521</v>
      </c>
      <c r="F289" s="34">
        <v>60677.433971031256</v>
      </c>
      <c r="G289" s="34">
        <v>29008.805905890626</v>
      </c>
      <c r="H289" s="34">
        <v>3504.2439405859359</v>
      </c>
      <c r="I289" s="34">
        <v>25772.552821805126</v>
      </c>
      <c r="J289" s="34">
        <v>158.91336441040039</v>
      </c>
      <c r="K289" s="34">
        <v>21652.330239890649</v>
      </c>
      <c r="L289" s="34">
        <v>1287.3731371463978</v>
      </c>
      <c r="M289" s="34">
        <v>32642.899773966805</v>
      </c>
      <c r="N289" s="34">
        <v>14073.13325117189</v>
      </c>
      <c r="O289" s="34">
        <v>41660.69144114964</v>
      </c>
      <c r="P289" s="34">
        <v>7224.3961481191482</v>
      </c>
      <c r="Q289" s="34">
        <v>33.896587371826172</v>
      </c>
      <c r="R289" s="34">
        <v>8052.5819865234407</v>
      </c>
      <c r="S289" s="34">
        <v>53836.025691425937</v>
      </c>
      <c r="T289" s="34">
        <v>15575.11957303127</v>
      </c>
      <c r="U289" s="34">
        <v>8646.9117304687607</v>
      </c>
      <c r="V289" s="34">
        <v>78984.834108906245</v>
      </c>
      <c r="W289" s="34">
        <v>2761.946140546876</v>
      </c>
      <c r="X289" s="34">
        <v>11298.675065568583</v>
      </c>
      <c r="Y289" s="34">
        <v>19288.836365415336</v>
      </c>
      <c r="Z289" s="34">
        <v>248.4208633422852</v>
      </c>
      <c r="AA289" s="34">
        <v>27574.757765218761</v>
      </c>
      <c r="AB289" s="34">
        <v>15717.561705500031</v>
      </c>
      <c r="AC289" s="34">
        <v>28830.772282860256</v>
      </c>
      <c r="AD289" s="34">
        <v>46726.240535884906</v>
      </c>
      <c r="AE289" s="34">
        <v>9914.5977789999961</v>
      </c>
      <c r="AF289" s="34">
        <v>15.753880389429765</v>
      </c>
      <c r="AG289" s="34">
        <v>26194.35832871875</v>
      </c>
      <c r="AH289" s="34">
        <v>52210.702500488122</v>
      </c>
      <c r="AI289" s="34">
        <v>7841.3346191406399</v>
      </c>
      <c r="AJ289" s="34">
        <v>101.21066530607118</v>
      </c>
      <c r="AK289" s="34">
        <v>2884.5362085078132</v>
      </c>
      <c r="AL289" s="34">
        <v>26203.001474609398</v>
      </c>
      <c r="AM289" s="34">
        <v>16633.440266414105</v>
      </c>
      <c r="AN289" s="34">
        <v>13604.78997667188</v>
      </c>
      <c r="AO289" s="34">
        <v>48641.594718691413</v>
      </c>
      <c r="AP289" s="34">
        <v>795.94427500000006</v>
      </c>
      <c r="AQ289" s="34">
        <v>43053.547652445312</v>
      </c>
      <c r="AR289" s="34">
        <v>54141.548110287331</v>
      </c>
      <c r="AS289" s="34">
        <v>59630.316840343774</v>
      </c>
      <c r="AT289" s="34">
        <v>17567.222866856304</v>
      </c>
      <c r="AU289" s="34">
        <v>56314.491044430557</v>
      </c>
      <c r="AV289" s="34">
        <v>26888.867388560768</v>
      </c>
      <c r="AW289" s="34">
        <v>13198.736276165095</v>
      </c>
      <c r="AX289" s="34">
        <v>54259.608197261732</v>
      </c>
      <c r="AY289" s="34">
        <v>38456.429353075873</v>
      </c>
    </row>
    <row r="290" spans="1:51" x14ac:dyDescent="0.25">
      <c r="A290" s="32">
        <v>44452</v>
      </c>
      <c r="B290" s="33">
        <v>1</v>
      </c>
      <c r="C290" s="34">
        <v>24946.979683827194</v>
      </c>
      <c r="D290" s="34">
        <v>33647.4616665625</v>
      </c>
      <c r="E290" s="34">
        <v>16532.023318296888</v>
      </c>
      <c r="F290" s="34">
        <v>51518.106683812504</v>
      </c>
      <c r="G290" s="34">
        <v>23584.249264796868</v>
      </c>
      <c r="H290" s="34">
        <v>3890.9804343203296</v>
      </c>
      <c r="I290" s="34">
        <v>22514.153055996536</v>
      </c>
      <c r="J290" s="34">
        <v>130.82688331603998</v>
      </c>
      <c r="K290" s="34">
        <v>18394.426216640652</v>
      </c>
      <c r="L290" s="34">
        <v>926.20684089158385</v>
      </c>
      <c r="M290" s="34">
        <v>29741.978748561542</v>
      </c>
      <c r="N290" s="34">
        <v>12318.11193201563</v>
      </c>
      <c r="O290" s="34">
        <v>36566.451300688714</v>
      </c>
      <c r="P290" s="34">
        <v>6283.2243167070446</v>
      </c>
      <c r="Q290" s="34">
        <v>33.213577270507813</v>
      </c>
      <c r="R290" s="34">
        <v>6655.4938499023574</v>
      </c>
      <c r="S290" s="34">
        <v>45184.658076144682</v>
      </c>
      <c r="T290" s="34">
        <v>13702.007899210954</v>
      </c>
      <c r="U290" s="34">
        <v>7489.7880438984503</v>
      </c>
      <c r="V290" s="34">
        <v>65244.078468718748</v>
      </c>
      <c r="W290" s="34">
        <v>2537.701176070314</v>
      </c>
      <c r="X290" s="34">
        <v>10065.102730552946</v>
      </c>
      <c r="Y290" s="34">
        <v>17769.003556062715</v>
      </c>
      <c r="Z290" s="34">
        <v>206.11857482910148</v>
      </c>
      <c r="AA290" s="34">
        <v>22429.957499757842</v>
      </c>
      <c r="AB290" s="34">
        <v>14309.790725421888</v>
      </c>
      <c r="AC290" s="34">
        <v>25536.254197094637</v>
      </c>
      <c r="AD290" s="34">
        <v>38679.263516853658</v>
      </c>
      <c r="AE290" s="34">
        <v>8143.9171499999957</v>
      </c>
      <c r="AF290" s="34">
        <v>15.753880389429765</v>
      </c>
      <c r="AG290" s="34">
        <v>21725.2257851875</v>
      </c>
      <c r="AH290" s="34">
        <v>41505.138372456873</v>
      </c>
      <c r="AI290" s="34">
        <v>6455.2218261718799</v>
      </c>
      <c r="AJ290" s="34">
        <v>88.978547001384129</v>
      </c>
      <c r="AK290" s="34">
        <v>2561.2526173164069</v>
      </c>
      <c r="AL290" s="34">
        <v>21648.764140359388</v>
      </c>
      <c r="AM290" s="34">
        <v>13616.533014515651</v>
      </c>
      <c r="AN290" s="34">
        <v>12080.77525021876</v>
      </c>
      <c r="AO290" s="34">
        <v>41694.374361441412</v>
      </c>
      <c r="AP290" s="34">
        <v>742.07145600000001</v>
      </c>
      <c r="AQ290" s="34">
        <v>38549.260726671899</v>
      </c>
      <c r="AR290" s="34">
        <v>45880.350282560787</v>
      </c>
      <c r="AS290" s="34">
        <v>49543.520910890642</v>
      </c>
      <c r="AT290" s="34">
        <v>16541.5653951063</v>
      </c>
      <c r="AU290" s="34">
        <v>47033.568970086824</v>
      </c>
      <c r="AV290" s="34">
        <v>18452.508357373281</v>
      </c>
      <c r="AW290" s="34">
        <v>13458.230530406261</v>
      </c>
      <c r="AX290" s="34">
        <v>44608.435023218779</v>
      </c>
      <c r="AY290" s="34">
        <v>34232.853415638383</v>
      </c>
    </row>
    <row r="291" spans="1:51" x14ac:dyDescent="0.25">
      <c r="A291" s="32">
        <v>44452</v>
      </c>
      <c r="B291" s="33">
        <v>2</v>
      </c>
      <c r="C291" s="34">
        <v>22045.618315952201</v>
      </c>
      <c r="D291" s="34">
        <v>28000.053042343759</v>
      </c>
      <c r="E291" s="34">
        <v>14082.79814628128</v>
      </c>
      <c r="F291" s="34">
        <v>43538.916573484385</v>
      </c>
      <c r="G291" s="34">
        <v>19018.666624250032</v>
      </c>
      <c r="H291" s="34">
        <v>4815.3903705390712</v>
      </c>
      <c r="I291" s="34">
        <v>19574.356153449669</v>
      </c>
      <c r="J291" s="34">
        <v>118.1540718078614</v>
      </c>
      <c r="K291" s="34">
        <v>15563.25728800001</v>
      </c>
      <c r="L291" s="34">
        <v>166.63675235628216</v>
      </c>
      <c r="M291" s="34">
        <v>29111.470636980495</v>
      </c>
      <c r="N291" s="34">
        <v>11316.29945670314</v>
      </c>
      <c r="O291" s="34">
        <v>31325.405157790286</v>
      </c>
      <c r="P291" s="34">
        <v>5604.8039910429707</v>
      </c>
      <c r="Q291" s="34">
        <v>32.568765640258789</v>
      </c>
      <c r="R291" s="34">
        <v>5385.1041205078145</v>
      </c>
      <c r="S291" s="34">
        <v>37067.203547800957</v>
      </c>
      <c r="T291" s="34">
        <v>12240.991730765631</v>
      </c>
      <c r="U291" s="34">
        <v>6739.7153209609405</v>
      </c>
      <c r="V291" s="34">
        <v>54388.459383468755</v>
      </c>
      <c r="W291" s="34">
        <v>2470.782304796875</v>
      </c>
      <c r="X291" s="34">
        <v>8696.8489430841983</v>
      </c>
      <c r="Y291" s="34">
        <v>16997.337757365967</v>
      </c>
      <c r="Z291" s="34">
        <v>227.12343902587904</v>
      </c>
      <c r="AA291" s="34">
        <v>17313.423819515643</v>
      </c>
      <c r="AB291" s="34">
        <v>12978.741435617201</v>
      </c>
      <c r="AC291" s="34">
        <v>21989.27532761027</v>
      </c>
      <c r="AD291" s="34">
        <v>31636.241039884902</v>
      </c>
      <c r="AE291" s="34">
        <v>6785.099559000002</v>
      </c>
      <c r="AF291" s="34">
        <v>15.753880389429765</v>
      </c>
      <c r="AG291" s="34">
        <v>17887.91723865625</v>
      </c>
      <c r="AH291" s="34">
        <v>32864.195128425628</v>
      </c>
      <c r="AI291" s="34">
        <v>5098.8416992187604</v>
      </c>
      <c r="AJ291" s="34">
        <v>87.994693162516398</v>
      </c>
      <c r="AK291" s="34">
        <v>2318.0013703789068</v>
      </c>
      <c r="AL291" s="34">
        <v>17615.347090093779</v>
      </c>
      <c r="AM291" s="34">
        <v>10229.602687906267</v>
      </c>
      <c r="AN291" s="34">
        <v>10274.882552203129</v>
      </c>
      <c r="AO291" s="34">
        <v>35028.178621761719</v>
      </c>
      <c r="AP291" s="34">
        <v>654.99929800000007</v>
      </c>
      <c r="AQ291" s="34">
        <v>34343.556454492209</v>
      </c>
      <c r="AR291" s="34">
        <v>38724.692411131087</v>
      </c>
      <c r="AS291" s="34">
        <v>39989.484926671888</v>
      </c>
      <c r="AT291" s="34">
        <v>15343.332757403168</v>
      </c>
      <c r="AU291" s="34">
        <v>39541.251602571188</v>
      </c>
      <c r="AV291" s="34">
        <v>15571.238771732636</v>
      </c>
      <c r="AW291" s="34">
        <v>8787.8536693886763</v>
      </c>
      <c r="AX291" s="34">
        <v>35843.053423792982</v>
      </c>
      <c r="AY291" s="34">
        <v>30794.25159859152</v>
      </c>
    </row>
    <row r="292" spans="1:51" x14ac:dyDescent="0.25">
      <c r="A292" s="32">
        <v>44452</v>
      </c>
      <c r="B292" s="33">
        <v>3</v>
      </c>
      <c r="C292" s="34">
        <v>20684.65663773346</v>
      </c>
      <c r="D292" s="34">
        <v>24602.250312921897</v>
      </c>
      <c r="E292" s="34">
        <v>13011.895094750031</v>
      </c>
      <c r="F292" s="34">
        <v>39817.765798921886</v>
      </c>
      <c r="G292" s="34">
        <v>16982.870713109405</v>
      </c>
      <c r="H292" s="34">
        <v>5414.934486601589</v>
      </c>
      <c r="I292" s="34">
        <v>17486.644000344193</v>
      </c>
      <c r="J292" s="34">
        <v>106.80188941955569</v>
      </c>
      <c r="K292" s="34">
        <v>13650.753033210942</v>
      </c>
      <c r="L292" s="34">
        <v>123.9100652695015</v>
      </c>
      <c r="M292" s="34">
        <v>27186.469445002218</v>
      </c>
      <c r="N292" s="34">
        <v>10737.06430448438</v>
      </c>
      <c r="O292" s="34">
        <v>28260.171493243408</v>
      </c>
      <c r="P292" s="34">
        <v>5100.9012059003935</v>
      </c>
      <c r="Q292" s="34">
        <v>32.27003002166748</v>
      </c>
      <c r="R292" s="34">
        <v>4633.7385992089858</v>
      </c>
      <c r="S292" s="34">
        <v>31893.684119722817</v>
      </c>
      <c r="T292" s="34">
        <v>11581.56301723439</v>
      </c>
      <c r="U292" s="34">
        <v>6413.108530226571</v>
      </c>
      <c r="V292" s="34">
        <v>47223.195663999999</v>
      </c>
      <c r="W292" s="34">
        <v>2270.8017611132818</v>
      </c>
      <c r="X292" s="34">
        <v>7809.1948798185877</v>
      </c>
      <c r="Y292" s="34">
        <v>15862.430955650678</v>
      </c>
      <c r="Z292" s="34">
        <v>179.09305603027337</v>
      </c>
      <c r="AA292" s="34">
        <v>14291.802007890639</v>
      </c>
      <c r="AB292" s="34">
        <v>12153.514063625011</v>
      </c>
      <c r="AC292" s="34">
        <v>20218.715337329009</v>
      </c>
      <c r="AD292" s="34">
        <v>27579.951543541156</v>
      </c>
      <c r="AE292" s="34">
        <v>4927.8593329999967</v>
      </c>
      <c r="AF292" s="34">
        <v>15.753880389429765</v>
      </c>
      <c r="AG292" s="34">
        <v>15584.97621115625</v>
      </c>
      <c r="AH292" s="34">
        <v>29135.989915613125</v>
      </c>
      <c r="AI292" s="34">
        <v>4401.2967529296902</v>
      </c>
      <c r="AJ292" s="34">
        <v>78.167300340251018</v>
      </c>
      <c r="AK292" s="34">
        <v>2086.5187307968749</v>
      </c>
      <c r="AL292" s="34">
        <v>15413.981641296901</v>
      </c>
      <c r="AM292" s="34">
        <v>8344.5731374062525</v>
      </c>
      <c r="AN292" s="34">
        <v>9458.46136521876</v>
      </c>
      <c r="AO292" s="34">
        <v>31203.044726105472</v>
      </c>
      <c r="AP292" s="34">
        <v>649.244598</v>
      </c>
      <c r="AQ292" s="34">
        <v>32073.003834199269</v>
      </c>
      <c r="AR292" s="34">
        <v>34182.642663802959</v>
      </c>
      <c r="AS292" s="34">
        <v>34501.25186579689</v>
      </c>
      <c r="AT292" s="34">
        <v>14337.882393809428</v>
      </c>
      <c r="AU292" s="34">
        <v>35732.556407789947</v>
      </c>
      <c r="AV292" s="34">
        <v>15166.713937732675</v>
      </c>
      <c r="AW292" s="34">
        <v>4885.0949553349656</v>
      </c>
      <c r="AX292" s="34">
        <v>30629.278350664074</v>
      </c>
      <c r="AY292" s="34">
        <v>28889.560152247774</v>
      </c>
    </row>
    <row r="293" spans="1:51" x14ac:dyDescent="0.25">
      <c r="A293" s="32">
        <v>44452</v>
      </c>
      <c r="B293" s="33">
        <v>4</v>
      </c>
      <c r="C293" s="34">
        <v>19982.29835978034</v>
      </c>
      <c r="D293" s="34">
        <v>23463.80623203126</v>
      </c>
      <c r="E293" s="34">
        <v>12018.187152078139</v>
      </c>
      <c r="F293" s="34">
        <v>38102.013197203138</v>
      </c>
      <c r="G293" s="34">
        <v>15911.276677031276</v>
      </c>
      <c r="H293" s="34">
        <v>5015.8011428828304</v>
      </c>
      <c r="I293" s="34">
        <v>16746.79495373481</v>
      </c>
      <c r="J293" s="34">
        <v>95.245332717895494</v>
      </c>
      <c r="K293" s="34">
        <v>12802.309315625011</v>
      </c>
      <c r="L293" s="34">
        <v>120.20318811169636</v>
      </c>
      <c r="M293" s="34">
        <v>26943.342639145885</v>
      </c>
      <c r="N293" s="34">
        <v>10314.534085296889</v>
      </c>
      <c r="O293" s="34">
        <v>26732.969157001215</v>
      </c>
      <c r="P293" s="34">
        <v>4863.7332761582165</v>
      </c>
      <c r="Q293" s="34">
        <v>32.291676044464111</v>
      </c>
      <c r="R293" s="34">
        <v>4267.8759733300794</v>
      </c>
      <c r="S293" s="34">
        <v>29024.044591246282</v>
      </c>
      <c r="T293" s="34">
        <v>11247.165930046878</v>
      </c>
      <c r="U293" s="34">
        <v>6339.5734047187607</v>
      </c>
      <c r="V293" s="34">
        <v>42955.77055042189</v>
      </c>
      <c r="W293" s="34">
        <v>2261.484176996094</v>
      </c>
      <c r="X293" s="34">
        <v>7188.9784445138721</v>
      </c>
      <c r="Y293" s="34">
        <v>15704.892684185737</v>
      </c>
      <c r="Z293" s="34">
        <v>188.21036712646492</v>
      </c>
      <c r="AA293" s="34">
        <v>12453.453101156267</v>
      </c>
      <c r="AB293" s="34">
        <v>11840.62538230471</v>
      </c>
      <c r="AC293" s="34">
        <v>19211.010742750885</v>
      </c>
      <c r="AD293" s="34">
        <v>25199.282886416157</v>
      </c>
      <c r="AE293" s="34">
        <v>4308.4975689999883</v>
      </c>
      <c r="AF293" s="34">
        <v>15.753880389429765</v>
      </c>
      <c r="AG293" s="34">
        <v>14389.903761374999</v>
      </c>
      <c r="AH293" s="34">
        <v>27076.971551738126</v>
      </c>
      <c r="AI293" s="34">
        <v>3963.5721191406401</v>
      </c>
      <c r="AJ293" s="34">
        <v>38.202776187907034</v>
      </c>
      <c r="AK293" s="34">
        <v>1976.5635245117189</v>
      </c>
      <c r="AL293" s="34">
        <v>14000.92284551565</v>
      </c>
      <c r="AM293" s="34">
        <v>7410.3638905078196</v>
      </c>
      <c r="AN293" s="34">
        <v>9293.971843218771</v>
      </c>
      <c r="AO293" s="34">
        <v>28885.691623039071</v>
      </c>
      <c r="AP293" s="34">
        <v>607.51773000000003</v>
      </c>
      <c r="AQ293" s="34">
        <v>30847.11610200784</v>
      </c>
      <c r="AR293" s="34">
        <v>31586.201450810797</v>
      </c>
      <c r="AS293" s="34">
        <v>31371.485241882841</v>
      </c>
      <c r="AT293" s="34">
        <v>13864.808357528185</v>
      </c>
      <c r="AU293" s="34">
        <v>33619.878755180587</v>
      </c>
      <c r="AV293" s="34">
        <v>14950.358406013904</v>
      </c>
      <c r="AW293" s="34">
        <v>3090.4874263027496</v>
      </c>
      <c r="AX293" s="34">
        <v>28235.688830822284</v>
      </c>
      <c r="AY293" s="34">
        <v>28127.957413638385</v>
      </c>
    </row>
    <row r="294" spans="1:51" x14ac:dyDescent="0.25">
      <c r="A294" s="32">
        <v>44452</v>
      </c>
      <c r="B294" s="33">
        <v>5</v>
      </c>
      <c r="C294" s="34">
        <v>19444.220548624089</v>
      </c>
      <c r="D294" s="34">
        <v>22417.417883984381</v>
      </c>
      <c r="E294" s="34">
        <v>11190.41532389846</v>
      </c>
      <c r="F294" s="34">
        <v>37030.738084515644</v>
      </c>
      <c r="G294" s="34">
        <v>15408.275098187509</v>
      </c>
      <c r="H294" s="34">
        <v>5074.8105411250217</v>
      </c>
      <c r="I294" s="34">
        <v>16393.933328867635</v>
      </c>
      <c r="J294" s="34">
        <v>92.21074295043951</v>
      </c>
      <c r="K294" s="34">
        <v>12423.682413515638</v>
      </c>
      <c r="L294" s="34">
        <v>47.815709528109437</v>
      </c>
      <c r="M294" s="34">
        <v>27651.152754886723</v>
      </c>
      <c r="N294" s="34">
        <v>9989.5704008437606</v>
      </c>
      <c r="O294" s="34">
        <v>26518.943641216076</v>
      </c>
      <c r="P294" s="34">
        <v>4846.2934054765756</v>
      </c>
      <c r="Q294" s="34">
        <v>32.287310600280762</v>
      </c>
      <c r="R294" s="34">
        <v>4085.8846062500015</v>
      </c>
      <c r="S294" s="34">
        <v>27597.648542652521</v>
      </c>
      <c r="T294" s="34">
        <v>10958.82404541408</v>
      </c>
      <c r="U294" s="34">
        <v>6219.86576709375</v>
      </c>
      <c r="V294" s="34">
        <v>41226.46037284378</v>
      </c>
      <c r="W294" s="34">
        <v>2255.9791109179687</v>
      </c>
      <c r="X294" s="34">
        <v>6608.1779812716995</v>
      </c>
      <c r="Y294" s="34">
        <v>15448.484016222148</v>
      </c>
      <c r="Z294" s="34">
        <v>179.19203063964852</v>
      </c>
      <c r="AA294" s="34">
        <v>11493.492207804713</v>
      </c>
      <c r="AB294" s="34">
        <v>11691.721588031251</v>
      </c>
      <c r="AC294" s="34">
        <v>19457.577971469633</v>
      </c>
      <c r="AD294" s="34">
        <v>24494.179605041161</v>
      </c>
      <c r="AE294" s="34">
        <v>3890.5457270000015</v>
      </c>
      <c r="AF294" s="34">
        <v>15.753880389429765</v>
      </c>
      <c r="AG294" s="34">
        <v>13937.11288878125</v>
      </c>
      <c r="AH294" s="34">
        <v>25717.345236613124</v>
      </c>
      <c r="AI294" s="34">
        <v>3783.9927246093803</v>
      </c>
      <c r="AJ294" s="34">
        <v>38.80755721329723</v>
      </c>
      <c r="AK294" s="34">
        <v>1952.561733835937</v>
      </c>
      <c r="AL294" s="34">
        <v>13130.361054492198</v>
      </c>
      <c r="AM294" s="34">
        <v>7614.4060242187761</v>
      </c>
      <c r="AN294" s="34">
        <v>8950.5971416562697</v>
      </c>
      <c r="AO294" s="34">
        <v>27697.409286496099</v>
      </c>
      <c r="AP294" s="34">
        <v>634.32469100000003</v>
      </c>
      <c r="AQ294" s="34">
        <v>30246.442128793002</v>
      </c>
      <c r="AR294" s="34">
        <v>30555.129544724838</v>
      </c>
      <c r="AS294" s="34">
        <v>29954.894009867221</v>
      </c>
      <c r="AT294" s="34">
        <v>13866.041574215669</v>
      </c>
      <c r="AU294" s="34">
        <v>32860.283069727448</v>
      </c>
      <c r="AV294" s="34">
        <v>14562.013985185797</v>
      </c>
      <c r="AW294" s="34">
        <v>2703.4347833144502</v>
      </c>
      <c r="AX294" s="34">
        <v>26786.388930029316</v>
      </c>
      <c r="AY294" s="34">
        <v>27261.002701263384</v>
      </c>
    </row>
    <row r="295" spans="1:51" x14ac:dyDescent="0.25">
      <c r="A295" s="32">
        <v>44452</v>
      </c>
      <c r="B295" s="33">
        <v>6</v>
      </c>
      <c r="C295" s="34">
        <v>19611.091993233462</v>
      </c>
      <c r="D295" s="34">
        <v>23713.179215234399</v>
      </c>
      <c r="E295" s="34">
        <v>11568.239324710961</v>
      </c>
      <c r="F295" s="34">
        <v>37376.448228156274</v>
      </c>
      <c r="G295" s="34">
        <v>15961.103148734408</v>
      </c>
      <c r="H295" s="34">
        <v>4933.1568778984492</v>
      </c>
      <c r="I295" s="34">
        <v>16787.821640398881</v>
      </c>
      <c r="J295" s="34">
        <v>95.456569671630803</v>
      </c>
      <c r="K295" s="34">
        <v>12808.146906351569</v>
      </c>
      <c r="L295" s="34">
        <v>-152.84720555106287</v>
      </c>
      <c r="M295" s="34">
        <v>26535.788438661079</v>
      </c>
      <c r="N295" s="34">
        <v>10039.659438406261</v>
      </c>
      <c r="O295" s="34">
        <v>27803.279412805925</v>
      </c>
      <c r="P295" s="34">
        <v>4838.7541226035237</v>
      </c>
      <c r="Q295" s="34">
        <v>31.975258350372314</v>
      </c>
      <c r="R295" s="34">
        <v>4123.5746378222657</v>
      </c>
      <c r="S295" s="34">
        <v>28414.087472340012</v>
      </c>
      <c r="T295" s="34">
        <v>10906.569550289079</v>
      </c>
      <c r="U295" s="34">
        <v>6237.4786581796998</v>
      </c>
      <c r="V295" s="34">
        <v>42323.600013890638</v>
      </c>
      <c r="W295" s="34">
        <v>2342.975016039064</v>
      </c>
      <c r="X295" s="34">
        <v>5968.633910724835</v>
      </c>
      <c r="Y295" s="34">
        <v>17133.387553043427</v>
      </c>
      <c r="Z295" s="34">
        <v>228.82248931884772</v>
      </c>
      <c r="AA295" s="34">
        <v>11587.621473812509</v>
      </c>
      <c r="AB295" s="34">
        <v>11812.550227187521</v>
      </c>
      <c r="AC295" s="34">
        <v>19233.937861610262</v>
      </c>
      <c r="AD295" s="34">
        <v>25045.349479634904</v>
      </c>
      <c r="AE295" s="34">
        <v>3739.1800019999946</v>
      </c>
      <c r="AF295" s="34">
        <v>15.753880389429765</v>
      </c>
      <c r="AG295" s="34">
        <v>14354.616441</v>
      </c>
      <c r="AH295" s="34">
        <v>25966.553639925631</v>
      </c>
      <c r="AI295" s="34">
        <v>3896.8837402343797</v>
      </c>
      <c r="AJ295" s="34">
        <v>45.487061199626282</v>
      </c>
      <c r="AK295" s="34">
        <v>1886.5976346601562</v>
      </c>
      <c r="AL295" s="34">
        <v>13405.09453872658</v>
      </c>
      <c r="AM295" s="34">
        <v>7750.6243163750287</v>
      </c>
      <c r="AN295" s="34">
        <v>8824.0483237656408</v>
      </c>
      <c r="AO295" s="34">
        <v>28260.431142722657</v>
      </c>
      <c r="AP295" s="34">
        <v>630.009049</v>
      </c>
      <c r="AQ295" s="34">
        <v>30226.648371476615</v>
      </c>
      <c r="AR295" s="34">
        <v>30401.138436010002</v>
      </c>
      <c r="AS295" s="34">
        <v>31048.999770429713</v>
      </c>
      <c r="AT295" s="34">
        <v>14099.143330200073</v>
      </c>
      <c r="AU295" s="34">
        <v>34039.778631711844</v>
      </c>
      <c r="AV295" s="34">
        <v>14756.772895092046</v>
      </c>
      <c r="AW295" s="34">
        <v>2629.4200136347672</v>
      </c>
      <c r="AX295" s="34">
        <v>27333.249465777364</v>
      </c>
      <c r="AY295" s="34">
        <v>27251.5125908884</v>
      </c>
    </row>
    <row r="296" spans="1:51" x14ac:dyDescent="0.25">
      <c r="A296" s="32">
        <v>44452</v>
      </c>
      <c r="B296" s="33">
        <v>7</v>
      </c>
      <c r="C296" s="34">
        <v>20174.56852726471</v>
      </c>
      <c r="D296" s="34">
        <v>26235.364202078126</v>
      </c>
      <c r="E296" s="34">
        <v>12741.9871515469</v>
      </c>
      <c r="F296" s="34">
        <v>43672.423914734376</v>
      </c>
      <c r="G296" s="34">
        <v>19201.052185500015</v>
      </c>
      <c r="H296" s="34">
        <v>5896.6452898125144</v>
      </c>
      <c r="I296" s="34">
        <v>18804.261522898887</v>
      </c>
      <c r="J296" s="34">
        <v>105.7139053344726</v>
      </c>
      <c r="K296" s="34">
        <v>14559.112370687511</v>
      </c>
      <c r="L296" s="34">
        <v>-955.21315442263904</v>
      </c>
      <c r="M296" s="34">
        <v>28911.999749900147</v>
      </c>
      <c r="N296" s="34">
        <v>10949.96640525001</v>
      </c>
      <c r="O296" s="34">
        <v>32399.805168915282</v>
      </c>
      <c r="P296" s="34">
        <v>5325.2734253828185</v>
      </c>
      <c r="Q296" s="34">
        <v>32.619988441467285</v>
      </c>
      <c r="R296" s="34">
        <v>4641.7235545605481</v>
      </c>
      <c r="S296" s="34">
        <v>32017.514781519716</v>
      </c>
      <c r="T296" s="34">
        <v>12149.36766030471</v>
      </c>
      <c r="U296" s="34">
        <v>6617.39465102344</v>
      </c>
      <c r="V296" s="34">
        <v>47374.500738781251</v>
      </c>
      <c r="W296" s="34">
        <v>2464.8431035312497</v>
      </c>
      <c r="X296" s="34">
        <v>4946.2671780608034</v>
      </c>
      <c r="Y296" s="34">
        <v>19757.941013093397</v>
      </c>
      <c r="Z296" s="34">
        <v>226.85255844116222</v>
      </c>
      <c r="AA296" s="34">
        <v>13975.300105250029</v>
      </c>
      <c r="AB296" s="34">
        <v>13002.943565132842</v>
      </c>
      <c r="AC296" s="34">
        <v>20108.483641391511</v>
      </c>
      <c r="AD296" s="34">
        <v>28610.811881416153</v>
      </c>
      <c r="AE296" s="34">
        <v>2483.4866529999899</v>
      </c>
      <c r="AF296" s="34">
        <v>15.753880389429765</v>
      </c>
      <c r="AG296" s="34">
        <v>16487.200467750001</v>
      </c>
      <c r="AH296" s="34">
        <v>28875.590504144377</v>
      </c>
      <c r="AI296" s="34">
        <v>4411.4506347656297</v>
      </c>
      <c r="AJ296" s="34">
        <v>22.881531840251057</v>
      </c>
      <c r="AK296" s="34">
        <v>1881.9376267187508</v>
      </c>
      <c r="AL296" s="34">
        <v>14858.552413187521</v>
      </c>
      <c r="AM296" s="34">
        <v>8011.0377655937682</v>
      </c>
      <c r="AN296" s="34">
        <v>9264.2183321406301</v>
      </c>
      <c r="AO296" s="34">
        <v>30695.530716144531</v>
      </c>
      <c r="AP296" s="34">
        <v>661.21006799999998</v>
      </c>
      <c r="AQ296" s="34">
        <v>32905.048114789104</v>
      </c>
      <c r="AR296" s="34">
        <v>34049.202967849829</v>
      </c>
      <c r="AS296" s="34">
        <v>35504.071275554692</v>
      </c>
      <c r="AT296" s="34">
        <v>15257.24076773132</v>
      </c>
      <c r="AU296" s="34">
        <v>39381.678952243077</v>
      </c>
      <c r="AV296" s="34">
        <v>15431.730180967028</v>
      </c>
      <c r="AW296" s="34">
        <v>2763.9203331123153</v>
      </c>
      <c r="AX296" s="34">
        <v>30534.126080128921</v>
      </c>
      <c r="AY296" s="34">
        <v>28499.683195857142</v>
      </c>
    </row>
    <row r="297" spans="1:51" x14ac:dyDescent="0.25">
      <c r="A297" s="32">
        <v>44452</v>
      </c>
      <c r="B297" s="33">
        <v>8</v>
      </c>
      <c r="C297" s="34">
        <v>25403.114619436579</v>
      </c>
      <c r="D297" s="34">
        <v>33175.855700999993</v>
      </c>
      <c r="E297" s="34">
        <v>15968.809743671893</v>
      </c>
      <c r="F297" s="34">
        <v>56967.277658531246</v>
      </c>
      <c r="G297" s="34">
        <v>19806.286640005612</v>
      </c>
      <c r="H297" s="34">
        <v>7322.781308734393</v>
      </c>
      <c r="I297" s="34">
        <v>25243.244399543422</v>
      </c>
      <c r="J297" s="34">
        <v>127.6474857330323</v>
      </c>
      <c r="K297" s="34">
        <v>18005.17303100002</v>
      </c>
      <c r="L297" s="34">
        <v>608.2733564621268</v>
      </c>
      <c r="M297" s="34">
        <v>35965.109921692754</v>
      </c>
      <c r="N297" s="34">
        <v>13007.838018406272</v>
      </c>
      <c r="O297" s="34">
        <v>41208.554154993384</v>
      </c>
      <c r="P297" s="34">
        <v>5729.0465770864521</v>
      </c>
      <c r="Q297" s="34">
        <v>33.689855575561523</v>
      </c>
      <c r="R297" s="34">
        <v>5271.7229062890638</v>
      </c>
      <c r="S297" s="34">
        <v>38189.659542425943</v>
      </c>
      <c r="T297" s="34">
        <v>13939.609246226577</v>
      </c>
      <c r="U297" s="34">
        <v>7734.2302912187506</v>
      </c>
      <c r="V297" s="34">
        <v>57119.948909062499</v>
      </c>
      <c r="W297" s="34">
        <v>3415.2087983984402</v>
      </c>
      <c r="X297" s="34">
        <v>6882.3425559279713</v>
      </c>
      <c r="Y297" s="34">
        <v>22450.094969279817</v>
      </c>
      <c r="Z297" s="34">
        <v>153.8601205444337</v>
      </c>
      <c r="AA297" s="34">
        <v>18913.735601328153</v>
      </c>
      <c r="AB297" s="34">
        <v>17486.369334375024</v>
      </c>
      <c r="AC297" s="34">
        <v>24359.805303016525</v>
      </c>
      <c r="AD297" s="34">
        <v>32855.84347729115</v>
      </c>
      <c r="AE297" s="34">
        <v>6224.6147109999911</v>
      </c>
      <c r="AF297" s="34">
        <v>15.753880389429765</v>
      </c>
      <c r="AG297" s="34">
        <v>19404.625054562501</v>
      </c>
      <c r="AH297" s="34">
        <v>32413.460483019371</v>
      </c>
      <c r="AI297" s="34">
        <v>4730.8797566451922</v>
      </c>
      <c r="AJ297" s="34">
        <v>22.386107694826308</v>
      </c>
      <c r="AK297" s="34">
        <v>2307.6333145529534</v>
      </c>
      <c r="AL297" s="34">
        <v>15862.002274062532</v>
      </c>
      <c r="AM297" s="34">
        <v>10481.021780210976</v>
      </c>
      <c r="AN297" s="34">
        <v>10627.069424453141</v>
      </c>
      <c r="AO297" s="34">
        <v>37256.087494808591</v>
      </c>
      <c r="AP297" s="34">
        <v>683.04319069807536</v>
      </c>
      <c r="AQ297" s="34">
        <v>41924.532676875024</v>
      </c>
      <c r="AR297" s="34">
        <v>42714.276124724835</v>
      </c>
      <c r="AS297" s="34">
        <v>41014.867034750023</v>
      </c>
      <c r="AT297" s="34">
        <v>19688.785552481299</v>
      </c>
      <c r="AU297" s="34">
        <v>49142.622984883681</v>
      </c>
      <c r="AV297" s="34">
        <v>16376.269234779516</v>
      </c>
      <c r="AW297" s="34">
        <v>2768.252105059581</v>
      </c>
      <c r="AX297" s="34">
        <v>34430.447158777351</v>
      </c>
      <c r="AY297" s="34">
        <v>38831.287237575882</v>
      </c>
    </row>
    <row r="298" spans="1:51" x14ac:dyDescent="0.25">
      <c r="A298" s="32">
        <v>44452</v>
      </c>
      <c r="B298" s="33">
        <v>9</v>
      </c>
      <c r="C298" s="34">
        <v>34270.979918952165</v>
      </c>
      <c r="D298" s="34">
        <v>40522.154377343744</v>
      </c>
      <c r="E298" s="34">
        <v>18198.330243031261</v>
      </c>
      <c r="F298" s="34">
        <v>69567.266587437509</v>
      </c>
      <c r="G298" s="34">
        <v>26147.694944498828</v>
      </c>
      <c r="H298" s="34">
        <v>10247.524998234405</v>
      </c>
      <c r="I298" s="34">
        <v>31814.93800848872</v>
      </c>
      <c r="J298" s="34">
        <v>153.93708038330072</v>
      </c>
      <c r="K298" s="34">
        <v>21900.579181609388</v>
      </c>
      <c r="L298" s="34">
        <v>3831.5800111648873</v>
      </c>
      <c r="M298" s="34">
        <v>43159.847122107421</v>
      </c>
      <c r="N298" s="34">
        <v>14160.714508343761</v>
      </c>
      <c r="O298" s="34">
        <v>50848.013472305909</v>
      </c>
      <c r="P298" s="34">
        <v>6553.2844432910169</v>
      </c>
      <c r="Q298" s="34">
        <v>34.146574020385742</v>
      </c>
      <c r="R298" s="34">
        <v>5827.7025826367226</v>
      </c>
      <c r="S298" s="34">
        <v>44359.919259582181</v>
      </c>
      <c r="T298" s="34">
        <v>14759.56141869533</v>
      </c>
      <c r="U298" s="34">
        <v>7938.0792020703202</v>
      </c>
      <c r="V298" s="34">
        <v>65260.283719281251</v>
      </c>
      <c r="W298" s="34">
        <v>4223.1782981875094</v>
      </c>
      <c r="X298" s="34">
        <v>10204.534579240499</v>
      </c>
      <c r="Y298" s="34">
        <v>27693.064705244684</v>
      </c>
      <c r="Z298" s="34">
        <v>60.632243347168071</v>
      </c>
      <c r="AA298" s="34">
        <v>23234.875201765622</v>
      </c>
      <c r="AB298" s="34">
        <v>23224.2732779375</v>
      </c>
      <c r="AC298" s="34">
        <v>30285.84377612589</v>
      </c>
      <c r="AD298" s="34">
        <v>36020.179620416158</v>
      </c>
      <c r="AE298" s="34">
        <v>8118.3855079999903</v>
      </c>
      <c r="AF298" s="34">
        <v>15.753880389429765</v>
      </c>
      <c r="AG298" s="34">
        <v>22078.013860843748</v>
      </c>
      <c r="AH298" s="34">
        <v>35039.896222644369</v>
      </c>
      <c r="AI298" s="34">
        <v>5118.9331679629613</v>
      </c>
      <c r="AJ298" s="34">
        <v>26.065568455485106</v>
      </c>
      <c r="AK298" s="34">
        <v>4015.5833566222441</v>
      </c>
      <c r="AL298" s="34">
        <v>17120.964890046889</v>
      </c>
      <c r="AM298" s="34">
        <v>13587.720831421888</v>
      </c>
      <c r="AN298" s="34">
        <v>10950.81207579689</v>
      </c>
      <c r="AO298" s="34">
        <v>45192.415896777355</v>
      </c>
      <c r="AP298" s="34">
        <v>716.71336235548392</v>
      </c>
      <c r="AQ298" s="34">
        <v>53787.769884781257</v>
      </c>
      <c r="AR298" s="34">
        <v>54910.406465849846</v>
      </c>
      <c r="AS298" s="34">
        <v>46519.364239953131</v>
      </c>
      <c r="AT298" s="34">
        <v>24646.583986215643</v>
      </c>
      <c r="AU298" s="34">
        <v>58763.254904399306</v>
      </c>
      <c r="AV298" s="34">
        <v>19260.243712717012</v>
      </c>
      <c r="AW298" s="34">
        <v>2730.4820262500079</v>
      </c>
      <c r="AX298" s="34">
        <v>37733.976344771494</v>
      </c>
      <c r="AY298" s="34">
        <v>53530.835516169624</v>
      </c>
    </row>
    <row r="299" spans="1:51" x14ac:dyDescent="0.25">
      <c r="A299" s="32">
        <v>44452</v>
      </c>
      <c r="B299" s="33">
        <v>10</v>
      </c>
      <c r="C299" s="34">
        <v>41998.196479295904</v>
      </c>
      <c r="D299" s="34">
        <v>46087.666990499987</v>
      </c>
      <c r="E299" s="34">
        <v>21227.7661395469</v>
      </c>
      <c r="F299" s="34">
        <v>80776.187444406256</v>
      </c>
      <c r="G299" s="34">
        <v>34232.060660572024</v>
      </c>
      <c r="H299" s="34">
        <v>11814.122135625032</v>
      </c>
      <c r="I299" s="34">
        <v>37193.063658449668</v>
      </c>
      <c r="J299" s="34">
        <v>164.1843757629394</v>
      </c>
      <c r="K299" s="34">
        <v>25060.591307906278</v>
      </c>
      <c r="L299" s="34">
        <v>4603.0801728758306</v>
      </c>
      <c r="M299" s="34">
        <v>48490.609526251952</v>
      </c>
      <c r="N299" s="34">
        <v>15809.3668341875</v>
      </c>
      <c r="O299" s="34">
        <v>58842.976900977781</v>
      </c>
      <c r="P299" s="34">
        <v>6351.5228840696254</v>
      </c>
      <c r="Q299" s="34">
        <v>34.363728523254395</v>
      </c>
      <c r="R299" s="34">
        <v>6673.2368653710946</v>
      </c>
      <c r="S299" s="34">
        <v>52093.715812457187</v>
      </c>
      <c r="T299" s="34">
        <v>17552.893302109402</v>
      </c>
      <c r="U299" s="34">
        <v>8544.2413282500002</v>
      </c>
      <c r="V299" s="34">
        <v>73989.894455468748</v>
      </c>
      <c r="W299" s="34">
        <v>5064.6346692343704</v>
      </c>
      <c r="X299" s="34">
        <v>12454.408643756113</v>
      </c>
      <c r="Y299" s="34">
        <v>31754.258718906796</v>
      </c>
      <c r="Z299" s="34">
        <v>31.734448242187582</v>
      </c>
      <c r="AA299" s="34">
        <v>27137.076227875015</v>
      </c>
      <c r="AB299" s="34">
        <v>27579.980177984376</v>
      </c>
      <c r="AC299" s="34">
        <v>35133.470522735253</v>
      </c>
      <c r="AD299" s="34">
        <v>41120.670153416155</v>
      </c>
      <c r="AE299" s="34">
        <v>10611.116890000005</v>
      </c>
      <c r="AF299" s="34">
        <v>15.753880389429765</v>
      </c>
      <c r="AG299" s="34">
        <v>25391.588702281253</v>
      </c>
      <c r="AH299" s="34">
        <v>41014.740581988117</v>
      </c>
      <c r="AI299" s="34">
        <v>6371.4721825325732</v>
      </c>
      <c r="AJ299" s="34">
        <v>0.41785201026954155</v>
      </c>
      <c r="AK299" s="34">
        <v>6077.2652767150876</v>
      </c>
      <c r="AL299" s="34">
        <v>19092.58673559377</v>
      </c>
      <c r="AM299" s="34">
        <v>16497.570489312529</v>
      </c>
      <c r="AN299" s="34">
        <v>12277.15618879688</v>
      </c>
      <c r="AO299" s="34">
        <v>52255.487970226575</v>
      </c>
      <c r="AP299" s="34">
        <v>829.23448720898455</v>
      </c>
      <c r="AQ299" s="34">
        <v>64294.491156312521</v>
      </c>
      <c r="AR299" s="34">
        <v>65115.859714842038</v>
      </c>
      <c r="AS299" s="34">
        <v>52402.435161984402</v>
      </c>
      <c r="AT299" s="34">
        <v>28509.462244090639</v>
      </c>
      <c r="AU299" s="34">
        <v>66284.542286618045</v>
      </c>
      <c r="AV299" s="34">
        <v>23265.843995092004</v>
      </c>
      <c r="AW299" s="34">
        <v>3279.611281080086</v>
      </c>
      <c r="AX299" s="34">
        <v>43986.001920851588</v>
      </c>
      <c r="AY299" s="34">
        <v>66239.186943466484</v>
      </c>
    </row>
    <row r="300" spans="1:51" x14ac:dyDescent="0.25">
      <c r="A300" s="32">
        <v>44452</v>
      </c>
      <c r="B300" s="33">
        <v>11</v>
      </c>
      <c r="C300" s="34">
        <v>46867.921346733427</v>
      </c>
      <c r="D300" s="34">
        <v>49949.228276093738</v>
      </c>
      <c r="E300" s="34">
        <v>23973.598308375007</v>
      </c>
      <c r="F300" s="34">
        <v>88645.690585781238</v>
      </c>
      <c r="G300" s="34">
        <v>39844.120879400929</v>
      </c>
      <c r="H300" s="34">
        <v>11850.285260343784</v>
      </c>
      <c r="I300" s="34">
        <v>40707.402979051214</v>
      </c>
      <c r="J300" s="34">
        <v>167.19800567626959</v>
      </c>
      <c r="K300" s="34">
        <v>26940.747713500026</v>
      </c>
      <c r="L300" s="34">
        <v>5058.4288788725171</v>
      </c>
      <c r="M300" s="34">
        <v>49588.636345751998</v>
      </c>
      <c r="N300" s="34">
        <v>17095.72351053125</v>
      </c>
      <c r="O300" s="34">
        <v>64122.615976227768</v>
      </c>
      <c r="P300" s="34">
        <v>5015.4957401141401</v>
      </c>
      <c r="Q300" s="34">
        <v>34.485472679138184</v>
      </c>
      <c r="R300" s="34">
        <v>7429.169773886726</v>
      </c>
      <c r="S300" s="34">
        <v>57229.824591800934</v>
      </c>
      <c r="T300" s="34">
        <v>19464.812126078126</v>
      </c>
      <c r="U300" s="34">
        <v>9457.7975007812602</v>
      </c>
      <c r="V300" s="34">
        <v>82668.289906499995</v>
      </c>
      <c r="W300" s="34">
        <v>5345.0911701484511</v>
      </c>
      <c r="X300" s="34">
        <v>12591.287188107632</v>
      </c>
      <c r="Y300" s="34">
        <v>33464.660955602922</v>
      </c>
      <c r="Z300" s="34">
        <v>68.995641174316887</v>
      </c>
      <c r="AA300" s="34">
        <v>30553.544824234406</v>
      </c>
      <c r="AB300" s="34">
        <v>29665.199276687497</v>
      </c>
      <c r="AC300" s="34">
        <v>37225.264954858467</v>
      </c>
      <c r="AD300" s="34">
        <v>45673.851081791159</v>
      </c>
      <c r="AE300" s="34">
        <v>10969.996992999995</v>
      </c>
      <c r="AF300" s="34">
        <v>15.753880389429765</v>
      </c>
      <c r="AG300" s="34">
        <v>27484.635113875</v>
      </c>
      <c r="AH300" s="34">
        <v>45694.824794550615</v>
      </c>
      <c r="AI300" s="34">
        <v>7077.1975507469961</v>
      </c>
      <c r="AJ300" s="34">
        <v>0.28630422641481346</v>
      </c>
      <c r="AK300" s="34">
        <v>7235.0750246428552</v>
      </c>
      <c r="AL300" s="34">
        <v>20981.845402328148</v>
      </c>
      <c r="AM300" s="34">
        <v>18302.956353171896</v>
      </c>
      <c r="AN300" s="34">
        <v>12861.3234180625</v>
      </c>
      <c r="AO300" s="34">
        <v>56449.992912132824</v>
      </c>
      <c r="AP300" s="34">
        <v>879.95409544921904</v>
      </c>
      <c r="AQ300" s="34">
        <v>71013.511438671878</v>
      </c>
      <c r="AR300" s="34">
        <v>69914.72075249828</v>
      </c>
      <c r="AS300" s="34">
        <v>57050.529445078129</v>
      </c>
      <c r="AT300" s="34">
        <v>29636.921430809387</v>
      </c>
      <c r="AU300" s="34">
        <v>71002.183972649305</v>
      </c>
      <c r="AV300" s="34">
        <v>25983.401489342021</v>
      </c>
      <c r="AW300" s="34">
        <v>4957.8490717291979</v>
      </c>
      <c r="AX300" s="34">
        <v>48436.522424687537</v>
      </c>
      <c r="AY300" s="34">
        <v>73369.95819756022</v>
      </c>
    </row>
    <row r="301" spans="1:51" x14ac:dyDescent="0.25">
      <c r="A301" s="32">
        <v>44452</v>
      </c>
      <c r="B301" s="33">
        <v>12</v>
      </c>
      <c r="C301" s="34">
        <v>50763.457682233413</v>
      </c>
      <c r="D301" s="34">
        <v>51859.264430374984</v>
      </c>
      <c r="E301" s="34">
        <v>25943.986002328133</v>
      </c>
      <c r="F301" s="34">
        <v>95430.981200312497</v>
      </c>
      <c r="G301" s="34">
        <v>41722.269911776493</v>
      </c>
      <c r="H301" s="34">
        <v>11978.74526914064</v>
      </c>
      <c r="I301" s="34">
        <v>42616.397148637152</v>
      </c>
      <c r="J301" s="34">
        <v>165.85165023803711</v>
      </c>
      <c r="K301" s="34">
        <v>28483.168352406261</v>
      </c>
      <c r="L301" s="34">
        <v>4942.5478353670023</v>
      </c>
      <c r="M301" s="34">
        <v>52125.041962648444</v>
      </c>
      <c r="N301" s="34">
        <v>18769.83173221875</v>
      </c>
      <c r="O301" s="34">
        <v>67353.129077962149</v>
      </c>
      <c r="P301" s="34">
        <v>7405.5405073105558</v>
      </c>
      <c r="Q301" s="34">
        <v>34.506285667419434</v>
      </c>
      <c r="R301" s="34">
        <v>8233.2002673242168</v>
      </c>
      <c r="S301" s="34">
        <v>60844.748314675948</v>
      </c>
      <c r="T301" s="34">
        <v>21690.203367046881</v>
      </c>
      <c r="U301" s="34">
        <v>10846.10461270313</v>
      </c>
      <c r="V301" s="34">
        <v>89134.304315593748</v>
      </c>
      <c r="W301" s="34">
        <v>5462.11627907814</v>
      </c>
      <c r="X301" s="34">
        <v>14131.764086076397</v>
      </c>
      <c r="Y301" s="34">
        <v>33654.618354298444</v>
      </c>
      <c r="Z301" s="34">
        <v>58.572145690917665</v>
      </c>
      <c r="AA301" s="34">
        <v>32410.504201671902</v>
      </c>
      <c r="AB301" s="34">
        <v>31082.823968093748</v>
      </c>
      <c r="AC301" s="34">
        <v>41682.076520907227</v>
      </c>
      <c r="AD301" s="34">
        <v>49143.110542791168</v>
      </c>
      <c r="AE301" s="34">
        <v>12107.583889999994</v>
      </c>
      <c r="AF301" s="34">
        <v>15.753880389429765</v>
      </c>
      <c r="AG301" s="34">
        <v>28671.587470375001</v>
      </c>
      <c r="AH301" s="34">
        <v>49012.20983314437</v>
      </c>
      <c r="AI301" s="34">
        <v>7534.54554455363</v>
      </c>
      <c r="AJ301" s="34">
        <v>5.008402246531432</v>
      </c>
      <c r="AK301" s="34">
        <v>6040.0771632168162</v>
      </c>
      <c r="AL301" s="34">
        <v>23321.25834614065</v>
      </c>
      <c r="AM301" s="34">
        <v>19533.797514796894</v>
      </c>
      <c r="AN301" s="34">
        <v>13635.882783281249</v>
      </c>
      <c r="AO301" s="34">
        <v>60039.771285601564</v>
      </c>
      <c r="AP301" s="34">
        <v>902.54983194531201</v>
      </c>
      <c r="AQ301" s="34">
        <v>75682.210917968754</v>
      </c>
      <c r="AR301" s="34">
        <v>74397.796088982665</v>
      </c>
      <c r="AS301" s="34">
        <v>61848.36183795314</v>
      </c>
      <c r="AT301" s="34">
        <v>30272.822395434392</v>
      </c>
      <c r="AU301" s="34">
        <v>75507.323870305554</v>
      </c>
      <c r="AV301" s="34">
        <v>26776.530935935767</v>
      </c>
      <c r="AW301" s="34">
        <v>6209.3728789283805</v>
      </c>
      <c r="AX301" s="34">
        <v>52934.439710941413</v>
      </c>
      <c r="AY301" s="34">
        <v>77979.92220527897</v>
      </c>
    </row>
    <row r="302" spans="1:51" x14ac:dyDescent="0.25">
      <c r="A302" s="32">
        <v>44452</v>
      </c>
      <c r="B302" s="33">
        <v>13</v>
      </c>
      <c r="C302" s="34">
        <v>54125.986954389657</v>
      </c>
      <c r="D302" s="34">
        <v>53728.855804562503</v>
      </c>
      <c r="E302" s="34">
        <v>28472.613308218752</v>
      </c>
      <c r="F302" s="34">
        <v>102932.94330981249</v>
      </c>
      <c r="G302" s="34">
        <v>43306.133333726684</v>
      </c>
      <c r="H302" s="34">
        <v>11673.324568734393</v>
      </c>
      <c r="I302" s="34">
        <v>44613.417434988733</v>
      </c>
      <c r="J302" s="34">
        <v>154.22282028198251</v>
      </c>
      <c r="K302" s="34">
        <v>29365.794541437499</v>
      </c>
      <c r="L302" s="34">
        <v>5935.3194054114838</v>
      </c>
      <c r="M302" s="34">
        <v>50722.267621859362</v>
      </c>
      <c r="N302" s="34">
        <v>20915.30013678125</v>
      </c>
      <c r="O302" s="34">
        <v>70539.58387416527</v>
      </c>
      <c r="P302" s="34">
        <v>6384.7446832225723</v>
      </c>
      <c r="Q302" s="34">
        <v>33.676848411560059</v>
      </c>
      <c r="R302" s="34">
        <v>8941.6960643164166</v>
      </c>
      <c r="S302" s="34">
        <v>64249.743578363428</v>
      </c>
      <c r="T302" s="34">
        <v>24045.124809359386</v>
      </c>
      <c r="U302" s="34">
        <v>12355.573623671889</v>
      </c>
      <c r="V302" s="34">
        <v>97764.207582468764</v>
      </c>
      <c r="W302" s="34">
        <v>5254.3699318984509</v>
      </c>
      <c r="X302" s="34">
        <v>12821.421454638908</v>
      </c>
      <c r="Y302" s="34">
        <v>31503.161822512498</v>
      </c>
      <c r="Z302" s="34">
        <v>114.41098175048838</v>
      </c>
      <c r="AA302" s="34">
        <v>33253.813344265647</v>
      </c>
      <c r="AB302" s="34">
        <v>32037.9410474375</v>
      </c>
      <c r="AC302" s="34">
        <v>45215.095776465896</v>
      </c>
      <c r="AD302" s="34">
        <v>53029.890691634915</v>
      </c>
      <c r="AE302" s="34">
        <v>11724.734959999992</v>
      </c>
      <c r="AF302" s="34">
        <v>15.753880389429765</v>
      </c>
      <c r="AG302" s="34">
        <v>30290.675997937498</v>
      </c>
      <c r="AH302" s="34">
        <v>50325.480083581868</v>
      </c>
      <c r="AI302" s="34">
        <v>7750.7362424364419</v>
      </c>
      <c r="AJ302" s="34">
        <v>0.52814726234953469</v>
      </c>
      <c r="AK302" s="34">
        <v>6157.4827084033177</v>
      </c>
      <c r="AL302" s="34">
        <v>24630.406569218776</v>
      </c>
      <c r="AM302" s="34">
        <v>18952.215877640636</v>
      </c>
      <c r="AN302" s="34">
        <v>14125.16418534375</v>
      </c>
      <c r="AO302" s="34">
        <v>64581.751501085942</v>
      </c>
      <c r="AP302" s="34">
        <v>899.40452031152381</v>
      </c>
      <c r="AQ302" s="34">
        <v>79036.770733484387</v>
      </c>
      <c r="AR302" s="34">
        <v>77989.177406888892</v>
      </c>
      <c r="AS302" s="34">
        <v>63957.42682278125</v>
      </c>
      <c r="AT302" s="34">
        <v>29546.033262840647</v>
      </c>
      <c r="AU302" s="34">
        <v>81276.939595524309</v>
      </c>
      <c r="AV302" s="34">
        <v>27101.578889404514</v>
      </c>
      <c r="AW302" s="34">
        <v>6555.7288646337547</v>
      </c>
      <c r="AX302" s="34">
        <v>56612.187186421892</v>
      </c>
      <c r="AY302" s="34">
        <v>82769.211259466523</v>
      </c>
    </row>
    <row r="303" spans="1:51" x14ac:dyDescent="0.25">
      <c r="A303" s="32">
        <v>44452</v>
      </c>
      <c r="B303" s="33">
        <v>14</v>
      </c>
      <c r="C303" s="34">
        <v>56582.486456795908</v>
      </c>
      <c r="D303" s="34">
        <v>54956.697187249993</v>
      </c>
      <c r="E303" s="34">
        <v>29526.211749062495</v>
      </c>
      <c r="F303" s="34">
        <v>108133.64686400001</v>
      </c>
      <c r="G303" s="34">
        <v>41018.11933888257</v>
      </c>
      <c r="H303" s="34">
        <v>11311.845944859395</v>
      </c>
      <c r="I303" s="34">
        <v>45889.838659574663</v>
      </c>
      <c r="J303" s="34">
        <v>135.33599090576172</v>
      </c>
      <c r="K303" s="34">
        <v>29888.9629961875</v>
      </c>
      <c r="L303" s="34">
        <v>4852.7796144432177</v>
      </c>
      <c r="M303" s="34">
        <v>50109.393633507811</v>
      </c>
      <c r="N303" s="34">
        <v>20814.662805718748</v>
      </c>
      <c r="O303" s="34">
        <v>72436.607812024653</v>
      </c>
      <c r="P303" s="34">
        <v>6646.9809540417755</v>
      </c>
      <c r="Q303" s="34">
        <v>33.527746200561523</v>
      </c>
      <c r="R303" s="34">
        <v>9533.5909814648439</v>
      </c>
      <c r="S303" s="34">
        <v>64856.742078175928</v>
      </c>
      <c r="T303" s="34">
        <v>25252.347105359382</v>
      </c>
      <c r="U303" s="34">
        <v>13237.976272531259</v>
      </c>
      <c r="V303" s="34">
        <v>103681.18498031251</v>
      </c>
      <c r="W303" s="34">
        <v>4921.0232208125108</v>
      </c>
      <c r="X303" s="34">
        <v>11467.624314342</v>
      </c>
      <c r="Y303" s="34">
        <v>32155.716635649478</v>
      </c>
      <c r="Z303" s="34">
        <v>36.316399841308751</v>
      </c>
      <c r="AA303" s="34">
        <v>33276.753550031259</v>
      </c>
      <c r="AB303" s="34">
        <v>32585.27610490625</v>
      </c>
      <c r="AC303" s="34">
        <v>47147.986672425905</v>
      </c>
      <c r="AD303" s="34">
        <v>56481.78056872866</v>
      </c>
      <c r="AE303" s="34">
        <v>12646.305321999987</v>
      </c>
      <c r="AF303" s="34">
        <v>15.753880389429765</v>
      </c>
      <c r="AG303" s="34">
        <v>31190.5290001875</v>
      </c>
      <c r="AH303" s="34">
        <v>51433.110324394358</v>
      </c>
      <c r="AI303" s="34">
        <v>7582.6394385625854</v>
      </c>
      <c r="AJ303" s="34">
        <v>64.245196109115966</v>
      </c>
      <c r="AK303" s="34">
        <v>6309.6359727865256</v>
      </c>
      <c r="AL303" s="34">
        <v>25257.68973835939</v>
      </c>
      <c r="AM303" s="34">
        <v>19593.163978781267</v>
      </c>
      <c r="AN303" s="34">
        <v>14912.569320874998</v>
      </c>
      <c r="AO303" s="34">
        <v>66479.547227312505</v>
      </c>
      <c r="AP303" s="34">
        <v>817.20699235254006</v>
      </c>
      <c r="AQ303" s="34">
        <v>81266.193289468734</v>
      </c>
      <c r="AR303" s="34">
        <v>79690.736496388898</v>
      </c>
      <c r="AS303" s="34">
        <v>65303.363547374996</v>
      </c>
      <c r="AT303" s="34">
        <v>29885.06511105939</v>
      </c>
      <c r="AU303" s="34">
        <v>84870.0014828368</v>
      </c>
      <c r="AV303" s="34">
        <v>26610.57630552951</v>
      </c>
      <c r="AW303" s="34">
        <v>7181.8379116779679</v>
      </c>
      <c r="AX303" s="34">
        <v>59589.613613070331</v>
      </c>
      <c r="AY303" s="34">
        <v>86311.712974747701</v>
      </c>
    </row>
    <row r="304" spans="1:51" x14ac:dyDescent="0.25">
      <c r="A304" s="32">
        <v>44452</v>
      </c>
      <c r="B304" s="33">
        <v>15</v>
      </c>
      <c r="C304" s="34">
        <v>53725.442153607408</v>
      </c>
      <c r="D304" s="34">
        <v>53608.419318875007</v>
      </c>
      <c r="E304" s="34">
        <v>28354.548921062498</v>
      </c>
      <c r="F304" s="34">
        <v>104289.96763512499</v>
      </c>
      <c r="G304" s="34">
        <v>41112.125646375287</v>
      </c>
      <c r="H304" s="34">
        <v>11413.642144015641</v>
      </c>
      <c r="I304" s="34">
        <v>43940.859981965288</v>
      </c>
      <c r="J304" s="34">
        <v>130.68802070617681</v>
      </c>
      <c r="K304" s="34">
        <v>28635.48913728126</v>
      </c>
      <c r="L304" s="34">
        <v>4436.4856328885726</v>
      </c>
      <c r="M304" s="34">
        <v>48804.896750146079</v>
      </c>
      <c r="N304" s="34">
        <v>19513.457704687498</v>
      </c>
      <c r="O304" s="34">
        <v>68756.409938915283</v>
      </c>
      <c r="P304" s="34">
        <v>5467.1327347223896</v>
      </c>
      <c r="Q304" s="34">
        <v>33.052695274353027</v>
      </c>
      <c r="R304" s="34">
        <v>8978.6276735546871</v>
      </c>
      <c r="S304" s="34">
        <v>64514.852726332174</v>
      </c>
      <c r="T304" s="34">
        <v>24909.979668421878</v>
      </c>
      <c r="U304" s="34">
        <v>13012.56860326563</v>
      </c>
      <c r="V304" s="34">
        <v>99151.831600781239</v>
      </c>
      <c r="W304" s="34">
        <v>5420.5510742656297</v>
      </c>
      <c r="X304" s="34">
        <v>12177.988646201407</v>
      </c>
      <c r="Y304" s="34">
        <v>31262.141921108494</v>
      </c>
      <c r="Z304" s="34">
        <v>-25.648045043945402</v>
      </c>
      <c r="AA304" s="34">
        <v>32663.456559406281</v>
      </c>
      <c r="AB304" s="34">
        <v>31082.724157281253</v>
      </c>
      <c r="AC304" s="34">
        <v>46480.684001396243</v>
      </c>
      <c r="AD304" s="34">
        <v>53080.478686197406</v>
      </c>
      <c r="AE304" s="34">
        <v>12106.290227943089</v>
      </c>
      <c r="AF304" s="34">
        <v>15.753880389429765</v>
      </c>
      <c r="AG304" s="34">
        <v>29661.006495000001</v>
      </c>
      <c r="AH304" s="34">
        <v>49682.804996206862</v>
      </c>
      <c r="AI304" s="34">
        <v>7770.6969399404625</v>
      </c>
      <c r="AJ304" s="34">
        <v>74.931581946696213</v>
      </c>
      <c r="AK304" s="34">
        <v>6639.6101817560793</v>
      </c>
      <c r="AL304" s="34">
        <v>25125.627695468756</v>
      </c>
      <c r="AM304" s="34">
        <v>18486.823895625035</v>
      </c>
      <c r="AN304" s="34">
        <v>14396.161169781251</v>
      </c>
      <c r="AO304" s="34">
        <v>63419.87654189844</v>
      </c>
      <c r="AP304" s="34">
        <v>783.14651274707194</v>
      </c>
      <c r="AQ304" s="34">
        <v>76502.797274249999</v>
      </c>
      <c r="AR304" s="34">
        <v>76716.915218670139</v>
      </c>
      <c r="AS304" s="34">
        <v>64013.17221057813</v>
      </c>
      <c r="AT304" s="34">
        <v>29249.808466903138</v>
      </c>
      <c r="AU304" s="34">
        <v>78849.682931149306</v>
      </c>
      <c r="AV304" s="34">
        <v>25680.573327435766</v>
      </c>
      <c r="AW304" s="34">
        <v>7386.4950544740632</v>
      </c>
      <c r="AX304" s="34">
        <v>57105.199037152364</v>
      </c>
      <c r="AY304" s="34">
        <v>81604.536044154011</v>
      </c>
    </row>
    <row r="305" spans="1:51" x14ac:dyDescent="0.25">
      <c r="A305" s="32">
        <v>44452</v>
      </c>
      <c r="B305" s="33">
        <v>16</v>
      </c>
      <c r="C305" s="34">
        <v>48084.701011788035</v>
      </c>
      <c r="D305" s="34">
        <v>51897.701047562499</v>
      </c>
      <c r="E305" s="34">
        <v>25710.810857062512</v>
      </c>
      <c r="F305" s="34">
        <v>94648.482821250014</v>
      </c>
      <c r="G305" s="34">
        <v>40062.502284792936</v>
      </c>
      <c r="H305" s="34">
        <v>11851.347359750018</v>
      </c>
      <c r="I305" s="34">
        <v>41932.991448160596</v>
      </c>
      <c r="J305" s="34">
        <v>139.6758499145507</v>
      </c>
      <c r="K305" s="34">
        <v>27600.527431593775</v>
      </c>
      <c r="L305" s="34">
        <v>4145.6176606040499</v>
      </c>
      <c r="M305" s="34">
        <v>50485.546532048793</v>
      </c>
      <c r="N305" s="34">
        <v>18051.8905045625</v>
      </c>
      <c r="O305" s="34">
        <v>64792.330980259023</v>
      </c>
      <c r="P305" s="34">
        <v>6412.7539489458186</v>
      </c>
      <c r="Q305" s="34">
        <v>46.513070106506348</v>
      </c>
      <c r="R305" s="34">
        <v>8146.6243075000075</v>
      </c>
      <c r="S305" s="34">
        <v>62104.399079019684</v>
      </c>
      <c r="T305" s="34">
        <v>23104.203196999999</v>
      </c>
      <c r="U305" s="34">
        <v>12199.365417734391</v>
      </c>
      <c r="V305" s="34">
        <v>89822.96813615624</v>
      </c>
      <c r="W305" s="34">
        <v>5046.716938820311</v>
      </c>
      <c r="X305" s="34">
        <v>11879.72050659205</v>
      </c>
      <c r="Y305" s="34">
        <v>31439.745094732276</v>
      </c>
      <c r="Z305" s="34">
        <v>-92.843732299804742</v>
      </c>
      <c r="AA305" s="34">
        <v>32853.755298828124</v>
      </c>
      <c r="AB305" s="34">
        <v>29657.49304840625</v>
      </c>
      <c r="AC305" s="34">
        <v>43456.305053684409</v>
      </c>
      <c r="AD305" s="34">
        <v>49171.266149478659</v>
      </c>
      <c r="AE305" s="34">
        <v>12865.987325999991</v>
      </c>
      <c r="AF305" s="34">
        <v>15.753880389429765</v>
      </c>
      <c r="AG305" s="34">
        <v>28440.413865937498</v>
      </c>
      <c r="AH305" s="34">
        <v>50389.318144456862</v>
      </c>
      <c r="AI305" s="34">
        <v>7904.3345607788096</v>
      </c>
      <c r="AJ305" s="34">
        <v>68.090340589952348</v>
      </c>
      <c r="AK305" s="34">
        <v>6733.8411507183873</v>
      </c>
      <c r="AL305" s="34">
        <v>24501.526684578141</v>
      </c>
      <c r="AM305" s="34">
        <v>17606.058939468778</v>
      </c>
      <c r="AN305" s="34">
        <v>13771.2000429375</v>
      </c>
      <c r="AO305" s="34">
        <v>59547.639225796891</v>
      </c>
      <c r="AP305" s="34">
        <v>810.58923522949203</v>
      </c>
      <c r="AQ305" s="34">
        <v>71625.680344156266</v>
      </c>
      <c r="AR305" s="34">
        <v>73263.926547748284</v>
      </c>
      <c r="AS305" s="34">
        <v>62851.741845265627</v>
      </c>
      <c r="AT305" s="34">
        <v>28763.507131746905</v>
      </c>
      <c r="AU305" s="34">
        <v>73034.438999649312</v>
      </c>
      <c r="AV305" s="34">
        <v>25485.883958342023</v>
      </c>
      <c r="AW305" s="34">
        <v>6166.9155271777345</v>
      </c>
      <c r="AX305" s="34">
        <v>54324.190552871114</v>
      </c>
      <c r="AY305" s="34">
        <v>74992.490370903979</v>
      </c>
    </row>
    <row r="306" spans="1:51" x14ac:dyDescent="0.25">
      <c r="A306" s="32">
        <v>44452</v>
      </c>
      <c r="B306" s="33">
        <v>17</v>
      </c>
      <c r="C306" s="34">
        <v>44452.831886604392</v>
      </c>
      <c r="D306" s="34">
        <v>49859.384235937505</v>
      </c>
      <c r="E306" s="34">
        <v>23583.655778499997</v>
      </c>
      <c r="F306" s="34">
        <v>87418.581215031241</v>
      </c>
      <c r="G306" s="34">
        <v>38503.440547543178</v>
      </c>
      <c r="H306" s="34">
        <v>11650.140503984403</v>
      </c>
      <c r="I306" s="34">
        <v>40318.81102609029</v>
      </c>
      <c r="J306" s="34">
        <v>132.35517311096191</v>
      </c>
      <c r="K306" s="34">
        <v>27055.677426484392</v>
      </c>
      <c r="L306" s="34">
        <v>4509.1750475481604</v>
      </c>
      <c r="M306" s="34">
        <v>47323.566351972011</v>
      </c>
      <c r="N306" s="34">
        <v>16941.193458531248</v>
      </c>
      <c r="O306" s="34">
        <v>62972.573928040278</v>
      </c>
      <c r="P306" s="34">
        <v>5527.3463506977341</v>
      </c>
      <c r="Q306" s="34">
        <v>39.823274612426758</v>
      </c>
      <c r="R306" s="34">
        <v>7885.9022020117345</v>
      </c>
      <c r="S306" s="34">
        <v>60223.842216222809</v>
      </c>
      <c r="T306" s="34">
        <v>21074.49506109377</v>
      </c>
      <c r="U306" s="34">
        <v>10878.871933265631</v>
      </c>
      <c r="V306" s="34">
        <v>82300.321917750014</v>
      </c>
      <c r="W306" s="34">
        <v>4876.29575221094</v>
      </c>
      <c r="X306" s="34">
        <v>11535.58507663885</v>
      </c>
      <c r="Y306" s="34">
        <v>31716.980175784414</v>
      </c>
      <c r="Z306" s="34">
        <v>34.702897949218752</v>
      </c>
      <c r="AA306" s="34">
        <v>31896.454786250015</v>
      </c>
      <c r="AB306" s="34">
        <v>28081.29860106251</v>
      </c>
      <c r="AC306" s="34">
        <v>40378.653623610917</v>
      </c>
      <c r="AD306" s="34">
        <v>46038.987841853661</v>
      </c>
      <c r="AE306" s="34">
        <v>12795.351497000005</v>
      </c>
      <c r="AF306" s="34">
        <v>15.753880389429765</v>
      </c>
      <c r="AG306" s="34">
        <v>27248.304370750004</v>
      </c>
      <c r="AH306" s="34">
        <v>49376.23037308186</v>
      </c>
      <c r="AI306" s="34">
        <v>7896.3776868394107</v>
      </c>
      <c r="AJ306" s="34">
        <v>87.310900646891014</v>
      </c>
      <c r="AK306" s="34">
        <v>5755.0947237997707</v>
      </c>
      <c r="AL306" s="34">
        <v>23883.144797750017</v>
      </c>
      <c r="AM306" s="34">
        <v>17111.027650156269</v>
      </c>
      <c r="AN306" s="34">
        <v>14366.868759218751</v>
      </c>
      <c r="AO306" s="34">
        <v>57233.75848175781</v>
      </c>
      <c r="AP306" s="34">
        <v>877.92922547460898</v>
      </c>
      <c r="AQ306" s="34">
        <v>68324.572870718766</v>
      </c>
      <c r="AR306" s="34">
        <v>70753.554457342034</v>
      </c>
      <c r="AS306" s="34">
        <v>60934.901613843758</v>
      </c>
      <c r="AT306" s="34">
        <v>27285.584003184405</v>
      </c>
      <c r="AU306" s="34">
        <v>68870.633432711809</v>
      </c>
      <c r="AV306" s="34">
        <v>26953.128048935774</v>
      </c>
      <c r="AW306" s="34">
        <v>4320.2430419843795</v>
      </c>
      <c r="AX306" s="34">
        <v>51812.254095296899</v>
      </c>
      <c r="AY306" s="34">
        <v>70238.497215091469</v>
      </c>
    </row>
    <row r="307" spans="1:51" x14ac:dyDescent="0.25">
      <c r="A307" s="32">
        <v>44452</v>
      </c>
      <c r="B307" s="33">
        <v>18</v>
      </c>
      <c r="C307" s="34">
        <v>43024.442236521689</v>
      </c>
      <c r="D307" s="34">
        <v>46580.151944187513</v>
      </c>
      <c r="E307" s="34">
        <v>21631.640537359399</v>
      </c>
      <c r="F307" s="34">
        <v>83688.200892781257</v>
      </c>
      <c r="G307" s="34">
        <v>33568.285031881773</v>
      </c>
      <c r="H307" s="34">
        <v>9984.6809967187619</v>
      </c>
      <c r="I307" s="34">
        <v>38074.868533363719</v>
      </c>
      <c r="J307" s="34">
        <v>127.50877952575681</v>
      </c>
      <c r="K307" s="34">
        <v>25877.071933203148</v>
      </c>
      <c r="L307" s="34">
        <v>3332.3672231387354</v>
      </c>
      <c r="M307" s="34">
        <v>44026.306699270834</v>
      </c>
      <c r="N307" s="34">
        <v>15707.966401406251</v>
      </c>
      <c r="O307" s="34">
        <v>59154.619828446521</v>
      </c>
      <c r="P307" s="34">
        <v>5097.6779045108251</v>
      </c>
      <c r="Q307" s="34">
        <v>42.412882804870605</v>
      </c>
      <c r="R307" s="34">
        <v>7520.5418766992279</v>
      </c>
      <c r="S307" s="34">
        <v>58267.238114441563</v>
      </c>
      <c r="T307" s="34">
        <v>19738.083711281248</v>
      </c>
      <c r="U307" s="34">
        <v>9855.8426517343796</v>
      </c>
      <c r="V307" s="34">
        <v>78354.766578343755</v>
      </c>
      <c r="W307" s="34">
        <v>4238.1341858046899</v>
      </c>
      <c r="X307" s="34">
        <v>11265.209765303018</v>
      </c>
      <c r="Y307" s="34">
        <v>28782.048198549306</v>
      </c>
      <c r="Z307" s="34">
        <v>155.78158111572282</v>
      </c>
      <c r="AA307" s="34">
        <v>28792.279153187519</v>
      </c>
      <c r="AB307" s="34">
        <v>26050.054676468772</v>
      </c>
      <c r="AC307" s="34">
        <v>36246.525623362126</v>
      </c>
      <c r="AD307" s="34">
        <v>43835.176878322411</v>
      </c>
      <c r="AE307" s="34">
        <v>10853.319155000001</v>
      </c>
      <c r="AF307" s="34">
        <v>15.753880389429765</v>
      </c>
      <c r="AG307" s="34">
        <v>26311.566584375003</v>
      </c>
      <c r="AH307" s="34">
        <v>49149.969685081887</v>
      </c>
      <c r="AI307" s="34">
        <v>7598.4790987756851</v>
      </c>
      <c r="AJ307" s="34">
        <v>14.802257567547485</v>
      </c>
      <c r="AK307" s="34">
        <v>5361.8360661077149</v>
      </c>
      <c r="AL307" s="34">
        <v>23628.574320765649</v>
      </c>
      <c r="AM307" s="34">
        <v>16248.82185382814</v>
      </c>
      <c r="AN307" s="34">
        <v>14368.869415468749</v>
      </c>
      <c r="AO307" s="34">
        <v>52859.561004851566</v>
      </c>
      <c r="AP307" s="34">
        <v>727.58738254858395</v>
      </c>
      <c r="AQ307" s="34">
        <v>63603.833165562515</v>
      </c>
      <c r="AR307" s="34">
        <v>66505.03227982641</v>
      </c>
      <c r="AS307" s="34">
        <v>59121.447131968773</v>
      </c>
      <c r="AT307" s="34">
        <v>25337.425270746913</v>
      </c>
      <c r="AU307" s="34">
        <v>63855.9232230868</v>
      </c>
      <c r="AV307" s="34">
        <v>26619.079756248266</v>
      </c>
      <c r="AW307" s="34">
        <v>3695.8640822636798</v>
      </c>
      <c r="AX307" s="34">
        <v>50704.001416859421</v>
      </c>
      <c r="AY307" s="34">
        <v>64960.001324716475</v>
      </c>
    </row>
    <row r="308" spans="1:51" x14ac:dyDescent="0.25">
      <c r="A308" s="32">
        <v>44452</v>
      </c>
      <c r="B308" s="33">
        <v>19</v>
      </c>
      <c r="C308" s="34">
        <v>38821.988345639678</v>
      </c>
      <c r="D308" s="34">
        <v>42772.396180749987</v>
      </c>
      <c r="E308" s="34">
        <v>19822.838014250006</v>
      </c>
      <c r="F308" s="34">
        <v>79379.635183250008</v>
      </c>
      <c r="G308" s="34">
        <v>31106.726575135213</v>
      </c>
      <c r="H308" s="34">
        <v>8190.0132310312838</v>
      </c>
      <c r="I308" s="34">
        <v>34253.50478255903</v>
      </c>
      <c r="J308" s="34">
        <v>135.6991920471192</v>
      </c>
      <c r="K308" s="34">
        <v>24206.188527390637</v>
      </c>
      <c r="L308" s="34">
        <v>2109.3026066768798</v>
      </c>
      <c r="M308" s="34">
        <v>39822.202296478965</v>
      </c>
      <c r="N308" s="34">
        <v>14527.370704156261</v>
      </c>
      <c r="O308" s="34">
        <v>54325.412092102764</v>
      </c>
      <c r="P308" s="34">
        <v>5765.9987407231092</v>
      </c>
      <c r="Q308" s="34">
        <v>48.026606559753418</v>
      </c>
      <c r="R308" s="34">
        <v>7159.5624145898391</v>
      </c>
      <c r="S308" s="34">
        <v>55240.054311129061</v>
      </c>
      <c r="T308" s="34">
        <v>18226.352014281285</v>
      </c>
      <c r="U308" s="34">
        <v>9173.5689774062594</v>
      </c>
      <c r="V308" s="34">
        <v>76767.128393656239</v>
      </c>
      <c r="W308" s="34">
        <v>3895.3612478124996</v>
      </c>
      <c r="X308" s="34">
        <v>8443.7909243967442</v>
      </c>
      <c r="Y308" s="34">
        <v>25796.803457599442</v>
      </c>
      <c r="Z308" s="34">
        <v>197.03939758300777</v>
      </c>
      <c r="AA308" s="34">
        <v>26847.660502234383</v>
      </c>
      <c r="AB308" s="34">
        <v>23442.891052140651</v>
      </c>
      <c r="AC308" s="34">
        <v>34131.159040385006</v>
      </c>
      <c r="AD308" s="34">
        <v>43133.333455509906</v>
      </c>
      <c r="AE308" s="34">
        <v>10086.036326000001</v>
      </c>
      <c r="AF308" s="34">
        <v>15.753880389429765</v>
      </c>
      <c r="AG308" s="34">
        <v>25538.379490812498</v>
      </c>
      <c r="AH308" s="34">
        <v>48490.244274863129</v>
      </c>
      <c r="AI308" s="34">
        <v>7042.2224191815285</v>
      </c>
      <c r="AJ308" s="34">
        <v>0.31552259332607946</v>
      </c>
      <c r="AK308" s="34">
        <v>3975.9847559337672</v>
      </c>
      <c r="AL308" s="34">
        <v>24916.290500640647</v>
      </c>
      <c r="AM308" s="34">
        <v>15088.39193742188</v>
      </c>
      <c r="AN308" s="34">
        <v>14524.334496187501</v>
      </c>
      <c r="AO308" s="34">
        <v>51017.54927267188</v>
      </c>
      <c r="AP308" s="34">
        <v>643.47041598510737</v>
      </c>
      <c r="AQ308" s="34">
        <v>57334.938948421899</v>
      </c>
      <c r="AR308" s="34">
        <v>59415.711750576404</v>
      </c>
      <c r="AS308" s="34">
        <v>59014.419213390654</v>
      </c>
      <c r="AT308" s="34">
        <v>22886.4429723719</v>
      </c>
      <c r="AU308" s="34">
        <v>61510.904271461812</v>
      </c>
      <c r="AV308" s="34">
        <v>27838.32548424826</v>
      </c>
      <c r="AW308" s="34">
        <v>3157.042816625004</v>
      </c>
      <c r="AX308" s="34">
        <v>49955.748530855511</v>
      </c>
      <c r="AY308" s="34">
        <v>57098.684172716501</v>
      </c>
    </row>
    <row r="309" spans="1:51" x14ac:dyDescent="0.25">
      <c r="A309" s="32">
        <v>44452</v>
      </c>
      <c r="B309" s="33">
        <v>20</v>
      </c>
      <c r="C309" s="34">
        <v>39619.713616389665</v>
      </c>
      <c r="D309" s="34">
        <v>46698.591606562499</v>
      </c>
      <c r="E309" s="34">
        <v>22917.342777531263</v>
      </c>
      <c r="F309" s="34">
        <v>79339.83250400002</v>
      </c>
      <c r="G309" s="34">
        <v>35327.502092736671</v>
      </c>
      <c r="H309" s="34">
        <v>7610.2261231250177</v>
      </c>
      <c r="I309" s="34">
        <v>34443.331524457477</v>
      </c>
      <c r="J309" s="34">
        <v>167.9675407409668</v>
      </c>
      <c r="K309" s="34">
        <v>26243.29835751565</v>
      </c>
      <c r="L309" s="34">
        <v>2065.1239649218369</v>
      </c>
      <c r="M309" s="34">
        <v>40603.823349943566</v>
      </c>
      <c r="N309" s="34">
        <v>16397.45425420313</v>
      </c>
      <c r="O309" s="34">
        <v>56524.679178680897</v>
      </c>
      <c r="P309" s="34">
        <v>7478.9402215671544</v>
      </c>
      <c r="Q309" s="34">
        <v>40.621787071228027</v>
      </c>
      <c r="R309" s="34">
        <v>8365.7070815234474</v>
      </c>
      <c r="S309" s="34">
        <v>61110.098237004066</v>
      </c>
      <c r="T309" s="34">
        <v>19665.536104828141</v>
      </c>
      <c r="U309" s="34">
        <v>9720.6069492812603</v>
      </c>
      <c r="V309" s="34">
        <v>87837.509170874997</v>
      </c>
      <c r="W309" s="34">
        <v>3861.3990936015598</v>
      </c>
      <c r="X309" s="34">
        <v>10418.853689654552</v>
      </c>
      <c r="Y309" s="34">
        <v>26334.383775798651</v>
      </c>
      <c r="Z309" s="34">
        <v>206.48790252685552</v>
      </c>
      <c r="AA309" s="34">
        <v>29676.806348765658</v>
      </c>
      <c r="AB309" s="34">
        <v>22373.81806675002</v>
      </c>
      <c r="AC309" s="34">
        <v>35356.458891433969</v>
      </c>
      <c r="AD309" s="34">
        <v>50166.687151947401</v>
      </c>
      <c r="AE309" s="34">
        <v>11300.09441799999</v>
      </c>
      <c r="AF309" s="34">
        <v>15.753880389429765</v>
      </c>
      <c r="AG309" s="34">
        <v>28782.171403781249</v>
      </c>
      <c r="AH309" s="34">
        <v>56834.598121081872</v>
      </c>
      <c r="AI309" s="34">
        <v>8165.0876184703047</v>
      </c>
      <c r="AJ309" s="34">
        <v>0.96206160497666815</v>
      </c>
      <c r="AK309" s="34">
        <v>3331.4479656288063</v>
      </c>
      <c r="AL309" s="34">
        <v>28770.101856000012</v>
      </c>
      <c r="AM309" s="34">
        <v>17844.203760234417</v>
      </c>
      <c r="AN309" s="34">
        <v>15194.6529700625</v>
      </c>
      <c r="AO309" s="34">
        <v>55580.76585448828</v>
      </c>
      <c r="AP309" s="34">
        <v>727.15895277390291</v>
      </c>
      <c r="AQ309" s="34">
        <v>56070.315063851573</v>
      </c>
      <c r="AR309" s="34">
        <v>62589.577596998293</v>
      </c>
      <c r="AS309" s="34">
        <v>67291.375863609384</v>
      </c>
      <c r="AT309" s="34">
        <v>23626.34562870003</v>
      </c>
      <c r="AU309" s="34">
        <v>69128.270222805557</v>
      </c>
      <c r="AV309" s="34">
        <v>32139.593565279509</v>
      </c>
      <c r="AW309" s="34">
        <v>5191.8470771875072</v>
      </c>
      <c r="AX309" s="34">
        <v>57585.722766355488</v>
      </c>
      <c r="AY309" s="34">
        <v>54509.51514832586</v>
      </c>
    </row>
    <row r="310" spans="1:51" x14ac:dyDescent="0.25">
      <c r="A310" s="32">
        <v>44452</v>
      </c>
      <c r="B310" s="33">
        <v>21</v>
      </c>
      <c r="C310" s="34">
        <v>43060.784116717805</v>
      </c>
      <c r="D310" s="34">
        <v>52942.555768937498</v>
      </c>
      <c r="E310" s="34">
        <v>26956.128616750011</v>
      </c>
      <c r="F310" s="34">
        <v>89674.484465062502</v>
      </c>
      <c r="G310" s="34">
        <v>43886.423702250031</v>
      </c>
      <c r="H310" s="34">
        <v>7644.3658431406393</v>
      </c>
      <c r="I310" s="34">
        <v>35666.627996117633</v>
      </c>
      <c r="J310" s="34">
        <v>194.15822601318359</v>
      </c>
      <c r="K310" s="34">
        <v>29471.684857734406</v>
      </c>
      <c r="L310" s="34">
        <v>2829.1658071749298</v>
      </c>
      <c r="M310" s="34">
        <v>45152.207457313038</v>
      </c>
      <c r="N310" s="34">
        <v>18938.920039968751</v>
      </c>
      <c r="O310" s="34">
        <v>61929.840754227778</v>
      </c>
      <c r="P310" s="34">
        <v>9268.2081312793071</v>
      </c>
      <c r="Q310" s="34">
        <v>43.934608459472656</v>
      </c>
      <c r="R310" s="34">
        <v>10364.067113867191</v>
      </c>
      <c r="S310" s="34">
        <v>72307.712518613422</v>
      </c>
      <c r="T310" s="34">
        <v>22028.912899765637</v>
      </c>
      <c r="U310" s="34">
        <v>11700.263516406261</v>
      </c>
      <c r="V310" s="34">
        <v>103972.13021256251</v>
      </c>
      <c r="W310" s="34">
        <v>4096.4534560312604</v>
      </c>
      <c r="X310" s="34">
        <v>12092.418671763888</v>
      </c>
      <c r="Y310" s="34">
        <v>27883.652735762942</v>
      </c>
      <c r="Z310" s="34">
        <v>199.33370880126961</v>
      </c>
      <c r="AA310" s="34">
        <v>37666.177640750015</v>
      </c>
      <c r="AB310" s="34">
        <v>21696.041100796898</v>
      </c>
      <c r="AC310" s="34">
        <v>40300.384840252875</v>
      </c>
      <c r="AD310" s="34">
        <v>61168.68789754116</v>
      </c>
      <c r="AE310" s="34">
        <v>12583.909503999988</v>
      </c>
      <c r="AF310" s="34">
        <v>15.753880389429765</v>
      </c>
      <c r="AG310" s="34">
        <v>33811.188816875001</v>
      </c>
      <c r="AH310" s="34">
        <v>68587.771812144376</v>
      </c>
      <c r="AI310" s="34">
        <v>10043.662939453141</v>
      </c>
      <c r="AJ310" s="34">
        <v>1.0998527313435034</v>
      </c>
      <c r="AK310" s="34">
        <v>3805.92882548438</v>
      </c>
      <c r="AL310" s="34">
        <v>33110.171507406252</v>
      </c>
      <c r="AM310" s="34">
        <v>21677.735217656271</v>
      </c>
      <c r="AN310" s="34">
        <v>14637.961288093749</v>
      </c>
      <c r="AO310" s="34">
        <v>63174.540042621098</v>
      </c>
      <c r="AP310" s="34">
        <v>896.40266399999996</v>
      </c>
      <c r="AQ310" s="34">
        <v>56612.11764334375</v>
      </c>
      <c r="AR310" s="34">
        <v>71669.111728951408</v>
      </c>
      <c r="AS310" s="34">
        <v>77892.468525125005</v>
      </c>
      <c r="AT310" s="34">
        <v>24571.984730012529</v>
      </c>
      <c r="AU310" s="34">
        <v>78528.723903680555</v>
      </c>
      <c r="AV310" s="34">
        <v>39847.139180498263</v>
      </c>
      <c r="AW310" s="34">
        <v>6283.7523491738375</v>
      </c>
      <c r="AX310" s="34">
        <v>69565.002465281257</v>
      </c>
      <c r="AY310" s="34">
        <v>54324.891170403993</v>
      </c>
    </row>
    <row r="311" spans="1:51" x14ac:dyDescent="0.25">
      <c r="A311" s="32">
        <v>44452</v>
      </c>
      <c r="B311" s="33">
        <v>22</v>
      </c>
      <c r="C311" s="34">
        <v>41815.454124670941</v>
      </c>
      <c r="D311" s="34">
        <v>52966.156539406249</v>
      </c>
      <c r="E311" s="34">
        <v>26279.261356250019</v>
      </c>
      <c r="F311" s="34">
        <v>88770.099040187502</v>
      </c>
      <c r="G311" s="34">
        <v>44320.033988031253</v>
      </c>
      <c r="H311" s="34">
        <v>7792.0887528281382</v>
      </c>
      <c r="I311" s="34">
        <v>34566.019476984809</v>
      </c>
      <c r="J311" s="34">
        <v>201.8447761535644</v>
      </c>
      <c r="K311" s="34">
        <v>29788.539863718765</v>
      </c>
      <c r="L311" s="34">
        <v>3125.5694776752789</v>
      </c>
      <c r="M311" s="34">
        <v>46056.357627525256</v>
      </c>
      <c r="N311" s="34">
        <v>18684.919534312499</v>
      </c>
      <c r="O311" s="34">
        <v>62486.774141337148</v>
      </c>
      <c r="P311" s="34">
        <v>9216.2578935859474</v>
      </c>
      <c r="Q311" s="34">
        <v>39.449213981628418</v>
      </c>
      <c r="R311" s="34">
        <v>10840.292791347669</v>
      </c>
      <c r="S311" s="34">
        <v>73326.436105394678</v>
      </c>
      <c r="T311" s="34">
        <v>20996.49290215626</v>
      </c>
      <c r="U311" s="34">
        <v>11522.628374171891</v>
      </c>
      <c r="V311" s="34">
        <v>106008.77805406251</v>
      </c>
      <c r="W311" s="34">
        <v>4157.1405739609399</v>
      </c>
      <c r="X311" s="34">
        <v>12627.487982451406</v>
      </c>
      <c r="Y311" s="34">
        <v>27886.846735280946</v>
      </c>
      <c r="Z311" s="34">
        <v>144.66962768554697</v>
      </c>
      <c r="AA311" s="34">
        <v>36929.094219937499</v>
      </c>
      <c r="AB311" s="34">
        <v>20703.575737375028</v>
      </c>
      <c r="AC311" s="34">
        <v>39465.478852620814</v>
      </c>
      <c r="AD311" s="34">
        <v>62904.934314509905</v>
      </c>
      <c r="AE311" s="34">
        <v>13405.524232999993</v>
      </c>
      <c r="AF311" s="34">
        <v>15.753880389429765</v>
      </c>
      <c r="AG311" s="34">
        <v>34530.472499875003</v>
      </c>
      <c r="AH311" s="34">
        <v>70139.605578331873</v>
      </c>
      <c r="AI311" s="34">
        <v>10280.825146484391</v>
      </c>
      <c r="AJ311" s="34">
        <v>0.87754896643167513</v>
      </c>
      <c r="AK311" s="34">
        <v>3987.9878268671901</v>
      </c>
      <c r="AL311" s="34">
        <v>33596.127201374999</v>
      </c>
      <c r="AM311" s="34">
        <v>21794.343160703149</v>
      </c>
      <c r="AN311" s="34">
        <v>14638.403540812502</v>
      </c>
      <c r="AO311" s="34">
        <v>63996.927194273434</v>
      </c>
      <c r="AP311" s="34">
        <v>975.06706299999996</v>
      </c>
      <c r="AQ311" s="34">
        <v>54853.263325664062</v>
      </c>
      <c r="AR311" s="34">
        <v>73357.800931732636</v>
      </c>
      <c r="AS311" s="34">
        <v>79569.261292187497</v>
      </c>
      <c r="AT311" s="34">
        <v>23669.426445950055</v>
      </c>
      <c r="AU311" s="34">
        <v>79318.912179368053</v>
      </c>
      <c r="AV311" s="34">
        <v>39753.97242715452</v>
      </c>
      <c r="AW311" s="34">
        <v>6572.1204830546922</v>
      </c>
      <c r="AX311" s="34">
        <v>71861.764347999997</v>
      </c>
      <c r="AY311" s="34">
        <v>52663.539365075885</v>
      </c>
    </row>
    <row r="312" spans="1:51" x14ac:dyDescent="0.25">
      <c r="A312" s="32">
        <v>44452</v>
      </c>
      <c r="B312" s="33">
        <v>23</v>
      </c>
      <c r="C312" s="34">
        <v>37104.960674124064</v>
      </c>
      <c r="D312" s="34">
        <v>50140.425855687499</v>
      </c>
      <c r="E312" s="34">
        <v>24226.705828843762</v>
      </c>
      <c r="F312" s="34">
        <v>79895.251551218738</v>
      </c>
      <c r="G312" s="34">
        <v>41965.534945015665</v>
      </c>
      <c r="H312" s="34">
        <v>7762.6460958125353</v>
      </c>
      <c r="I312" s="34">
        <v>31433.153661133245</v>
      </c>
      <c r="J312" s="34">
        <v>190.07681655883789</v>
      </c>
      <c r="K312" s="34">
        <v>27930.248920593778</v>
      </c>
      <c r="L312" s="34">
        <v>2517.6812022458289</v>
      </c>
      <c r="M312" s="34">
        <v>45131.260105857582</v>
      </c>
      <c r="N312" s="34">
        <v>17122.203733781251</v>
      </c>
      <c r="O312" s="34">
        <v>57793.114169337146</v>
      </c>
      <c r="P312" s="34">
        <v>8805.054786890636</v>
      </c>
      <c r="Q312" s="34">
        <v>39.425030708312988</v>
      </c>
      <c r="R312" s="34">
        <v>10311.784586328129</v>
      </c>
      <c r="S312" s="34">
        <v>69218.82001520718</v>
      </c>
      <c r="T312" s="34">
        <v>18946.014926906282</v>
      </c>
      <c r="U312" s="34">
        <v>10511.906965750009</v>
      </c>
      <c r="V312" s="34">
        <v>99485.715542406251</v>
      </c>
      <c r="W312" s="34">
        <v>3917.8301322421903</v>
      </c>
      <c r="X312" s="34">
        <v>11904.548339373319</v>
      </c>
      <c r="Y312" s="34">
        <v>26958.601608779594</v>
      </c>
      <c r="Z312" s="34">
        <v>68.877428588867303</v>
      </c>
      <c r="AA312" s="34">
        <v>35005.579636453149</v>
      </c>
      <c r="AB312" s="34">
        <v>19068.620946750019</v>
      </c>
      <c r="AC312" s="34">
        <v>36140.483998384552</v>
      </c>
      <c r="AD312" s="34">
        <v>58871.044019166162</v>
      </c>
      <c r="AE312" s="34">
        <v>12905.338695999993</v>
      </c>
      <c r="AF312" s="34">
        <v>15.753880389429765</v>
      </c>
      <c r="AG312" s="34">
        <v>31899.675654437502</v>
      </c>
      <c r="AH312" s="34">
        <v>66122.759662269382</v>
      </c>
      <c r="AI312" s="34">
        <v>9737.6310058593899</v>
      </c>
      <c r="AJ312" s="34">
        <v>0.28504513909740581</v>
      </c>
      <c r="AK312" s="34">
        <v>3705.3936083125</v>
      </c>
      <c r="AL312" s="34">
        <v>31922.246370437497</v>
      </c>
      <c r="AM312" s="34">
        <v>20495.710177812522</v>
      </c>
      <c r="AN312" s="34">
        <v>13899.1024774375</v>
      </c>
      <c r="AO312" s="34">
        <v>60579.597657597653</v>
      </c>
      <c r="AP312" s="34">
        <v>1016.4625559999999</v>
      </c>
      <c r="AQ312" s="34">
        <v>51227.922083398451</v>
      </c>
      <c r="AR312" s="34">
        <v>69140.605089279532</v>
      </c>
      <c r="AS312" s="34">
        <v>74704.459364953131</v>
      </c>
      <c r="AT312" s="34">
        <v>22776.413228637521</v>
      </c>
      <c r="AU312" s="34">
        <v>72801.470251524297</v>
      </c>
      <c r="AV312" s="34">
        <v>37520.164691967017</v>
      </c>
      <c r="AW312" s="34">
        <v>7089.2465518144518</v>
      </c>
      <c r="AX312" s="34">
        <v>67348.828806226578</v>
      </c>
      <c r="AY312" s="34">
        <v>48259.092434404003</v>
      </c>
    </row>
    <row r="313" spans="1:51" x14ac:dyDescent="0.25">
      <c r="A313" s="32">
        <v>44452</v>
      </c>
      <c r="B313" s="33">
        <v>24</v>
      </c>
      <c r="C313" s="34">
        <v>32169.518541530313</v>
      </c>
      <c r="D313" s="34">
        <v>45185.708107656246</v>
      </c>
      <c r="E313" s="34">
        <v>21650.810853312531</v>
      </c>
      <c r="F313" s="34">
        <v>68608.263152375002</v>
      </c>
      <c r="G313" s="34">
        <v>36919.522830828144</v>
      </c>
      <c r="H313" s="34">
        <v>7674.2614517500333</v>
      </c>
      <c r="I313" s="34">
        <v>28079.337080523885</v>
      </c>
      <c r="J313" s="34">
        <v>173.47264480590832</v>
      </c>
      <c r="K313" s="34">
        <v>24636.974044546907</v>
      </c>
      <c r="L313" s="34">
        <v>1660.1773814208937</v>
      </c>
      <c r="M313" s="34">
        <v>43473.67404103915</v>
      </c>
      <c r="N313" s="34">
        <v>15253.867240078131</v>
      </c>
      <c r="O313" s="34">
        <v>50710.213250305897</v>
      </c>
      <c r="P313" s="34">
        <v>7939.6135818828225</v>
      </c>
      <c r="Q313" s="34">
        <v>37.699443817138672</v>
      </c>
      <c r="R313" s="34">
        <v>9031.2689243945424</v>
      </c>
      <c r="S313" s="34">
        <v>61236.829539629056</v>
      </c>
      <c r="T313" s="34">
        <v>16621.004244093761</v>
      </c>
      <c r="U313" s="34">
        <v>9340.2086782031292</v>
      </c>
      <c r="V313" s="34">
        <v>87983.510539843744</v>
      </c>
      <c r="W313" s="34">
        <v>3701.2759966406302</v>
      </c>
      <c r="X313" s="34">
        <v>10415.909124857655</v>
      </c>
      <c r="Y313" s="34">
        <v>24800.467869518961</v>
      </c>
      <c r="Z313" s="34">
        <v>71.389757385253859</v>
      </c>
      <c r="AA313" s="34">
        <v>29942.111899937518</v>
      </c>
      <c r="AB313" s="34">
        <v>17173.135046625022</v>
      </c>
      <c r="AC313" s="34">
        <v>32602.322769982053</v>
      </c>
      <c r="AD313" s="34">
        <v>51333.637519822412</v>
      </c>
      <c r="AE313" s="34">
        <v>12304.456478999997</v>
      </c>
      <c r="AF313" s="34">
        <v>15.753880389429765</v>
      </c>
      <c r="AG313" s="34">
        <v>27792.17709171875</v>
      </c>
      <c r="AH313" s="34">
        <v>55479.51046236312</v>
      </c>
      <c r="AI313" s="34">
        <v>8382.1652343750102</v>
      </c>
      <c r="AJ313" s="34">
        <v>0.64930037549396502</v>
      </c>
      <c r="AK313" s="34">
        <v>3462.3500369921903</v>
      </c>
      <c r="AL313" s="34">
        <v>27986.106840671888</v>
      </c>
      <c r="AM313" s="34">
        <v>18057.687346562536</v>
      </c>
      <c r="AN313" s="34">
        <v>12924.854077374999</v>
      </c>
      <c r="AO313" s="34">
        <v>54144.826632566408</v>
      </c>
      <c r="AP313" s="34">
        <v>927.70419300000003</v>
      </c>
      <c r="AQ313" s="34">
        <v>46441.548273242195</v>
      </c>
      <c r="AR313" s="34">
        <v>61647.06266854515</v>
      </c>
      <c r="AS313" s="34">
        <v>65611.995302156269</v>
      </c>
      <c r="AT313" s="34">
        <v>22529.967095559412</v>
      </c>
      <c r="AU313" s="34">
        <v>62851.610989680557</v>
      </c>
      <c r="AV313" s="34">
        <v>28755.145050185773</v>
      </c>
      <c r="AW313" s="34">
        <v>16664.678802169921</v>
      </c>
      <c r="AX313" s="34">
        <v>59327.068288980474</v>
      </c>
      <c r="AY313" s="34">
        <v>42938.207751419628</v>
      </c>
    </row>
    <row r="314" spans="1:51" x14ac:dyDescent="0.25">
      <c r="A314" s="32">
        <v>44453</v>
      </c>
      <c r="B314" s="33">
        <v>1</v>
      </c>
      <c r="C314" s="34">
        <v>27419.395958014677</v>
      </c>
      <c r="D314" s="34">
        <v>37922.368955656246</v>
      </c>
      <c r="E314" s="34">
        <v>17717.678544265651</v>
      </c>
      <c r="F314" s="34">
        <v>56776.569254187503</v>
      </c>
      <c r="G314" s="34">
        <v>29422.804339187507</v>
      </c>
      <c r="H314" s="34">
        <v>7613.3126370000118</v>
      </c>
      <c r="I314" s="34">
        <v>23784.932807500449</v>
      </c>
      <c r="J314" s="34">
        <v>142.60542297363287</v>
      </c>
      <c r="K314" s="34">
        <v>20365.069680171902</v>
      </c>
      <c r="L314" s="34">
        <v>842.67097758297314</v>
      </c>
      <c r="M314" s="34">
        <v>39471.812454626939</v>
      </c>
      <c r="N314" s="34">
        <v>13471.403979562499</v>
      </c>
      <c r="O314" s="34">
        <v>42421.779629790253</v>
      </c>
      <c r="P314" s="34">
        <v>6785.3278218515625</v>
      </c>
      <c r="Q314" s="34">
        <v>38.067212104797363</v>
      </c>
      <c r="R314" s="34">
        <v>7188.938779804701</v>
      </c>
      <c r="S314" s="34">
        <v>50550.353571863445</v>
      </c>
      <c r="T314" s="34">
        <v>14438.797330335963</v>
      </c>
      <c r="U314" s="34">
        <v>8182.0164061015694</v>
      </c>
      <c r="V314" s="34">
        <v>71720.440607406243</v>
      </c>
      <c r="W314" s="34">
        <v>3463.5290264531395</v>
      </c>
      <c r="X314" s="34">
        <v>8366.3684797326714</v>
      </c>
      <c r="Y314" s="34">
        <v>22060.811731035599</v>
      </c>
      <c r="Z314" s="34">
        <v>136.92444305419923</v>
      </c>
      <c r="AA314" s="34">
        <v>23123.758821000014</v>
      </c>
      <c r="AB314" s="34">
        <v>15034.859303671892</v>
      </c>
      <c r="AC314" s="34">
        <v>27776.129952266288</v>
      </c>
      <c r="AD314" s="34">
        <v>41621.454614447415</v>
      </c>
      <c r="AE314" s="34">
        <v>10912.340110999992</v>
      </c>
      <c r="AF314" s="34">
        <v>15.753880389429765</v>
      </c>
      <c r="AG314" s="34">
        <v>22475.951729656248</v>
      </c>
      <c r="AH314" s="34">
        <v>43317.437182206872</v>
      </c>
      <c r="AI314" s="34">
        <v>6659.6847656250002</v>
      </c>
      <c r="AJ314" s="34">
        <v>0.28304670936103093</v>
      </c>
      <c r="AK314" s="34">
        <v>3104.1140013085896</v>
      </c>
      <c r="AL314" s="34">
        <v>22455.656520906272</v>
      </c>
      <c r="AM314" s="34">
        <v>13078.917083640659</v>
      </c>
      <c r="AN314" s="34">
        <v>11037.540603359379</v>
      </c>
      <c r="AO314" s="34">
        <v>45931.840757351558</v>
      </c>
      <c r="AP314" s="34">
        <v>827.70846500000005</v>
      </c>
      <c r="AQ314" s="34">
        <v>40750.221428898461</v>
      </c>
      <c r="AR314" s="34">
        <v>51688.769803787342</v>
      </c>
      <c r="AS314" s="34">
        <v>53005.8854124844</v>
      </c>
      <c r="AT314" s="34">
        <v>19604.527029543773</v>
      </c>
      <c r="AU314" s="34">
        <v>51812.40723894618</v>
      </c>
      <c r="AV314" s="34">
        <v>16935.111646842015</v>
      </c>
      <c r="AW314" s="34">
        <v>16478.833342883787</v>
      </c>
      <c r="AX314" s="34">
        <v>47867.21238903518</v>
      </c>
      <c r="AY314" s="34">
        <v>37277.57834115404</v>
      </c>
    </row>
    <row r="315" spans="1:51" x14ac:dyDescent="0.25">
      <c r="A315" s="32">
        <v>44453</v>
      </c>
      <c r="B315" s="33">
        <v>2</v>
      </c>
      <c r="C315" s="34">
        <v>24442.986143514685</v>
      </c>
      <c r="D315" s="34">
        <v>32113.280397718761</v>
      </c>
      <c r="E315" s="34">
        <v>14565.699175187521</v>
      </c>
      <c r="F315" s="34">
        <v>48807.96756984375</v>
      </c>
      <c r="G315" s="34">
        <v>24483.3069997969</v>
      </c>
      <c r="H315" s="34">
        <v>7402.381262328151</v>
      </c>
      <c r="I315" s="34">
        <v>20513.116415121538</v>
      </c>
      <c r="J315" s="34">
        <v>118.8050727844239</v>
      </c>
      <c r="K315" s="34">
        <v>17314.168393375043</v>
      </c>
      <c r="L315" s="34">
        <v>130.25623889033417</v>
      </c>
      <c r="M315" s="34">
        <v>37013.475693818495</v>
      </c>
      <c r="N315" s="34">
        <v>12185.135222187511</v>
      </c>
      <c r="O315" s="34">
        <v>36045.506242313713</v>
      </c>
      <c r="P315" s="34">
        <v>5896.8038962578157</v>
      </c>
      <c r="Q315" s="34">
        <v>36.960897445678711</v>
      </c>
      <c r="R315" s="34">
        <v>5860.8567096289044</v>
      </c>
      <c r="S315" s="34">
        <v>41294.38146351969</v>
      </c>
      <c r="T315" s="34">
        <v>13177.47683065626</v>
      </c>
      <c r="U315" s="34">
        <v>7413.2730633046895</v>
      </c>
      <c r="V315" s="34">
        <v>59579.748411218752</v>
      </c>
      <c r="W315" s="34">
        <v>3410.3627049531301</v>
      </c>
      <c r="X315" s="34">
        <v>6890.9851225529746</v>
      </c>
      <c r="Y315" s="34">
        <v>21157.255809666571</v>
      </c>
      <c r="Z315" s="34">
        <v>74.42179534912114</v>
      </c>
      <c r="AA315" s="34">
        <v>18269.394216070326</v>
      </c>
      <c r="AB315" s="34">
        <v>13606.936015179688</v>
      </c>
      <c r="AC315" s="34">
        <v>24436.758706836241</v>
      </c>
      <c r="AD315" s="34">
        <v>33738.901018759905</v>
      </c>
      <c r="AE315" s="34">
        <v>9397.0618759999925</v>
      </c>
      <c r="AF315" s="34">
        <v>15.753880389429765</v>
      </c>
      <c r="AG315" s="34">
        <v>18332.7738555625</v>
      </c>
      <c r="AH315" s="34">
        <v>33989.702885238119</v>
      </c>
      <c r="AI315" s="34">
        <v>5321.2618896484501</v>
      </c>
      <c r="AJ315" s="34">
        <v>4.1367010406780764</v>
      </c>
      <c r="AK315" s="34">
        <v>2861.7893354218768</v>
      </c>
      <c r="AL315" s="34">
        <v>18188.56668485939</v>
      </c>
      <c r="AM315" s="34">
        <v>9288.7801687500196</v>
      </c>
      <c r="AN315" s="34">
        <v>9934.0130080937597</v>
      </c>
      <c r="AO315" s="34">
        <v>38979.180682785154</v>
      </c>
      <c r="AP315" s="34">
        <v>792.27447499999994</v>
      </c>
      <c r="AQ315" s="34">
        <v>36240.57580055471</v>
      </c>
      <c r="AR315" s="34">
        <v>43657.811691357645</v>
      </c>
      <c r="AS315" s="34">
        <v>42801.969898562522</v>
      </c>
      <c r="AT315" s="34">
        <v>18011.786328059407</v>
      </c>
      <c r="AU315" s="34">
        <v>43054.217112446189</v>
      </c>
      <c r="AV315" s="34">
        <v>15549.854062935778</v>
      </c>
      <c r="AW315" s="34">
        <v>10426.567056263682</v>
      </c>
      <c r="AX315" s="34">
        <v>38161.497159621111</v>
      </c>
      <c r="AY315" s="34">
        <v>33469.556948544618</v>
      </c>
    </row>
    <row r="316" spans="1:51" x14ac:dyDescent="0.25">
      <c r="A316" s="32">
        <v>44453</v>
      </c>
      <c r="B316" s="33">
        <v>3</v>
      </c>
      <c r="C316" s="34">
        <v>23258.385021936574</v>
      </c>
      <c r="D316" s="34">
        <v>28356.550104031256</v>
      </c>
      <c r="E316" s="34">
        <v>13812.365735500021</v>
      </c>
      <c r="F316" s="34">
        <v>44331.587269421885</v>
      </c>
      <c r="G316" s="34">
        <v>20871.478479187514</v>
      </c>
      <c r="H316" s="34">
        <v>7172.7440217109561</v>
      </c>
      <c r="I316" s="34">
        <v>18385.43095420357</v>
      </c>
      <c r="J316" s="34">
        <v>111.7891864776612</v>
      </c>
      <c r="K316" s="34">
        <v>15244.652085890639</v>
      </c>
      <c r="L316" s="34">
        <v>401.38234268065918</v>
      </c>
      <c r="M316" s="34">
        <v>36119.438022886723</v>
      </c>
      <c r="N316" s="34">
        <v>11432.02135582813</v>
      </c>
      <c r="O316" s="34">
        <v>32540.226382665278</v>
      </c>
      <c r="P316" s="34">
        <v>5604.3211919023415</v>
      </c>
      <c r="Q316" s="34">
        <v>36.090493202209473</v>
      </c>
      <c r="R316" s="34">
        <v>4971.2209789648441</v>
      </c>
      <c r="S316" s="34">
        <v>35373.00490398844</v>
      </c>
      <c r="T316" s="34">
        <v>12402.991277609381</v>
      </c>
      <c r="U316" s="34">
        <v>7074.7457972421898</v>
      </c>
      <c r="V316" s="34">
        <v>52175.188760531251</v>
      </c>
      <c r="W316" s="34">
        <v>3267.0599805859501</v>
      </c>
      <c r="X316" s="34">
        <v>6998.1666028576001</v>
      </c>
      <c r="Y316" s="34">
        <v>19856.159606685684</v>
      </c>
      <c r="Z316" s="34">
        <v>45.268408203124977</v>
      </c>
      <c r="AA316" s="34">
        <v>14973.858508429708</v>
      </c>
      <c r="AB316" s="34">
        <v>12728.32117625001</v>
      </c>
      <c r="AC316" s="34">
        <v>22536.965632516451</v>
      </c>
      <c r="AD316" s="34">
        <v>28899.621659291151</v>
      </c>
      <c r="AE316" s="34">
        <v>8135.5962019999934</v>
      </c>
      <c r="AF316" s="34">
        <v>15.753880389429765</v>
      </c>
      <c r="AG316" s="34">
        <v>15379.597494500002</v>
      </c>
      <c r="AH316" s="34">
        <v>30323.852587050624</v>
      </c>
      <c r="AI316" s="34">
        <v>4510.6854980468797</v>
      </c>
      <c r="AJ316" s="34">
        <v>7.0114925201114033</v>
      </c>
      <c r="AK316" s="34">
        <v>2657.4844773554687</v>
      </c>
      <c r="AL316" s="34">
        <v>15596.76345520314</v>
      </c>
      <c r="AM316" s="34">
        <v>7991.9736627187685</v>
      </c>
      <c r="AN316" s="34">
        <v>9525.2978144843783</v>
      </c>
      <c r="AO316" s="34">
        <v>34606.402411464842</v>
      </c>
      <c r="AP316" s="34">
        <v>773.24493400000006</v>
      </c>
      <c r="AQ316" s="34">
        <v>33525.224714515643</v>
      </c>
      <c r="AR316" s="34">
        <v>38296.273598131091</v>
      </c>
      <c r="AS316" s="34">
        <v>36463.681575390663</v>
      </c>
      <c r="AT316" s="34">
        <v>17742.417401340637</v>
      </c>
      <c r="AU316" s="34">
        <v>38602.642322164946</v>
      </c>
      <c r="AV316" s="34">
        <v>12864.668923967016</v>
      </c>
      <c r="AW316" s="34">
        <v>9211.9744034189607</v>
      </c>
      <c r="AX316" s="34">
        <v>32352.048975019541</v>
      </c>
      <c r="AY316" s="34">
        <v>31480.134928669631</v>
      </c>
    </row>
    <row r="317" spans="1:51" x14ac:dyDescent="0.25">
      <c r="A317" s="32">
        <v>44453</v>
      </c>
      <c r="B317" s="33">
        <v>4</v>
      </c>
      <c r="C317" s="34">
        <v>22117.537836374067</v>
      </c>
      <c r="D317" s="34">
        <v>26140.356154749999</v>
      </c>
      <c r="E317" s="34">
        <v>13312.361114546891</v>
      </c>
      <c r="F317" s="34">
        <v>42043.514868531245</v>
      </c>
      <c r="G317" s="34">
        <v>20198.702384234399</v>
      </c>
      <c r="H317" s="34">
        <v>7097.9456490312732</v>
      </c>
      <c r="I317" s="34">
        <v>17486.943189039499</v>
      </c>
      <c r="J317" s="34">
        <v>110.6835632324219</v>
      </c>
      <c r="K317" s="34">
        <v>14114.731013125009</v>
      </c>
      <c r="L317" s="34">
        <v>107.99550093845573</v>
      </c>
      <c r="M317" s="34">
        <v>34707.682037609389</v>
      </c>
      <c r="N317" s="34">
        <v>11127.057923234381</v>
      </c>
      <c r="O317" s="34">
        <v>30539.604605219974</v>
      </c>
      <c r="P317" s="34">
        <v>5465.633331867195</v>
      </c>
      <c r="Q317" s="34">
        <v>35.362052917480469</v>
      </c>
      <c r="R317" s="34">
        <v>4542.5307083105481</v>
      </c>
      <c r="S317" s="34">
        <v>32138.528799589996</v>
      </c>
      <c r="T317" s="34">
        <v>12224.241325406259</v>
      </c>
      <c r="U317" s="34">
        <v>6892.5305156406403</v>
      </c>
      <c r="V317" s="34">
        <v>48636.13129603125</v>
      </c>
      <c r="W317" s="34">
        <v>3007.1378385624994</v>
      </c>
      <c r="X317" s="34">
        <v>6395.4300849045794</v>
      </c>
      <c r="Y317" s="34">
        <v>19609.080737388045</v>
      </c>
      <c r="Z317" s="34">
        <v>72.792867431640701</v>
      </c>
      <c r="AA317" s="34">
        <v>12154.871907554689</v>
      </c>
      <c r="AB317" s="34">
        <v>12354.101346226578</v>
      </c>
      <c r="AC317" s="34">
        <v>21404.357023485125</v>
      </c>
      <c r="AD317" s="34">
        <v>26419.739793697408</v>
      </c>
      <c r="AE317" s="34">
        <v>7801.1629489999978</v>
      </c>
      <c r="AF317" s="34">
        <v>15.753880389429765</v>
      </c>
      <c r="AG317" s="34">
        <v>13929.148687875</v>
      </c>
      <c r="AH317" s="34">
        <v>27624.822874081874</v>
      </c>
      <c r="AI317" s="34">
        <v>4048.54150390625</v>
      </c>
      <c r="AJ317" s="34">
        <v>5.5302420621103465E-2</v>
      </c>
      <c r="AK317" s="34">
        <v>2621.1135683828129</v>
      </c>
      <c r="AL317" s="34">
        <v>14188.124750562522</v>
      </c>
      <c r="AM317" s="34">
        <v>6690.1620146953255</v>
      </c>
      <c r="AN317" s="34">
        <v>8638.5021559687593</v>
      </c>
      <c r="AO317" s="34">
        <v>32051.777558167967</v>
      </c>
      <c r="AP317" s="34">
        <v>721.80267399999991</v>
      </c>
      <c r="AQ317" s="34">
        <v>32182.710116718772</v>
      </c>
      <c r="AR317" s="34">
        <v>35512.346553701384</v>
      </c>
      <c r="AS317" s="34">
        <v>32999.233992757821</v>
      </c>
      <c r="AT317" s="34">
        <v>16685.869057731292</v>
      </c>
      <c r="AU317" s="34">
        <v>36411.876917164962</v>
      </c>
      <c r="AV317" s="34">
        <v>10464.592242217019</v>
      </c>
      <c r="AW317" s="34">
        <v>7595.2954864638759</v>
      </c>
      <c r="AX317" s="34">
        <v>28918.497637525415</v>
      </c>
      <c r="AY317" s="34">
        <v>30251.580184716524</v>
      </c>
    </row>
    <row r="318" spans="1:51" x14ac:dyDescent="0.25">
      <c r="A318" s="32">
        <v>44453</v>
      </c>
      <c r="B318" s="33">
        <v>5</v>
      </c>
      <c r="C318" s="34">
        <v>21835.000978827204</v>
      </c>
      <c r="D318" s="34">
        <v>26023.687501718752</v>
      </c>
      <c r="E318" s="34">
        <v>12931.407816570332</v>
      </c>
      <c r="F318" s="34">
        <v>40752.945340015642</v>
      </c>
      <c r="G318" s="34">
        <v>20233.806258062508</v>
      </c>
      <c r="H318" s="34">
        <v>7378.6262308594032</v>
      </c>
      <c r="I318" s="34">
        <v>17305.46979413326</v>
      </c>
      <c r="J318" s="34">
        <v>103.2711429595947</v>
      </c>
      <c r="K318" s="34">
        <v>13669.85574446877</v>
      </c>
      <c r="L318" s="34">
        <v>1.9956840728855241</v>
      </c>
      <c r="M318" s="34">
        <v>34289.524949820145</v>
      </c>
      <c r="N318" s="34">
        <v>11137.631293218759</v>
      </c>
      <c r="O318" s="34">
        <v>30052.576254805896</v>
      </c>
      <c r="P318" s="34">
        <v>5328.9335877500125</v>
      </c>
      <c r="Q318" s="34">
        <v>35.93150520324707</v>
      </c>
      <c r="R318" s="34">
        <v>4389.2337457617186</v>
      </c>
      <c r="S318" s="34">
        <v>30697.904572785334</v>
      </c>
      <c r="T318" s="34">
        <v>12148.405691648459</v>
      </c>
      <c r="U318" s="34">
        <v>6783.5034743828201</v>
      </c>
      <c r="V318" s="34">
        <v>47040.42768676563</v>
      </c>
      <c r="W318" s="34">
        <v>2851.15386025001</v>
      </c>
      <c r="X318" s="34">
        <v>6532.6701184592384</v>
      </c>
      <c r="Y318" s="34">
        <v>18447.18874441096</v>
      </c>
      <c r="Z318" s="34">
        <v>159.47324981689451</v>
      </c>
      <c r="AA318" s="34">
        <v>11638.988543453137</v>
      </c>
      <c r="AB318" s="34">
        <v>12321.962289960953</v>
      </c>
      <c r="AC318" s="34">
        <v>21267.573760924693</v>
      </c>
      <c r="AD318" s="34">
        <v>25659.667563384915</v>
      </c>
      <c r="AE318" s="34">
        <v>8354.0716819999852</v>
      </c>
      <c r="AF318" s="34">
        <v>15.753880389429765</v>
      </c>
      <c r="AG318" s="34">
        <v>13681.105618781252</v>
      </c>
      <c r="AH318" s="34">
        <v>25748.683449831871</v>
      </c>
      <c r="AI318" s="34">
        <v>3886.22607421877</v>
      </c>
      <c r="AJ318" s="34">
        <v>6.8259733615952882</v>
      </c>
      <c r="AK318" s="34">
        <v>2591.2965525664067</v>
      </c>
      <c r="AL318" s="34">
        <v>13340.795006531282</v>
      </c>
      <c r="AM318" s="34">
        <v>6481.4889652344154</v>
      </c>
      <c r="AN318" s="34">
        <v>8253.3470283281295</v>
      </c>
      <c r="AO318" s="34">
        <v>30800.988032019537</v>
      </c>
      <c r="AP318" s="34">
        <v>744.74598600000002</v>
      </c>
      <c r="AQ318" s="34">
        <v>31635.468206843776</v>
      </c>
      <c r="AR318" s="34">
        <v>34340.923871568579</v>
      </c>
      <c r="AS318" s="34">
        <v>31558.782777953129</v>
      </c>
      <c r="AT318" s="34">
        <v>16197.383819121907</v>
      </c>
      <c r="AU318" s="34">
        <v>35606.072417899326</v>
      </c>
      <c r="AV318" s="34">
        <v>12942.902392842017</v>
      </c>
      <c r="AW318" s="34">
        <v>3758.4831540820396</v>
      </c>
      <c r="AX318" s="34">
        <v>27673.333518166037</v>
      </c>
      <c r="AY318" s="34">
        <v>29516.146140341534</v>
      </c>
    </row>
    <row r="319" spans="1:51" x14ac:dyDescent="0.25">
      <c r="A319" s="32">
        <v>44453</v>
      </c>
      <c r="B319" s="33">
        <v>6</v>
      </c>
      <c r="C319" s="34">
        <v>21486.227305092834</v>
      </c>
      <c r="D319" s="34">
        <v>27150.827218531238</v>
      </c>
      <c r="E319" s="34">
        <v>12771.685261007824</v>
      </c>
      <c r="F319" s="34">
        <v>41379.395675328138</v>
      </c>
      <c r="G319" s="34">
        <v>19774.425183437517</v>
      </c>
      <c r="H319" s="34">
        <v>7210.9256085469096</v>
      </c>
      <c r="I319" s="34">
        <v>17731.817907281707</v>
      </c>
      <c r="J319" s="34">
        <v>107.8839035034179</v>
      </c>
      <c r="K319" s="34">
        <v>14288.89653600782</v>
      </c>
      <c r="L319" s="34">
        <v>-63.904078262352414</v>
      </c>
      <c r="M319" s="34">
        <v>35439.360161001321</v>
      </c>
      <c r="N319" s="34">
        <v>11133.55220895313</v>
      </c>
      <c r="O319" s="34">
        <v>31031.113276469965</v>
      </c>
      <c r="P319" s="34">
        <v>5313.6239196757924</v>
      </c>
      <c r="Q319" s="34">
        <v>35.820478439331055</v>
      </c>
      <c r="R319" s="34">
        <v>4464.7392827734375</v>
      </c>
      <c r="S319" s="34">
        <v>31270.002195004075</v>
      </c>
      <c r="T319" s="34">
        <v>12155.41081739845</v>
      </c>
      <c r="U319" s="34">
        <v>6908.1882656640601</v>
      </c>
      <c r="V319" s="34">
        <v>47036.648092484378</v>
      </c>
      <c r="W319" s="34">
        <v>2904.70521180469</v>
      </c>
      <c r="X319" s="34">
        <v>5798.309126084263</v>
      </c>
      <c r="Y319" s="34">
        <v>19741.694806807511</v>
      </c>
      <c r="Z319" s="34">
        <v>196.69040618896491</v>
      </c>
      <c r="AA319" s="34">
        <v>11900.38939664063</v>
      </c>
      <c r="AB319" s="34">
        <v>12291.902508632833</v>
      </c>
      <c r="AC319" s="34">
        <v>21735.231167765825</v>
      </c>
      <c r="AD319" s="34">
        <v>26311.504758166157</v>
      </c>
      <c r="AE319" s="34">
        <v>7886.7538999999997</v>
      </c>
      <c r="AF319" s="34">
        <v>15.753880389429765</v>
      </c>
      <c r="AG319" s="34">
        <v>13947.886353406251</v>
      </c>
      <c r="AH319" s="34">
        <v>26454.960948581869</v>
      </c>
      <c r="AI319" s="34">
        <v>4078.8994873046795</v>
      </c>
      <c r="AJ319" s="34">
        <v>0.12371915676351364</v>
      </c>
      <c r="AK319" s="34">
        <v>2389.2704644687501</v>
      </c>
      <c r="AL319" s="34">
        <v>13694.490848734391</v>
      </c>
      <c r="AM319" s="34">
        <v>6976.1340280547083</v>
      </c>
      <c r="AN319" s="34">
        <v>8669.0695349375092</v>
      </c>
      <c r="AO319" s="34">
        <v>30730.00481886719</v>
      </c>
      <c r="AP319" s="34">
        <v>749.27195599999993</v>
      </c>
      <c r="AQ319" s="34">
        <v>31609.942551789107</v>
      </c>
      <c r="AR319" s="34">
        <v>34094.774413545136</v>
      </c>
      <c r="AS319" s="34">
        <v>32777.073041320342</v>
      </c>
      <c r="AT319" s="34">
        <v>16733.578978950034</v>
      </c>
      <c r="AU319" s="34">
        <v>36828.625079196194</v>
      </c>
      <c r="AV319" s="34">
        <v>14727.021543717019</v>
      </c>
      <c r="AW319" s="34">
        <v>2978.9352188515641</v>
      </c>
      <c r="AX319" s="34">
        <v>28366.919869636724</v>
      </c>
      <c r="AY319" s="34">
        <v>29391.230802310271</v>
      </c>
    </row>
    <row r="320" spans="1:51" x14ac:dyDescent="0.25">
      <c r="A320" s="32">
        <v>44453</v>
      </c>
      <c r="B320" s="33">
        <v>7</v>
      </c>
      <c r="C320" s="34">
        <v>22484.626114467799</v>
      </c>
      <c r="D320" s="34">
        <v>30417.636525843751</v>
      </c>
      <c r="E320" s="34">
        <v>14082.54509207033</v>
      </c>
      <c r="F320" s="34">
        <v>48171.389306531251</v>
      </c>
      <c r="G320" s="34">
        <v>21972.333747109355</v>
      </c>
      <c r="H320" s="34">
        <v>7007.1326640781381</v>
      </c>
      <c r="I320" s="34">
        <v>20198.568675207487</v>
      </c>
      <c r="J320" s="34">
        <v>108.4380531311036</v>
      </c>
      <c r="K320" s="34">
        <v>16178.80876895314</v>
      </c>
      <c r="L320" s="34">
        <v>-269.4809363356685</v>
      </c>
      <c r="M320" s="34">
        <v>37078.988108563957</v>
      </c>
      <c r="N320" s="34">
        <v>11997.077216734391</v>
      </c>
      <c r="O320" s="34">
        <v>36089.732390813719</v>
      </c>
      <c r="P320" s="34">
        <v>5591.9098433515601</v>
      </c>
      <c r="Q320" s="34">
        <v>35.604336738586426</v>
      </c>
      <c r="R320" s="34">
        <v>5060.3485288671882</v>
      </c>
      <c r="S320" s="34">
        <v>35430.454078472816</v>
      </c>
      <c r="T320" s="34">
        <v>12822.822685812514</v>
      </c>
      <c r="U320" s="34">
        <v>7299.8820081718904</v>
      </c>
      <c r="V320" s="34">
        <v>51798.75964909375</v>
      </c>
      <c r="W320" s="34">
        <v>3012.7072777421899</v>
      </c>
      <c r="X320" s="34">
        <v>4130.5526902092279</v>
      </c>
      <c r="Y320" s="34">
        <v>21948.287690721787</v>
      </c>
      <c r="Z320" s="34">
        <v>214.31401153564448</v>
      </c>
      <c r="AA320" s="34">
        <v>14476.206372023435</v>
      </c>
      <c r="AB320" s="34">
        <v>13457.861143843769</v>
      </c>
      <c r="AC320" s="34">
        <v>22531.226169463396</v>
      </c>
      <c r="AD320" s="34">
        <v>30225.737695197407</v>
      </c>
      <c r="AE320" s="34">
        <v>6486.7289169999867</v>
      </c>
      <c r="AF320" s="34">
        <v>15.753880389429765</v>
      </c>
      <c r="AG320" s="34">
        <v>16393.264417781251</v>
      </c>
      <c r="AH320" s="34">
        <v>30583.866824019373</v>
      </c>
      <c r="AI320" s="34">
        <v>4677.6248046875098</v>
      </c>
      <c r="AJ320" s="34">
        <v>0.13382827146085674</v>
      </c>
      <c r="AK320" s="34">
        <v>2308.8102013828129</v>
      </c>
      <c r="AL320" s="34">
        <v>15397.349415546892</v>
      </c>
      <c r="AM320" s="34">
        <v>7907.0235858437745</v>
      </c>
      <c r="AN320" s="34">
        <v>9213.0478251406294</v>
      </c>
      <c r="AO320" s="34">
        <v>33801.04438425391</v>
      </c>
      <c r="AP320" s="34">
        <v>732.7680519999999</v>
      </c>
      <c r="AQ320" s="34">
        <v>34336.960236507824</v>
      </c>
      <c r="AR320" s="34">
        <v>37873.217859013901</v>
      </c>
      <c r="AS320" s="34">
        <v>37485.355142093773</v>
      </c>
      <c r="AT320" s="34">
        <v>17403.196943575036</v>
      </c>
      <c r="AU320" s="34">
        <v>42384.652340477449</v>
      </c>
      <c r="AV320" s="34">
        <v>16205.728133779518</v>
      </c>
      <c r="AW320" s="34">
        <v>2847.0559243212879</v>
      </c>
      <c r="AX320" s="34">
        <v>32159.492215859391</v>
      </c>
      <c r="AY320" s="34">
        <v>30930.42533016967</v>
      </c>
    </row>
    <row r="321" spans="1:51" x14ac:dyDescent="0.25">
      <c r="A321" s="32">
        <v>44453</v>
      </c>
      <c r="B321" s="33">
        <v>8</v>
      </c>
      <c r="C321" s="34">
        <v>29030.099309217796</v>
      </c>
      <c r="D321" s="34">
        <v>36133.341100406244</v>
      </c>
      <c r="E321" s="34">
        <v>17315.165687671903</v>
      </c>
      <c r="F321" s="34">
        <v>62813.229613000003</v>
      </c>
      <c r="G321" s="34">
        <v>26857.241894845043</v>
      </c>
      <c r="H321" s="34">
        <v>8096.7992791562829</v>
      </c>
      <c r="I321" s="34">
        <v>26617.456767988737</v>
      </c>
      <c r="J321" s="34">
        <v>126.84454536437988</v>
      </c>
      <c r="K321" s="34">
        <v>19553.22997051564</v>
      </c>
      <c r="L321" s="34">
        <v>901.49848296758432</v>
      </c>
      <c r="M321" s="34">
        <v>42869.40642978761</v>
      </c>
      <c r="N321" s="34">
        <v>14392.799235250011</v>
      </c>
      <c r="O321" s="34">
        <v>45311.413561313711</v>
      </c>
      <c r="P321" s="34">
        <v>6501.0066978101995</v>
      </c>
      <c r="Q321" s="34">
        <v>36.387151718139648</v>
      </c>
      <c r="R321" s="34">
        <v>5675.7984624609344</v>
      </c>
      <c r="S321" s="34">
        <v>40844.635686910318</v>
      </c>
      <c r="T321" s="34">
        <v>14508.472356687509</v>
      </c>
      <c r="U321" s="34">
        <v>8099.4474160312602</v>
      </c>
      <c r="V321" s="34">
        <v>61999.408776312499</v>
      </c>
      <c r="W321" s="34">
        <v>3854.81924748438</v>
      </c>
      <c r="X321" s="34">
        <v>7219.3323867873369</v>
      </c>
      <c r="Y321" s="34">
        <v>25710.629644224242</v>
      </c>
      <c r="Z321" s="34">
        <v>104.81558929443356</v>
      </c>
      <c r="AA321" s="34">
        <v>19799.69049920313</v>
      </c>
      <c r="AB321" s="34">
        <v>17816.032342406277</v>
      </c>
      <c r="AC321" s="34">
        <v>27376.80883363479</v>
      </c>
      <c r="AD321" s="34">
        <v>34567.628491478659</v>
      </c>
      <c r="AE321" s="34">
        <v>8134.195082999996</v>
      </c>
      <c r="AF321" s="34">
        <v>15.753880389429765</v>
      </c>
      <c r="AG321" s="34">
        <v>20091.205687968752</v>
      </c>
      <c r="AH321" s="34">
        <v>33894.157375644376</v>
      </c>
      <c r="AI321" s="34">
        <v>5051.4472824829581</v>
      </c>
      <c r="AJ321" s="34">
        <v>3.9353484123618614</v>
      </c>
      <c r="AK321" s="34">
        <v>2745.0078033115719</v>
      </c>
      <c r="AL321" s="34">
        <v>16794.919018187524</v>
      </c>
      <c r="AM321" s="34">
        <v>10231.561589296907</v>
      </c>
      <c r="AN321" s="34">
        <v>10329.921370984379</v>
      </c>
      <c r="AO321" s="34">
        <v>40404.631266695316</v>
      </c>
      <c r="AP321" s="34">
        <v>719.17168296124464</v>
      </c>
      <c r="AQ321" s="34">
        <v>44332.73062885939</v>
      </c>
      <c r="AR321" s="34">
        <v>47338.111266826396</v>
      </c>
      <c r="AS321" s="34">
        <v>43313.507392531261</v>
      </c>
      <c r="AT321" s="34">
        <v>21921.141683543789</v>
      </c>
      <c r="AU321" s="34">
        <v>53157.13928722743</v>
      </c>
      <c r="AV321" s="34">
        <v>18029.295029873269</v>
      </c>
      <c r="AW321" s="34">
        <v>2958.2708731992161</v>
      </c>
      <c r="AX321" s="34">
        <v>36307.519096554701</v>
      </c>
      <c r="AY321" s="34">
        <v>41526.547224247755</v>
      </c>
    </row>
    <row r="322" spans="1:51" x14ac:dyDescent="0.25">
      <c r="A322" s="32">
        <v>44453</v>
      </c>
      <c r="B322" s="33">
        <v>9</v>
      </c>
      <c r="C322" s="34">
        <v>38278.202458702159</v>
      </c>
      <c r="D322" s="34">
        <v>42018.051463531257</v>
      </c>
      <c r="E322" s="34">
        <v>20680.278221640641</v>
      </c>
      <c r="F322" s="34">
        <v>76638.954665843761</v>
      </c>
      <c r="G322" s="34">
        <v>36703.876606558872</v>
      </c>
      <c r="H322" s="34">
        <v>11567.727095656272</v>
      </c>
      <c r="I322" s="34">
        <v>33550.183548934045</v>
      </c>
      <c r="J322" s="34">
        <v>142.60636901855469</v>
      </c>
      <c r="K322" s="34">
        <v>23919.704523328146</v>
      </c>
      <c r="L322" s="34">
        <v>3080.0472052672508</v>
      </c>
      <c r="M322" s="34">
        <v>50018.939795092789</v>
      </c>
      <c r="N322" s="34">
        <v>15481.0705155</v>
      </c>
      <c r="O322" s="34">
        <v>55264.340245274652</v>
      </c>
      <c r="P322" s="34">
        <v>6960.1661780436498</v>
      </c>
      <c r="Q322" s="34">
        <v>36.607481956481934</v>
      </c>
      <c r="R322" s="34">
        <v>6477.38082183594</v>
      </c>
      <c r="S322" s="34">
        <v>49031.037435394683</v>
      </c>
      <c r="T322" s="34">
        <v>16207.371631765651</v>
      </c>
      <c r="U322" s="34">
        <v>8676.1201121406302</v>
      </c>
      <c r="V322" s="34">
        <v>72214.947952218747</v>
      </c>
      <c r="W322" s="34">
        <v>4534.4157204843705</v>
      </c>
      <c r="X322" s="34">
        <v>10806.62851892793</v>
      </c>
      <c r="Y322" s="34">
        <v>31040.040506245554</v>
      </c>
      <c r="Z322" s="34">
        <v>21.55712249755851</v>
      </c>
      <c r="AA322" s="34">
        <v>24977.607090265636</v>
      </c>
      <c r="AB322" s="34">
        <v>24322.811835750021</v>
      </c>
      <c r="AC322" s="34">
        <v>32655.976374028432</v>
      </c>
      <c r="AD322" s="34">
        <v>39765.26396241616</v>
      </c>
      <c r="AE322" s="34">
        <v>9885.9628789999897</v>
      </c>
      <c r="AF322" s="34">
        <v>15.753880389429765</v>
      </c>
      <c r="AG322" s="34">
        <v>24230.862546812503</v>
      </c>
      <c r="AH322" s="34">
        <v>38359.231849831878</v>
      </c>
      <c r="AI322" s="34">
        <v>5651.8833963008201</v>
      </c>
      <c r="AJ322" s="34">
        <v>5.7839507845306457</v>
      </c>
      <c r="AK322" s="34">
        <v>4386.1478464245529</v>
      </c>
      <c r="AL322" s="34">
        <v>18236.626068265661</v>
      </c>
      <c r="AM322" s="34">
        <v>13887.227041921882</v>
      </c>
      <c r="AN322" s="34">
        <v>11022.95016515626</v>
      </c>
      <c r="AO322" s="34">
        <v>49860.764421929693</v>
      </c>
      <c r="AP322" s="34">
        <v>857.99655854650882</v>
      </c>
      <c r="AQ322" s="34">
        <v>57478.223442781273</v>
      </c>
      <c r="AR322" s="34">
        <v>60691.770819123274</v>
      </c>
      <c r="AS322" s="34">
        <v>49952.515300156272</v>
      </c>
      <c r="AT322" s="34">
        <v>26290.990077996903</v>
      </c>
      <c r="AU322" s="34">
        <v>63521.154995180557</v>
      </c>
      <c r="AV322" s="34">
        <v>20980.073477779526</v>
      </c>
      <c r="AW322" s="34">
        <v>2227.8077850908239</v>
      </c>
      <c r="AX322" s="34">
        <v>41367.774193320329</v>
      </c>
      <c r="AY322" s="34">
        <v>58988.695333653974</v>
      </c>
    </row>
    <row r="323" spans="1:51" x14ac:dyDescent="0.25">
      <c r="A323" s="32">
        <v>44453</v>
      </c>
      <c r="B323" s="33">
        <v>10</v>
      </c>
      <c r="C323" s="34">
        <v>43944.047124608413</v>
      </c>
      <c r="D323" s="34">
        <v>44883.036315500009</v>
      </c>
      <c r="E323" s="34">
        <v>22617.54233964064</v>
      </c>
      <c r="F323" s="34">
        <v>84076.273390343762</v>
      </c>
      <c r="G323" s="34">
        <v>41624.545585209424</v>
      </c>
      <c r="H323" s="34">
        <v>12512.162616234393</v>
      </c>
      <c r="I323" s="34">
        <v>38674.247171246534</v>
      </c>
      <c r="J323" s="34">
        <v>150.937385559082</v>
      </c>
      <c r="K323" s="34">
        <v>26656.720446593768</v>
      </c>
      <c r="L323" s="34">
        <v>4605.8029053624414</v>
      </c>
      <c r="M323" s="34">
        <v>54120.70261929102</v>
      </c>
      <c r="N323" s="34">
        <v>16514.172496874999</v>
      </c>
      <c r="O323" s="34">
        <v>62103.948931618404</v>
      </c>
      <c r="P323" s="34">
        <v>5860.4617465257033</v>
      </c>
      <c r="Q323" s="34">
        <v>36.977205276489258</v>
      </c>
      <c r="R323" s="34">
        <v>7270.3413184765695</v>
      </c>
      <c r="S323" s="34">
        <v>55140.318325847817</v>
      </c>
      <c r="T323" s="34">
        <v>18275.271092906274</v>
      </c>
      <c r="U323" s="34">
        <v>8933.6814853906308</v>
      </c>
      <c r="V323" s="34">
        <v>78700.251360562499</v>
      </c>
      <c r="W323" s="34">
        <v>5249.3073157968902</v>
      </c>
      <c r="X323" s="34">
        <v>12473.414300732646</v>
      </c>
      <c r="Y323" s="34">
        <v>33611.629017327185</v>
      </c>
      <c r="Z323" s="34">
        <v>-34.921793823242183</v>
      </c>
      <c r="AA323" s="34">
        <v>28849.720701921902</v>
      </c>
      <c r="AB323" s="34">
        <v>28033.487401593749</v>
      </c>
      <c r="AC323" s="34">
        <v>36587.307930790936</v>
      </c>
      <c r="AD323" s="34">
        <v>44024.507117541158</v>
      </c>
      <c r="AE323" s="34">
        <v>11045.537703999997</v>
      </c>
      <c r="AF323" s="34">
        <v>15.753880389429765</v>
      </c>
      <c r="AG323" s="34">
        <v>26363.085590499999</v>
      </c>
      <c r="AH323" s="34">
        <v>44095.649892113113</v>
      </c>
      <c r="AI323" s="34">
        <v>6657.6413730338127</v>
      </c>
      <c r="AJ323" s="34">
        <v>104.8776108256032</v>
      </c>
      <c r="AK323" s="34">
        <v>6614.5257437153323</v>
      </c>
      <c r="AL323" s="34">
        <v>20072.406535078138</v>
      </c>
      <c r="AM323" s="34">
        <v>16146.73932614064</v>
      </c>
      <c r="AN323" s="34">
        <v>11898.77142257814</v>
      </c>
      <c r="AO323" s="34">
        <v>56627.974821625001</v>
      </c>
      <c r="AP323" s="34">
        <v>946.32263866210997</v>
      </c>
      <c r="AQ323" s="34">
        <v>67371.129499562492</v>
      </c>
      <c r="AR323" s="34">
        <v>69563.63826885767</v>
      </c>
      <c r="AS323" s="34">
        <v>55115.388268906274</v>
      </c>
      <c r="AT323" s="34">
        <v>29057.621987090657</v>
      </c>
      <c r="AU323" s="34">
        <v>69515.400892774313</v>
      </c>
      <c r="AV323" s="34">
        <v>24271.35838431077</v>
      </c>
      <c r="AW323" s="34">
        <v>1976.4473487207058</v>
      </c>
      <c r="AX323" s="34">
        <v>46575.131000953159</v>
      </c>
      <c r="AY323" s="34">
        <v>68314.57579668524</v>
      </c>
    </row>
    <row r="324" spans="1:51" x14ac:dyDescent="0.25">
      <c r="A324" s="32">
        <v>44453</v>
      </c>
      <c r="B324" s="33">
        <v>11</v>
      </c>
      <c r="C324" s="34">
        <v>45597.30903381238</v>
      </c>
      <c r="D324" s="34">
        <v>45752.738713468745</v>
      </c>
      <c r="E324" s="34">
        <v>23174.09186335939</v>
      </c>
      <c r="F324" s="34">
        <v>86711.395735593745</v>
      </c>
      <c r="G324" s="34">
        <v>41789.992694093198</v>
      </c>
      <c r="H324" s="34">
        <v>12126.629112734396</v>
      </c>
      <c r="I324" s="34">
        <v>41130.247294590277</v>
      </c>
      <c r="J324" s="34">
        <v>149.11150360107419</v>
      </c>
      <c r="K324" s="34">
        <v>27633.95154871876</v>
      </c>
      <c r="L324" s="34">
        <v>4749.3662778702856</v>
      </c>
      <c r="M324" s="34">
        <v>54943.171416761717</v>
      </c>
      <c r="N324" s="34">
        <v>17327.708149812501</v>
      </c>
      <c r="O324" s="34">
        <v>65362.678972087146</v>
      </c>
      <c r="P324" s="34">
        <v>4576.5513045040998</v>
      </c>
      <c r="Q324" s="34">
        <v>39.137657165527344</v>
      </c>
      <c r="R324" s="34">
        <v>7411.6328431250067</v>
      </c>
      <c r="S324" s="34">
        <v>57039.391581316559</v>
      </c>
      <c r="T324" s="34">
        <v>19430.031470250011</v>
      </c>
      <c r="U324" s="34">
        <v>9152.7270355078308</v>
      </c>
      <c r="V324" s="34">
        <v>81946.330155718751</v>
      </c>
      <c r="W324" s="34">
        <v>5455.2817958515698</v>
      </c>
      <c r="X324" s="34">
        <v>12939.222385013909</v>
      </c>
      <c r="Y324" s="34">
        <v>34256.861910908352</v>
      </c>
      <c r="Z324" s="34">
        <v>-47.451925659179523</v>
      </c>
      <c r="AA324" s="34">
        <v>30625.618557046881</v>
      </c>
      <c r="AB324" s="34">
        <v>29610.805412687496</v>
      </c>
      <c r="AC324" s="34">
        <v>38181.406466882981</v>
      </c>
      <c r="AD324" s="34">
        <v>44241.888193353669</v>
      </c>
      <c r="AE324" s="34">
        <v>11430.773482000001</v>
      </c>
      <c r="AF324" s="34">
        <v>15.753880389429765</v>
      </c>
      <c r="AG324" s="34">
        <v>27250.506274812498</v>
      </c>
      <c r="AH324" s="34">
        <v>45829.530556738122</v>
      </c>
      <c r="AI324" s="34">
        <v>6982.3240499472558</v>
      </c>
      <c r="AJ324" s="34">
        <v>143.41798597696913</v>
      </c>
      <c r="AK324" s="34">
        <v>7254.5244782596028</v>
      </c>
      <c r="AL324" s="34">
        <v>21449.45219637503</v>
      </c>
      <c r="AM324" s="34">
        <v>16695.534772953128</v>
      </c>
      <c r="AN324" s="34">
        <v>12474.191549593759</v>
      </c>
      <c r="AO324" s="34">
        <v>58527.369348765613</v>
      </c>
      <c r="AP324" s="34">
        <v>927.45126318554685</v>
      </c>
      <c r="AQ324" s="34">
        <v>71891.115608578126</v>
      </c>
      <c r="AR324" s="34">
        <v>71794.038381529535</v>
      </c>
      <c r="AS324" s="34">
        <v>57228.538275515639</v>
      </c>
      <c r="AT324" s="34">
        <v>29173.022988965655</v>
      </c>
      <c r="AU324" s="34">
        <v>70606.026202774316</v>
      </c>
      <c r="AV324" s="34">
        <v>24739.55971531077</v>
      </c>
      <c r="AW324" s="34">
        <v>2921.25617252541</v>
      </c>
      <c r="AX324" s="34">
        <v>48579.832084468777</v>
      </c>
      <c r="AY324" s="34">
        <v>72859.754082310246</v>
      </c>
    </row>
    <row r="325" spans="1:51" x14ac:dyDescent="0.25">
      <c r="A325" s="32">
        <v>44453</v>
      </c>
      <c r="B325" s="33">
        <v>12</v>
      </c>
      <c r="C325" s="34">
        <v>45544.218332107244</v>
      </c>
      <c r="D325" s="34">
        <v>46120.485475281253</v>
      </c>
      <c r="E325" s="34">
        <v>22600.29731264065</v>
      </c>
      <c r="F325" s="34">
        <v>85901.313299312489</v>
      </c>
      <c r="G325" s="34">
        <v>42089.647134198029</v>
      </c>
      <c r="H325" s="34">
        <v>11803.08418073438</v>
      </c>
      <c r="I325" s="34">
        <v>41604.834794902796</v>
      </c>
      <c r="J325" s="34">
        <v>132.47497940063479</v>
      </c>
      <c r="K325" s="34">
        <v>27601.507525687517</v>
      </c>
      <c r="L325" s="34">
        <v>4494.6993356808816</v>
      </c>
      <c r="M325" s="34">
        <v>53138.480778509758</v>
      </c>
      <c r="N325" s="34">
        <v>17707.01610278125</v>
      </c>
      <c r="O325" s="34">
        <v>65424.235082852771</v>
      </c>
      <c r="P325" s="34">
        <v>4403.7968459252743</v>
      </c>
      <c r="Q325" s="34">
        <v>40.05150318145752</v>
      </c>
      <c r="R325" s="34">
        <v>7238.8932558789174</v>
      </c>
      <c r="S325" s="34">
        <v>56872.426661925936</v>
      </c>
      <c r="T325" s="34">
        <v>19981.5552995</v>
      </c>
      <c r="U325" s="34">
        <v>9396.0972593750012</v>
      </c>
      <c r="V325" s="34">
        <v>80429.700196031248</v>
      </c>
      <c r="W325" s="34">
        <v>5103.0763482109505</v>
      </c>
      <c r="X325" s="34">
        <v>12933.976579256065</v>
      </c>
      <c r="Y325" s="34">
        <v>32777.330817462374</v>
      </c>
      <c r="Z325" s="34">
        <v>-35.177679443359324</v>
      </c>
      <c r="AA325" s="34">
        <v>30102.123015718753</v>
      </c>
      <c r="AB325" s="34">
        <v>29771.112795656252</v>
      </c>
      <c r="AC325" s="34">
        <v>38168.712754616725</v>
      </c>
      <c r="AD325" s="34">
        <v>43843.20949850991</v>
      </c>
      <c r="AE325" s="34">
        <v>11030.204640001159</v>
      </c>
      <c r="AF325" s="34">
        <v>15.753880389429765</v>
      </c>
      <c r="AG325" s="34">
        <v>26901.368496125004</v>
      </c>
      <c r="AH325" s="34">
        <v>44201.727366238112</v>
      </c>
      <c r="AI325" s="34">
        <v>6796.6103720446517</v>
      </c>
      <c r="AJ325" s="34">
        <v>181.29346608634398</v>
      </c>
      <c r="AK325" s="34">
        <v>7489.7729170341063</v>
      </c>
      <c r="AL325" s="34">
        <v>21325.968300500012</v>
      </c>
      <c r="AM325" s="34">
        <v>16175.768046390651</v>
      </c>
      <c r="AN325" s="34">
        <v>12638.355071421891</v>
      </c>
      <c r="AO325" s="34">
        <v>58110.257050812506</v>
      </c>
      <c r="AP325" s="34">
        <v>862.33811938867188</v>
      </c>
      <c r="AQ325" s="34">
        <v>72662.376839343749</v>
      </c>
      <c r="AR325" s="34">
        <v>71113.274316717027</v>
      </c>
      <c r="AS325" s="34">
        <v>57665.706408125014</v>
      </c>
      <c r="AT325" s="34">
        <v>28628.929557653166</v>
      </c>
      <c r="AU325" s="34">
        <v>69998.465880868054</v>
      </c>
      <c r="AV325" s="34">
        <v>24511.621055498272</v>
      </c>
      <c r="AW325" s="34">
        <v>4066.1718397832101</v>
      </c>
      <c r="AX325" s="34">
        <v>47763.204215195336</v>
      </c>
      <c r="AY325" s="34">
        <v>72185.113228966467</v>
      </c>
    </row>
    <row r="326" spans="1:51" x14ac:dyDescent="0.25">
      <c r="A326" s="32">
        <v>44453</v>
      </c>
      <c r="B326" s="33">
        <v>13</v>
      </c>
      <c r="C326" s="34">
        <v>44907.980742024927</v>
      </c>
      <c r="D326" s="34">
        <v>45709.321950187506</v>
      </c>
      <c r="E326" s="34">
        <v>22615.24634689065</v>
      </c>
      <c r="F326" s="34">
        <v>85116.915647562506</v>
      </c>
      <c r="G326" s="34">
        <v>39457.31328146204</v>
      </c>
      <c r="H326" s="34">
        <v>10849.58225359376</v>
      </c>
      <c r="I326" s="34">
        <v>41331.834922293412</v>
      </c>
      <c r="J326" s="34">
        <v>130.3325653076173</v>
      </c>
      <c r="K326" s="34">
        <v>27254.714410078148</v>
      </c>
      <c r="L326" s="34">
        <v>4245.3598081240489</v>
      </c>
      <c r="M326" s="34">
        <v>51642.95191948297</v>
      </c>
      <c r="N326" s="34">
        <v>18272.809758406249</v>
      </c>
      <c r="O326" s="34">
        <v>64796.211668196513</v>
      </c>
      <c r="P326" s="34">
        <v>4093.7071704895352</v>
      </c>
      <c r="Q326" s="34">
        <v>49.022801399230957</v>
      </c>
      <c r="R326" s="34">
        <v>7056.9315727929788</v>
      </c>
      <c r="S326" s="34">
        <v>56318.779348472803</v>
      </c>
      <c r="T326" s="34">
        <v>20360.311429078138</v>
      </c>
      <c r="U326" s="34">
        <v>10012.90206978125</v>
      </c>
      <c r="V326" s="34">
        <v>79190.807738093732</v>
      </c>
      <c r="W326" s="34">
        <v>4995.3654903906408</v>
      </c>
      <c r="X326" s="34">
        <v>10950.820908342001</v>
      </c>
      <c r="Y326" s="34">
        <v>30867.335487447999</v>
      </c>
      <c r="Z326" s="34">
        <v>74.482519531250006</v>
      </c>
      <c r="AA326" s="34">
        <v>29359.029650890639</v>
      </c>
      <c r="AB326" s="34">
        <v>29420.5904194375</v>
      </c>
      <c r="AC326" s="34">
        <v>38327.5902230274</v>
      </c>
      <c r="AD326" s="34">
        <v>42907.740117291163</v>
      </c>
      <c r="AE326" s="34">
        <v>10441.776290354937</v>
      </c>
      <c r="AF326" s="34">
        <v>15.753880389429765</v>
      </c>
      <c r="AG326" s="34">
        <v>26913.7279648125</v>
      </c>
      <c r="AH326" s="34">
        <v>44005.202464456874</v>
      </c>
      <c r="AI326" s="34">
        <v>6822.9608123763846</v>
      </c>
      <c r="AJ326" s="34">
        <v>241.45404873380517</v>
      </c>
      <c r="AK326" s="34">
        <v>7321.4642547759722</v>
      </c>
      <c r="AL326" s="34">
        <v>21478.999274875019</v>
      </c>
      <c r="AM326" s="34">
        <v>15735.148410171887</v>
      </c>
      <c r="AN326" s="34">
        <v>12514.922515265629</v>
      </c>
      <c r="AO326" s="34">
        <v>57243.811259726572</v>
      </c>
      <c r="AP326" s="34">
        <v>912.06970202539105</v>
      </c>
      <c r="AQ326" s="34">
        <v>71573.45254940624</v>
      </c>
      <c r="AR326" s="34">
        <v>69424.280659287353</v>
      </c>
      <c r="AS326" s="34">
        <v>57678.032985609381</v>
      </c>
      <c r="AT326" s="34">
        <v>27726.740421778137</v>
      </c>
      <c r="AU326" s="34">
        <v>68587.672287399299</v>
      </c>
      <c r="AV326" s="34">
        <v>23106.441621623278</v>
      </c>
      <c r="AW326" s="34">
        <v>4690.061484016077</v>
      </c>
      <c r="AX326" s="34">
        <v>46975.5683077383</v>
      </c>
      <c r="AY326" s="34">
        <v>70966.030427435209</v>
      </c>
    </row>
    <row r="327" spans="1:51" x14ac:dyDescent="0.25">
      <c r="A327" s="32">
        <v>44453</v>
      </c>
      <c r="B327" s="33">
        <v>14</v>
      </c>
      <c r="C327" s="34">
        <v>43989.289685002426</v>
      </c>
      <c r="D327" s="34">
        <v>44797.369078468764</v>
      </c>
      <c r="E327" s="34">
        <v>21706.18011634377</v>
      </c>
      <c r="F327" s="34">
        <v>83993.400235499998</v>
      </c>
      <c r="G327" s="34">
        <v>36590.334541571407</v>
      </c>
      <c r="H327" s="34">
        <v>10494.495764718778</v>
      </c>
      <c r="I327" s="34">
        <v>41043.427564480895</v>
      </c>
      <c r="J327" s="34">
        <v>124.28190803527831</v>
      </c>
      <c r="K327" s="34">
        <v>26356.392816296899</v>
      </c>
      <c r="L327" s="34">
        <v>3158.057643460168</v>
      </c>
      <c r="M327" s="34">
        <v>50447.840545207036</v>
      </c>
      <c r="N327" s="34">
        <v>18145.98482503125</v>
      </c>
      <c r="O327" s="34">
        <v>63981.795705399651</v>
      </c>
      <c r="P327" s="34">
        <v>3807.207534404085</v>
      </c>
      <c r="Q327" s="34">
        <v>40.379161834716797</v>
      </c>
      <c r="R327" s="34">
        <v>7006.8064903711074</v>
      </c>
      <c r="S327" s="34">
        <v>54676.285613175933</v>
      </c>
      <c r="T327" s="34">
        <v>20249.87397931251</v>
      </c>
      <c r="U327" s="34">
        <v>10337.899733984381</v>
      </c>
      <c r="V327" s="34">
        <v>78709.868705000001</v>
      </c>
      <c r="W327" s="34">
        <v>4673.0080746171898</v>
      </c>
      <c r="X327" s="34">
        <v>9684.6525512717271</v>
      </c>
      <c r="Y327" s="34">
        <v>30005.860809947564</v>
      </c>
      <c r="Z327" s="34">
        <v>66.76726989746102</v>
      </c>
      <c r="AA327" s="34">
        <v>28149.819695609411</v>
      </c>
      <c r="AB327" s="34">
        <v>29343.016549625001</v>
      </c>
      <c r="AC327" s="34">
        <v>36634.945815511506</v>
      </c>
      <c r="AD327" s="34">
        <v>43502.400990572423</v>
      </c>
      <c r="AE327" s="34">
        <v>10822.444828000014</v>
      </c>
      <c r="AF327" s="34">
        <v>15.753880389429765</v>
      </c>
      <c r="AG327" s="34">
        <v>26673.816888500001</v>
      </c>
      <c r="AH327" s="34">
        <v>43591.365723206865</v>
      </c>
      <c r="AI327" s="34">
        <v>6230.5994090988625</v>
      </c>
      <c r="AJ327" s="34">
        <v>254.09900863908024</v>
      </c>
      <c r="AK327" s="34">
        <v>6629.4147672909157</v>
      </c>
      <c r="AL327" s="34">
        <v>21872.20481159378</v>
      </c>
      <c r="AM327" s="34">
        <v>15673.847323812523</v>
      </c>
      <c r="AN327" s="34">
        <v>12262.81569526563</v>
      </c>
      <c r="AO327" s="34">
        <v>55923.91584882031</v>
      </c>
      <c r="AP327" s="34">
        <v>842.50869771289081</v>
      </c>
      <c r="AQ327" s="34">
        <v>70398.229014406272</v>
      </c>
      <c r="AR327" s="34">
        <v>67092.640237888903</v>
      </c>
      <c r="AS327" s="34">
        <v>57510.746148609396</v>
      </c>
      <c r="AT327" s="34">
        <v>27642.411986934392</v>
      </c>
      <c r="AU327" s="34">
        <v>67331.248338836798</v>
      </c>
      <c r="AV327" s="34">
        <v>21729.619964373262</v>
      </c>
      <c r="AW327" s="34">
        <v>5848.9482307712296</v>
      </c>
      <c r="AX327" s="34">
        <v>46894.234879277377</v>
      </c>
      <c r="AY327" s="34">
        <v>69060.960890060232</v>
      </c>
    </row>
    <row r="328" spans="1:51" x14ac:dyDescent="0.25">
      <c r="A328" s="32">
        <v>44453</v>
      </c>
      <c r="B328" s="33">
        <v>15</v>
      </c>
      <c r="C328" s="34">
        <v>41252.63691482271</v>
      </c>
      <c r="D328" s="34">
        <v>45054.030769062505</v>
      </c>
      <c r="E328" s="34">
        <v>20222.326002890641</v>
      </c>
      <c r="F328" s="34">
        <v>79275.942553468762</v>
      </c>
      <c r="G328" s="34">
        <v>36753.622824058548</v>
      </c>
      <c r="H328" s="34">
        <v>10896.093395718781</v>
      </c>
      <c r="I328" s="34">
        <v>39591.722467441861</v>
      </c>
      <c r="J328" s="34">
        <v>121.3084144592285</v>
      </c>
      <c r="K328" s="34">
        <v>26042.427804390645</v>
      </c>
      <c r="L328" s="34">
        <v>2937.2683560414516</v>
      </c>
      <c r="M328" s="34">
        <v>48925.650714212912</v>
      </c>
      <c r="N328" s="34">
        <v>17093.336449875002</v>
      </c>
      <c r="O328" s="34">
        <v>61783.09399916527</v>
      </c>
      <c r="P328" s="34">
        <v>4082.9450471921627</v>
      </c>
      <c r="Q328" s="34">
        <v>38.427226066589355</v>
      </c>
      <c r="R328" s="34">
        <v>6668.0321791406332</v>
      </c>
      <c r="S328" s="34">
        <v>53822.323738472805</v>
      </c>
      <c r="T328" s="34">
        <v>19078.680808468762</v>
      </c>
      <c r="U328" s="34">
        <v>9943.0222937812705</v>
      </c>
      <c r="V328" s="34">
        <v>75208.122577343747</v>
      </c>
      <c r="W328" s="34">
        <v>4764.8558435234399</v>
      </c>
      <c r="X328" s="34">
        <v>10287.565051732614</v>
      </c>
      <c r="Y328" s="34">
        <v>29524.27078189508</v>
      </c>
      <c r="Z328" s="34">
        <v>-62.668923645019632</v>
      </c>
      <c r="AA328" s="34">
        <v>27457.493953359368</v>
      </c>
      <c r="AB328" s="34">
        <v>27863.148174562502</v>
      </c>
      <c r="AC328" s="34">
        <v>34625.856904152562</v>
      </c>
      <c r="AD328" s="34">
        <v>41633.440643291156</v>
      </c>
      <c r="AE328" s="34">
        <v>10269.662928999987</v>
      </c>
      <c r="AF328" s="34">
        <v>15.753880389429765</v>
      </c>
      <c r="AG328" s="34">
        <v>25397.028544593752</v>
      </c>
      <c r="AH328" s="34">
        <v>41906.144597175618</v>
      </c>
      <c r="AI328" s="34">
        <v>6670.3215221916616</v>
      </c>
      <c r="AJ328" s="34">
        <v>214.50611221427425</v>
      </c>
      <c r="AK328" s="34">
        <v>6627.4171331655107</v>
      </c>
      <c r="AL328" s="34">
        <v>21870.9265546719</v>
      </c>
      <c r="AM328" s="34">
        <v>14484.202744828146</v>
      </c>
      <c r="AN328" s="34">
        <v>11857.46219589063</v>
      </c>
      <c r="AO328" s="34">
        <v>53918.756633742196</v>
      </c>
      <c r="AP328" s="34">
        <v>773.48721330078217</v>
      </c>
      <c r="AQ328" s="34">
        <v>66707.683611828135</v>
      </c>
      <c r="AR328" s="34">
        <v>65733.158861685777</v>
      </c>
      <c r="AS328" s="34">
        <v>56269.197542828151</v>
      </c>
      <c r="AT328" s="34">
        <v>26567.340407996904</v>
      </c>
      <c r="AU328" s="34">
        <v>64331.024682649302</v>
      </c>
      <c r="AV328" s="34">
        <v>21811.557598029518</v>
      </c>
      <c r="AW328" s="34">
        <v>5790.2787334942523</v>
      </c>
      <c r="AX328" s="34">
        <v>46053.110834675819</v>
      </c>
      <c r="AY328" s="34">
        <v>65514.532202310205</v>
      </c>
    </row>
    <row r="329" spans="1:51" x14ac:dyDescent="0.25">
      <c r="A329" s="32">
        <v>44453</v>
      </c>
      <c r="B329" s="33">
        <v>16</v>
      </c>
      <c r="C329" s="34">
        <v>38906.323752777011</v>
      </c>
      <c r="D329" s="34">
        <v>44619.361753031255</v>
      </c>
      <c r="E329" s="34">
        <v>19459.290143984384</v>
      </c>
      <c r="F329" s="34">
        <v>74363.50952349999</v>
      </c>
      <c r="G329" s="34">
        <v>35190.383118431891</v>
      </c>
      <c r="H329" s="34">
        <v>11384.016080625011</v>
      </c>
      <c r="I329" s="34">
        <v>38108.813193144968</v>
      </c>
      <c r="J329" s="34">
        <v>111.261531829834</v>
      </c>
      <c r="K329" s="34">
        <v>25285.536801859398</v>
      </c>
      <c r="L329" s="34">
        <v>2734.0631020066576</v>
      </c>
      <c r="M329" s="34">
        <v>50018.281407902134</v>
      </c>
      <c r="N329" s="34">
        <v>16395.9235839375</v>
      </c>
      <c r="O329" s="34">
        <v>58914.884000493395</v>
      </c>
      <c r="P329" s="34">
        <v>3847.497797682644</v>
      </c>
      <c r="Q329" s="34">
        <v>36.436641693115234</v>
      </c>
      <c r="R329" s="34">
        <v>6305.0327478320451</v>
      </c>
      <c r="S329" s="34">
        <v>52660.746631066555</v>
      </c>
      <c r="T329" s="34">
        <v>18073.642028562517</v>
      </c>
      <c r="U329" s="34">
        <v>9441.6398087656307</v>
      </c>
      <c r="V329" s="34">
        <v>71401.599394999997</v>
      </c>
      <c r="W329" s="34">
        <v>4591.5613141171898</v>
      </c>
      <c r="X329" s="34">
        <v>10100.393098037304</v>
      </c>
      <c r="Y329" s="34">
        <v>30463.368988889142</v>
      </c>
      <c r="Z329" s="34">
        <v>-123.49636596679679</v>
      </c>
      <c r="AA329" s="34">
        <v>27638.507920640655</v>
      </c>
      <c r="AB329" s="34">
        <v>26629.292100359391</v>
      </c>
      <c r="AC329" s="34">
        <v>33218.750555667924</v>
      </c>
      <c r="AD329" s="34">
        <v>38584.050441822415</v>
      </c>
      <c r="AE329" s="34">
        <v>10145.043649999996</v>
      </c>
      <c r="AF329" s="34">
        <v>15.753880389429765</v>
      </c>
      <c r="AG329" s="34">
        <v>24332.5985701875</v>
      </c>
      <c r="AH329" s="34">
        <v>39598.315630331868</v>
      </c>
      <c r="AI329" s="34">
        <v>6768.8771905792437</v>
      </c>
      <c r="AJ329" s="34">
        <v>231.10138889005515</v>
      </c>
      <c r="AK329" s="34">
        <v>7295.1579623844973</v>
      </c>
      <c r="AL329" s="34">
        <v>21151.367292703148</v>
      </c>
      <c r="AM329" s="34">
        <v>13556.398104343751</v>
      </c>
      <c r="AN329" s="34">
        <v>11728.72927043751</v>
      </c>
      <c r="AO329" s="34">
        <v>51885.600904132822</v>
      </c>
      <c r="AP329" s="34">
        <v>837.17510931836</v>
      </c>
      <c r="AQ329" s="34">
        <v>64061.474799499985</v>
      </c>
      <c r="AR329" s="34">
        <v>63787.252100974838</v>
      </c>
      <c r="AS329" s="34">
        <v>54816.62428828128</v>
      </c>
      <c r="AT329" s="34">
        <v>26467.750588059404</v>
      </c>
      <c r="AU329" s="34">
        <v>60377.928116899304</v>
      </c>
      <c r="AV329" s="34">
        <v>22299.116271842016</v>
      </c>
      <c r="AW329" s="34">
        <v>5206.7070013502016</v>
      </c>
      <c r="AX329" s="34">
        <v>44397.862047738301</v>
      </c>
      <c r="AY329" s="34">
        <v>62685.444294810237</v>
      </c>
    </row>
    <row r="330" spans="1:51" x14ac:dyDescent="0.25">
      <c r="A330" s="32">
        <v>44453</v>
      </c>
      <c r="B330" s="33">
        <v>17</v>
      </c>
      <c r="C330" s="34">
        <v>36962.233846966694</v>
      </c>
      <c r="D330" s="34">
        <v>43642.227793937491</v>
      </c>
      <c r="E330" s="34">
        <v>18625.180142265639</v>
      </c>
      <c r="F330" s="34">
        <v>70054.959160718747</v>
      </c>
      <c r="G330" s="34">
        <v>34495.12885044927</v>
      </c>
      <c r="H330" s="34">
        <v>11478.480172906271</v>
      </c>
      <c r="I330" s="34">
        <v>36554.366837410598</v>
      </c>
      <c r="J330" s="34">
        <v>111.9721698760986</v>
      </c>
      <c r="K330" s="34">
        <v>24242.747602000021</v>
      </c>
      <c r="L330" s="34">
        <v>3089.931216105495</v>
      </c>
      <c r="M330" s="34">
        <v>48048.534516436644</v>
      </c>
      <c r="N330" s="34">
        <v>15508.9682225625</v>
      </c>
      <c r="O330" s="34">
        <v>56593.995757493409</v>
      </c>
      <c r="P330" s="34">
        <v>3596.6061378211789</v>
      </c>
      <c r="Q330" s="34">
        <v>36.089560508728027</v>
      </c>
      <c r="R330" s="34">
        <v>5941.1257955468764</v>
      </c>
      <c r="S330" s="34">
        <v>50984.584078238433</v>
      </c>
      <c r="T330" s="34">
        <v>17019.169415640652</v>
      </c>
      <c r="U330" s="34">
        <v>8669.8923650468805</v>
      </c>
      <c r="V330" s="34">
        <v>67209.833292843759</v>
      </c>
      <c r="W330" s="34">
        <v>4503.0214114453192</v>
      </c>
      <c r="X330" s="34">
        <v>9253.4268153498597</v>
      </c>
      <c r="Y330" s="34">
        <v>30426.076062183849</v>
      </c>
      <c r="Z330" s="34">
        <v>-16.681163940429713</v>
      </c>
      <c r="AA330" s="34">
        <v>27207.635950343763</v>
      </c>
      <c r="AB330" s="34">
        <v>25848.738853171879</v>
      </c>
      <c r="AC330" s="34">
        <v>31909.472962340111</v>
      </c>
      <c r="AD330" s="34">
        <v>36831.242960791162</v>
      </c>
      <c r="AE330" s="34">
        <v>9774.2762249999942</v>
      </c>
      <c r="AF330" s="34">
        <v>15.753880389429765</v>
      </c>
      <c r="AG330" s="34">
        <v>23307.847066468752</v>
      </c>
      <c r="AH330" s="34">
        <v>39657.121030175615</v>
      </c>
      <c r="AI330" s="34">
        <v>6569.4087389650631</v>
      </c>
      <c r="AJ330" s="34">
        <v>138.1830931517743</v>
      </c>
      <c r="AK330" s="34">
        <v>7195.9726389718835</v>
      </c>
      <c r="AL330" s="34">
        <v>20730.646776515649</v>
      </c>
      <c r="AM330" s="34">
        <v>13500.578900734385</v>
      </c>
      <c r="AN330" s="34">
        <v>11863.31686456251</v>
      </c>
      <c r="AO330" s="34">
        <v>50196.193339410151</v>
      </c>
      <c r="AP330" s="34">
        <v>809.00553849218795</v>
      </c>
      <c r="AQ330" s="34">
        <v>61200.763585390654</v>
      </c>
      <c r="AR330" s="34">
        <v>62051.179435607635</v>
      </c>
      <c r="AS330" s="34">
        <v>53501.265353046903</v>
      </c>
      <c r="AT330" s="34">
        <v>26376.98438671566</v>
      </c>
      <c r="AU330" s="34">
        <v>57757.274732243051</v>
      </c>
      <c r="AV330" s="34">
        <v>22586.685305217015</v>
      </c>
      <c r="AW330" s="34">
        <v>2669.3002872890743</v>
      </c>
      <c r="AX330" s="34">
        <v>42813.804701472684</v>
      </c>
      <c r="AY330" s="34">
        <v>59918.811619278975</v>
      </c>
    </row>
    <row r="331" spans="1:51" x14ac:dyDescent="0.25">
      <c r="A331" s="32">
        <v>44453</v>
      </c>
      <c r="B331" s="33">
        <v>18</v>
      </c>
      <c r="C331" s="34">
        <v>35501.581605577165</v>
      </c>
      <c r="D331" s="34">
        <v>41310.154392718759</v>
      </c>
      <c r="E331" s="34">
        <v>16786.916839312522</v>
      </c>
      <c r="F331" s="34">
        <v>66899.066619031248</v>
      </c>
      <c r="G331" s="34">
        <v>30637.23371777841</v>
      </c>
      <c r="H331" s="34">
        <v>9607.5907704062593</v>
      </c>
      <c r="I331" s="34">
        <v>34599.744010785602</v>
      </c>
      <c r="J331" s="34">
        <v>107.13144683837879</v>
      </c>
      <c r="K331" s="34">
        <v>22990.736208093767</v>
      </c>
      <c r="L331" s="34">
        <v>2135.7704822070045</v>
      </c>
      <c r="M331" s="34">
        <v>44419.830464935621</v>
      </c>
      <c r="N331" s="34">
        <v>14588.07874060938</v>
      </c>
      <c r="O331" s="34">
        <v>53209.395801274652</v>
      </c>
      <c r="P331" s="34">
        <v>3072.3116628415464</v>
      </c>
      <c r="Q331" s="34">
        <v>37.676272392272949</v>
      </c>
      <c r="R331" s="34">
        <v>5672.7651432226576</v>
      </c>
      <c r="S331" s="34">
        <v>49257.810290738438</v>
      </c>
      <c r="T331" s="34">
        <v>16012.141721656273</v>
      </c>
      <c r="U331" s="34">
        <v>7899.4755162968904</v>
      </c>
      <c r="V331" s="34">
        <v>64048.308348593753</v>
      </c>
      <c r="W331" s="34">
        <v>4243.7852360000006</v>
      </c>
      <c r="X331" s="34">
        <v>6575.8951373810996</v>
      </c>
      <c r="Y331" s="34">
        <v>27944.221340966153</v>
      </c>
      <c r="Z331" s="34">
        <v>142.47632171630858</v>
      </c>
      <c r="AA331" s="34">
        <v>24593.302863156277</v>
      </c>
      <c r="AB331" s="34">
        <v>24464.006675734388</v>
      </c>
      <c r="AC331" s="34">
        <v>28608.829652983441</v>
      </c>
      <c r="AD331" s="34">
        <v>36052.080340572415</v>
      </c>
      <c r="AE331" s="34">
        <v>8567.8605579999858</v>
      </c>
      <c r="AF331" s="34">
        <v>15.753880389429765</v>
      </c>
      <c r="AG331" s="34">
        <v>22254.559224124998</v>
      </c>
      <c r="AH331" s="34">
        <v>40238.724762925624</v>
      </c>
      <c r="AI331" s="34">
        <v>6236.5976993362692</v>
      </c>
      <c r="AJ331" s="34">
        <v>87.520632307048004</v>
      </c>
      <c r="AK331" s="34">
        <v>6168.2426446280533</v>
      </c>
      <c r="AL331" s="34">
        <v>20469.866835500019</v>
      </c>
      <c r="AM331" s="34">
        <v>12553.445905921879</v>
      </c>
      <c r="AN331" s="34">
        <v>11353.85282884377</v>
      </c>
      <c r="AO331" s="34">
        <v>47750.294859105474</v>
      </c>
      <c r="AP331" s="34">
        <v>715.11799671093797</v>
      </c>
      <c r="AQ331" s="34">
        <v>58115.315789109402</v>
      </c>
      <c r="AR331" s="34">
        <v>56955.866295170148</v>
      </c>
      <c r="AS331" s="34">
        <v>51841.68446053128</v>
      </c>
      <c r="AT331" s="34">
        <v>24549.441977434399</v>
      </c>
      <c r="AU331" s="34">
        <v>54330.928125539933</v>
      </c>
      <c r="AV331" s="34">
        <v>23202.061885967018</v>
      </c>
      <c r="AW331" s="34">
        <v>1560.3126218789055</v>
      </c>
      <c r="AX331" s="34">
        <v>41719.604316679717</v>
      </c>
      <c r="AY331" s="34">
        <v>56490.271026747709</v>
      </c>
    </row>
    <row r="332" spans="1:51" x14ac:dyDescent="0.25">
      <c r="A332" s="32">
        <v>44453</v>
      </c>
      <c r="B332" s="33">
        <v>19</v>
      </c>
      <c r="C332" s="34">
        <v>32611.937608889679</v>
      </c>
      <c r="D332" s="34">
        <v>38649.199152250003</v>
      </c>
      <c r="E332" s="34">
        <v>16337.680964640638</v>
      </c>
      <c r="F332" s="34">
        <v>64416.542830250008</v>
      </c>
      <c r="G332" s="34">
        <v>27171.939487019183</v>
      </c>
      <c r="H332" s="34">
        <v>8492.5445662656475</v>
      </c>
      <c r="I332" s="34">
        <v>31669.073951691847</v>
      </c>
      <c r="J332" s="34">
        <v>120.2724075317383</v>
      </c>
      <c r="K332" s="34">
        <v>21669.77039842189</v>
      </c>
      <c r="L332" s="34">
        <v>1238.9082440837083</v>
      </c>
      <c r="M332" s="34">
        <v>41343.340045826932</v>
      </c>
      <c r="N332" s="34">
        <v>13493.760497328141</v>
      </c>
      <c r="O332" s="34">
        <v>49700.964349134025</v>
      </c>
      <c r="P332" s="34">
        <v>5070.9329625348455</v>
      </c>
      <c r="Q332" s="34">
        <v>37.797451019287109</v>
      </c>
      <c r="R332" s="34">
        <v>5780.7560718945315</v>
      </c>
      <c r="S332" s="34">
        <v>47806.171060175933</v>
      </c>
      <c r="T332" s="34">
        <v>15117.4383254844</v>
      </c>
      <c r="U332" s="34">
        <v>7569.0439680234504</v>
      </c>
      <c r="V332" s="34">
        <v>64158.323406187505</v>
      </c>
      <c r="W332" s="34">
        <v>3799.29243761719</v>
      </c>
      <c r="X332" s="34">
        <v>5293.0246983264115</v>
      </c>
      <c r="Y332" s="34">
        <v>25723.925892327665</v>
      </c>
      <c r="Z332" s="34">
        <v>191.70594558715823</v>
      </c>
      <c r="AA332" s="34">
        <v>22667.443380929701</v>
      </c>
      <c r="AB332" s="34">
        <v>22110.020829046898</v>
      </c>
      <c r="AC332" s="34">
        <v>27268.447764441647</v>
      </c>
      <c r="AD332" s="34">
        <v>35512.259347322404</v>
      </c>
      <c r="AE332" s="34">
        <v>8004.0486430000065</v>
      </c>
      <c r="AF332" s="34">
        <v>15.753880389429765</v>
      </c>
      <c r="AG332" s="34">
        <v>21858.945464218748</v>
      </c>
      <c r="AH332" s="34">
        <v>40597.810122956878</v>
      </c>
      <c r="AI332" s="34">
        <v>5803.7831274522205</v>
      </c>
      <c r="AJ332" s="34">
        <v>27.689089906147331</v>
      </c>
      <c r="AK332" s="34">
        <v>4316.3391998566594</v>
      </c>
      <c r="AL332" s="34">
        <v>21688.582140906266</v>
      </c>
      <c r="AM332" s="34">
        <v>12021.91636085939</v>
      </c>
      <c r="AN332" s="34">
        <v>11549.54144234376</v>
      </c>
      <c r="AO332" s="34">
        <v>45983.384795828126</v>
      </c>
      <c r="AP332" s="34">
        <v>664.53656865173389</v>
      </c>
      <c r="AQ332" s="34">
        <v>53131.12846307033</v>
      </c>
      <c r="AR332" s="34">
        <v>52277.152473451417</v>
      </c>
      <c r="AS332" s="34">
        <v>52257.692727250018</v>
      </c>
      <c r="AT332" s="34">
        <v>22392.265558043789</v>
      </c>
      <c r="AU332" s="34">
        <v>53585.356028055568</v>
      </c>
      <c r="AV332" s="34">
        <v>23502.678288873274</v>
      </c>
      <c r="AW332" s="34">
        <v>3092.8022233886895</v>
      </c>
      <c r="AX332" s="34">
        <v>42358.89894528126</v>
      </c>
      <c r="AY332" s="34">
        <v>50754.156608247729</v>
      </c>
    </row>
    <row r="333" spans="1:51" x14ac:dyDescent="0.25">
      <c r="A333" s="32">
        <v>44453</v>
      </c>
      <c r="B333" s="33">
        <v>20</v>
      </c>
      <c r="C333" s="34">
        <v>34490.681016045935</v>
      </c>
      <c r="D333" s="34">
        <v>42304.874028906248</v>
      </c>
      <c r="E333" s="34">
        <v>19156.917563250019</v>
      </c>
      <c r="F333" s="34">
        <v>66595.69372762501</v>
      </c>
      <c r="G333" s="34">
        <v>31325.740336768024</v>
      </c>
      <c r="H333" s="34">
        <v>7976.1955762500202</v>
      </c>
      <c r="I333" s="34">
        <v>31848.720125476997</v>
      </c>
      <c r="J333" s="34">
        <v>151.64131546020519</v>
      </c>
      <c r="K333" s="34">
        <v>23386.676510796889</v>
      </c>
      <c r="L333" s="34">
        <v>1488.7035367541175</v>
      </c>
      <c r="M333" s="34">
        <v>41256.508929540083</v>
      </c>
      <c r="N333" s="34">
        <v>14814.001626249999</v>
      </c>
      <c r="O333" s="34">
        <v>51448.63498354028</v>
      </c>
      <c r="P333" s="34">
        <v>6753.4659849137061</v>
      </c>
      <c r="Q333" s="34">
        <v>37.224899291992188</v>
      </c>
      <c r="R333" s="34">
        <v>6925.5345166601628</v>
      </c>
      <c r="S333" s="34">
        <v>53748.83877011342</v>
      </c>
      <c r="T333" s="34">
        <v>16895.540150578148</v>
      </c>
      <c r="U333" s="34">
        <v>8533.1669082109493</v>
      </c>
      <c r="V333" s="34">
        <v>74778.963604593751</v>
      </c>
      <c r="W333" s="34">
        <v>3602.5480259218793</v>
      </c>
      <c r="X333" s="34">
        <v>6961.3242713186119</v>
      </c>
      <c r="Y333" s="34">
        <v>26199.674932851467</v>
      </c>
      <c r="Z333" s="34">
        <v>189.71864257812507</v>
      </c>
      <c r="AA333" s="34">
        <v>26887.376370359398</v>
      </c>
      <c r="AB333" s="34">
        <v>21165.157303984401</v>
      </c>
      <c r="AC333" s="34">
        <v>29726.85815081777</v>
      </c>
      <c r="AD333" s="34">
        <v>41968.642514322419</v>
      </c>
      <c r="AE333" s="34">
        <v>9268.7246849999974</v>
      </c>
      <c r="AF333" s="34">
        <v>15.753880389429765</v>
      </c>
      <c r="AG333" s="34">
        <v>24774.843822906252</v>
      </c>
      <c r="AH333" s="34">
        <v>48259.904930800629</v>
      </c>
      <c r="AI333" s="34">
        <v>6934.7493645760187</v>
      </c>
      <c r="AJ333" s="34">
        <v>0.55849181594322772</v>
      </c>
      <c r="AK333" s="34">
        <v>3402.889630974596</v>
      </c>
      <c r="AL333" s="34">
        <v>25537.432100781261</v>
      </c>
      <c r="AM333" s="34">
        <v>14600.948609921896</v>
      </c>
      <c r="AN333" s="34">
        <v>12730.70990815627</v>
      </c>
      <c r="AO333" s="34">
        <v>49956.422270960938</v>
      </c>
      <c r="AP333" s="34">
        <v>716.09606340399932</v>
      </c>
      <c r="AQ333" s="34">
        <v>51845.396504898432</v>
      </c>
      <c r="AR333" s="34">
        <v>55961.706512115481</v>
      </c>
      <c r="AS333" s="34">
        <v>60084.313409890638</v>
      </c>
      <c r="AT333" s="34">
        <v>23068.629340137537</v>
      </c>
      <c r="AU333" s="34">
        <v>60384.174443086806</v>
      </c>
      <c r="AV333" s="34">
        <v>26907.415682842027</v>
      </c>
      <c r="AW333" s="34">
        <v>4485.3376303222749</v>
      </c>
      <c r="AX333" s="34">
        <v>49623.300496144569</v>
      </c>
      <c r="AY333" s="34">
        <v>48519.392674904011</v>
      </c>
    </row>
    <row r="334" spans="1:51" x14ac:dyDescent="0.25">
      <c r="A334" s="32">
        <v>44453</v>
      </c>
      <c r="B334" s="33">
        <v>21</v>
      </c>
      <c r="C334" s="34">
        <v>38193.694566342805</v>
      </c>
      <c r="D334" s="34">
        <v>47978.024343531244</v>
      </c>
      <c r="E334" s="34">
        <v>22305.001529437504</v>
      </c>
      <c r="F334" s="34">
        <v>76823.276279375001</v>
      </c>
      <c r="G334" s="34">
        <v>39242.049405687503</v>
      </c>
      <c r="H334" s="34">
        <v>8002.3801844219124</v>
      </c>
      <c r="I334" s="34">
        <v>32906.29687564887</v>
      </c>
      <c r="J334" s="34">
        <v>193.7817497253418</v>
      </c>
      <c r="K334" s="34">
        <v>26740.109585171893</v>
      </c>
      <c r="L334" s="34">
        <v>1645.2702775841062</v>
      </c>
      <c r="M334" s="34">
        <v>44440.235559711342</v>
      </c>
      <c r="N334" s="34">
        <v>17539.51980546875</v>
      </c>
      <c r="O334" s="34">
        <v>56637.583557399659</v>
      </c>
      <c r="P334" s="34">
        <v>8286.2246462343792</v>
      </c>
      <c r="Q334" s="34">
        <v>45.293469429016113</v>
      </c>
      <c r="R334" s="34">
        <v>8965.2739692773466</v>
      </c>
      <c r="S334" s="34">
        <v>64442.513765644675</v>
      </c>
      <c r="T334" s="34">
        <v>20090.715893406261</v>
      </c>
      <c r="U334" s="34">
        <v>10405.788575453131</v>
      </c>
      <c r="V334" s="34">
        <v>90717.500229906247</v>
      </c>
      <c r="W334" s="34">
        <v>3880.7334872500105</v>
      </c>
      <c r="X334" s="34">
        <v>8885.6971108185899</v>
      </c>
      <c r="Y334" s="34">
        <v>27773.672141199251</v>
      </c>
      <c r="Z334" s="34">
        <v>157.02606750488275</v>
      </c>
      <c r="AA334" s="34">
        <v>32952.436181000026</v>
      </c>
      <c r="AB334" s="34">
        <v>20551.197358078149</v>
      </c>
      <c r="AC334" s="34">
        <v>35208.53706224911</v>
      </c>
      <c r="AD334" s="34">
        <v>53038.686676822406</v>
      </c>
      <c r="AE334" s="34">
        <v>11515.149868000008</v>
      </c>
      <c r="AF334" s="34">
        <v>15.753880389429765</v>
      </c>
      <c r="AG334" s="34">
        <v>30018.579389437502</v>
      </c>
      <c r="AH334" s="34">
        <v>61028.364616581879</v>
      </c>
      <c r="AI334" s="34">
        <v>9080.7553222656297</v>
      </c>
      <c r="AJ334" s="34">
        <v>0.39855634885327618</v>
      </c>
      <c r="AK334" s="34">
        <v>3554.3064674765701</v>
      </c>
      <c r="AL334" s="34">
        <v>30240.92768128125</v>
      </c>
      <c r="AM334" s="34">
        <v>18125.577369968763</v>
      </c>
      <c r="AN334" s="34">
        <v>14055.461052031249</v>
      </c>
      <c r="AO334" s="34">
        <v>56836.62878390625</v>
      </c>
      <c r="AP334" s="34">
        <v>876.93100000000004</v>
      </c>
      <c r="AQ334" s="34">
        <v>52594.705476750009</v>
      </c>
      <c r="AR334" s="34">
        <v>64487.558867677988</v>
      </c>
      <c r="AS334" s="34">
        <v>70767.725328359375</v>
      </c>
      <c r="AT334" s="34">
        <v>23947.240826731275</v>
      </c>
      <c r="AU334" s="34">
        <v>69192.314787805546</v>
      </c>
      <c r="AV334" s="34">
        <v>34292.760721248269</v>
      </c>
      <c r="AW334" s="34">
        <v>5307.0277535605528</v>
      </c>
      <c r="AX334" s="34">
        <v>61662.223998859379</v>
      </c>
      <c r="AY334" s="34">
        <v>49060.825707372744</v>
      </c>
    </row>
    <row r="335" spans="1:51" x14ac:dyDescent="0.25">
      <c r="A335" s="32">
        <v>44453</v>
      </c>
      <c r="B335" s="33">
        <v>22</v>
      </c>
      <c r="C335" s="34">
        <v>37620.165877139691</v>
      </c>
      <c r="D335" s="34">
        <v>48276.60286775</v>
      </c>
      <c r="E335" s="34">
        <v>21905.488265437532</v>
      </c>
      <c r="F335" s="34">
        <v>76046.274929406252</v>
      </c>
      <c r="G335" s="34">
        <v>39819.096525062516</v>
      </c>
      <c r="H335" s="34">
        <v>7817.4592160625125</v>
      </c>
      <c r="I335" s="34">
        <v>31767.60907322701</v>
      </c>
      <c r="J335" s="34">
        <v>186.95139694213862</v>
      </c>
      <c r="K335" s="34">
        <v>27238.402198890646</v>
      </c>
      <c r="L335" s="34">
        <v>2119.2007860776794</v>
      </c>
      <c r="M335" s="34">
        <v>43873.814043203514</v>
      </c>
      <c r="N335" s="34">
        <v>17321.356573124998</v>
      </c>
      <c r="O335" s="34">
        <v>57257.600867524648</v>
      </c>
      <c r="P335" s="34">
        <v>8361.1206103007953</v>
      </c>
      <c r="Q335" s="34">
        <v>38.514106750488281</v>
      </c>
      <c r="R335" s="34">
        <v>9369.2816293554715</v>
      </c>
      <c r="S335" s="34">
        <v>66179.76218145719</v>
      </c>
      <c r="T335" s="34">
        <v>19614.940261937529</v>
      </c>
      <c r="U335" s="34">
        <v>10148.544010589851</v>
      </c>
      <c r="V335" s="34">
        <v>93093.759925374994</v>
      </c>
      <c r="W335" s="34">
        <v>3961.1911139453205</v>
      </c>
      <c r="X335" s="34">
        <v>9803.9452252014235</v>
      </c>
      <c r="Y335" s="34">
        <v>27919.644595322934</v>
      </c>
      <c r="Z335" s="34">
        <v>149.92386688232426</v>
      </c>
      <c r="AA335" s="34">
        <v>32819.869444968775</v>
      </c>
      <c r="AB335" s="34">
        <v>19409.649264031257</v>
      </c>
      <c r="AC335" s="34">
        <v>35941.433836510485</v>
      </c>
      <c r="AD335" s="34">
        <v>55300.548637228661</v>
      </c>
      <c r="AE335" s="34">
        <v>12190.863908999989</v>
      </c>
      <c r="AF335" s="34">
        <v>15.753880389429765</v>
      </c>
      <c r="AG335" s="34">
        <v>30597.191982</v>
      </c>
      <c r="AH335" s="34">
        <v>62170.229800144371</v>
      </c>
      <c r="AI335" s="34">
        <v>9185.7865234375095</v>
      </c>
      <c r="AJ335" s="34">
        <v>11.453022749874947</v>
      </c>
      <c r="AK335" s="34">
        <v>3568.6190505390605</v>
      </c>
      <c r="AL335" s="34">
        <v>31032.626646375</v>
      </c>
      <c r="AM335" s="34">
        <v>18988.299915000014</v>
      </c>
      <c r="AN335" s="34">
        <v>14105.4478379375</v>
      </c>
      <c r="AO335" s="34">
        <v>57695.080917035157</v>
      </c>
      <c r="AP335" s="34">
        <v>914.43359400000008</v>
      </c>
      <c r="AQ335" s="34">
        <v>50822.236963796888</v>
      </c>
      <c r="AR335" s="34">
        <v>66428.773397748286</v>
      </c>
      <c r="AS335" s="34">
        <v>72198.524642625009</v>
      </c>
      <c r="AT335" s="34">
        <v>22541.95714560628</v>
      </c>
      <c r="AU335" s="34">
        <v>70450.066322836807</v>
      </c>
      <c r="AV335" s="34">
        <v>34931.00998077952</v>
      </c>
      <c r="AW335" s="34">
        <v>5573.3631896796924</v>
      </c>
      <c r="AX335" s="34">
        <v>63860.967951390616</v>
      </c>
      <c r="AY335" s="34">
        <v>47117.919000075883</v>
      </c>
    </row>
    <row r="336" spans="1:51" x14ac:dyDescent="0.25">
      <c r="A336" s="32">
        <v>44453</v>
      </c>
      <c r="B336" s="33">
        <v>23</v>
      </c>
      <c r="C336" s="34">
        <v>34194.495760842809</v>
      </c>
      <c r="D336" s="34">
        <v>46765.348227843751</v>
      </c>
      <c r="E336" s="34">
        <v>21423.235424015649</v>
      </c>
      <c r="F336" s="34">
        <v>70689.894246656258</v>
      </c>
      <c r="G336" s="34">
        <v>37950.705186468767</v>
      </c>
      <c r="H336" s="34">
        <v>8183.6436448437726</v>
      </c>
      <c r="I336" s="34">
        <v>29518.661359785605</v>
      </c>
      <c r="J336" s="34">
        <v>163.957649230957</v>
      </c>
      <c r="K336" s="34">
        <v>26026.0221360469</v>
      </c>
      <c r="L336" s="34">
        <v>1817.1201578685977</v>
      </c>
      <c r="M336" s="34">
        <v>43838.972711491042</v>
      </c>
      <c r="N336" s="34">
        <v>16206.106394812501</v>
      </c>
      <c r="O336" s="34">
        <v>53891.286771805899</v>
      </c>
      <c r="P336" s="34">
        <v>8388.920189238288</v>
      </c>
      <c r="Q336" s="34">
        <v>36.927303314208984</v>
      </c>
      <c r="R336" s="34">
        <v>9184.5369567773505</v>
      </c>
      <c r="S336" s="34">
        <v>63748.395609707186</v>
      </c>
      <c r="T336" s="34">
        <v>18032.391821015641</v>
      </c>
      <c r="U336" s="34">
        <v>9614.1374829218803</v>
      </c>
      <c r="V336" s="34">
        <v>89949.732798281242</v>
      </c>
      <c r="W336" s="34">
        <v>3849.50666943751</v>
      </c>
      <c r="X336" s="34">
        <v>9799.3522259514466</v>
      </c>
      <c r="Y336" s="34">
        <v>26670.180131184014</v>
      </c>
      <c r="Z336" s="34">
        <v>112.79049652099613</v>
      </c>
      <c r="AA336" s="34">
        <v>31828.697172062512</v>
      </c>
      <c r="AB336" s="34">
        <v>18118.730988734391</v>
      </c>
      <c r="AC336" s="34">
        <v>33292.320810552897</v>
      </c>
      <c r="AD336" s="34">
        <v>53322.300714916157</v>
      </c>
      <c r="AE336" s="34">
        <v>12451.365896000001</v>
      </c>
      <c r="AF336" s="34">
        <v>15.753880389429765</v>
      </c>
      <c r="AG336" s="34">
        <v>29457.541600312499</v>
      </c>
      <c r="AH336" s="34">
        <v>60261.266241081874</v>
      </c>
      <c r="AI336" s="34">
        <v>8749.6879882812609</v>
      </c>
      <c r="AJ336" s="34">
        <v>18.779221620524254</v>
      </c>
      <c r="AK336" s="34">
        <v>3466.6818511093797</v>
      </c>
      <c r="AL336" s="34">
        <v>29688.909785343749</v>
      </c>
      <c r="AM336" s="34">
        <v>17781.568800078148</v>
      </c>
      <c r="AN336" s="34">
        <v>13206.304901781248</v>
      </c>
      <c r="AO336" s="34">
        <v>55882.748054886717</v>
      </c>
      <c r="AP336" s="34">
        <v>902.607482</v>
      </c>
      <c r="AQ336" s="34">
        <v>48904.091064132808</v>
      </c>
      <c r="AR336" s="34">
        <v>64122.224691131094</v>
      </c>
      <c r="AS336" s="34">
        <v>69148.895526750013</v>
      </c>
      <c r="AT336" s="34">
        <v>22366.282267575025</v>
      </c>
      <c r="AU336" s="34">
        <v>65814.487782711803</v>
      </c>
      <c r="AV336" s="34">
        <v>33633.358019498264</v>
      </c>
      <c r="AW336" s="34">
        <v>6124.9558711386762</v>
      </c>
      <c r="AX336" s="34">
        <v>62060.035320343741</v>
      </c>
      <c r="AY336" s="34">
        <v>44342.961668278986</v>
      </c>
    </row>
    <row r="337" spans="1:51" x14ac:dyDescent="0.25">
      <c r="A337" s="32">
        <v>44453</v>
      </c>
      <c r="B337" s="33">
        <v>24</v>
      </c>
      <c r="C337" s="34">
        <v>29824.692476670938</v>
      </c>
      <c r="D337" s="34">
        <v>42411.009298187491</v>
      </c>
      <c r="E337" s="34">
        <v>18840.225368015643</v>
      </c>
      <c r="F337" s="34">
        <v>61802.732789687507</v>
      </c>
      <c r="G337" s="34">
        <v>34298.961511875015</v>
      </c>
      <c r="H337" s="34">
        <v>8319.8192356718992</v>
      </c>
      <c r="I337" s="34">
        <v>26486.848971930129</v>
      </c>
      <c r="J337" s="34">
        <v>147.26027297973633</v>
      </c>
      <c r="K337" s="34">
        <v>22907.179184281267</v>
      </c>
      <c r="L337" s="34">
        <v>678.91248135434216</v>
      </c>
      <c r="M337" s="34">
        <v>42083.226657457039</v>
      </c>
      <c r="N337" s="34">
        <v>14582.453468062511</v>
      </c>
      <c r="O337" s="34">
        <v>47981.322846954325</v>
      </c>
      <c r="P337" s="34">
        <v>7726.4175935859612</v>
      </c>
      <c r="Q337" s="34">
        <v>38.236995697021484</v>
      </c>
      <c r="R337" s="34">
        <v>8091.281680781256</v>
      </c>
      <c r="S337" s="34">
        <v>57345.89867925406</v>
      </c>
      <c r="T337" s="34">
        <v>15985.40058812502</v>
      </c>
      <c r="U337" s="34">
        <v>8587.7719941250107</v>
      </c>
      <c r="V337" s="34">
        <v>80677.710444875003</v>
      </c>
      <c r="W337" s="34">
        <v>3458.9887515937498</v>
      </c>
      <c r="X337" s="34">
        <v>7986.091746271708</v>
      </c>
      <c r="Y337" s="34">
        <v>25039.644802772156</v>
      </c>
      <c r="Z337" s="34">
        <v>123.11853759765623</v>
      </c>
      <c r="AA337" s="34">
        <v>27630.024188093761</v>
      </c>
      <c r="AB337" s="34">
        <v>16540.479345500029</v>
      </c>
      <c r="AC337" s="34">
        <v>29186.840528749413</v>
      </c>
      <c r="AD337" s="34">
        <v>47593.387744791151</v>
      </c>
      <c r="AE337" s="34">
        <v>12199.034223999997</v>
      </c>
      <c r="AF337" s="34">
        <v>15.753880389429765</v>
      </c>
      <c r="AG337" s="34">
        <v>25953.8870235625</v>
      </c>
      <c r="AH337" s="34">
        <v>50983.037020644369</v>
      </c>
      <c r="AI337" s="34">
        <v>7803.1591064453205</v>
      </c>
      <c r="AJ337" s="34">
        <v>21.183458839274067</v>
      </c>
      <c r="AK337" s="34">
        <v>3345.9143908906303</v>
      </c>
      <c r="AL337" s="34">
        <v>26387.497152875021</v>
      </c>
      <c r="AM337" s="34">
        <v>15494.575306453155</v>
      </c>
      <c r="AN337" s="34">
        <v>12350.032111593751</v>
      </c>
      <c r="AO337" s="34">
        <v>50640.35654357422</v>
      </c>
      <c r="AP337" s="34">
        <v>837.04721099999995</v>
      </c>
      <c r="AQ337" s="34">
        <v>44374.130794476587</v>
      </c>
      <c r="AR337" s="34">
        <v>57797.638517052976</v>
      </c>
      <c r="AS337" s="34">
        <v>61451.205685156259</v>
      </c>
      <c r="AT337" s="34">
        <v>21949.839653496922</v>
      </c>
      <c r="AU337" s="34">
        <v>57947.939014618052</v>
      </c>
      <c r="AV337" s="34">
        <v>24743.324144248261</v>
      </c>
      <c r="AW337" s="34">
        <v>17411.200958521484</v>
      </c>
      <c r="AX337" s="34">
        <v>55407.890933089868</v>
      </c>
      <c r="AY337" s="34">
        <v>39855.539390107151</v>
      </c>
    </row>
    <row r="338" spans="1:51" x14ac:dyDescent="0.25">
      <c r="A338" s="32">
        <v>44454</v>
      </c>
      <c r="B338" s="33">
        <v>1</v>
      </c>
      <c r="C338" s="34">
        <v>26068.578411420924</v>
      </c>
      <c r="D338" s="34">
        <v>35847.874318874994</v>
      </c>
      <c r="E338" s="34">
        <v>16250.126661281271</v>
      </c>
      <c r="F338" s="34">
        <v>52939.27430984375</v>
      </c>
      <c r="G338" s="34">
        <v>28722.862192125009</v>
      </c>
      <c r="H338" s="34">
        <v>7845.1858030937765</v>
      </c>
      <c r="I338" s="34">
        <v>23027.23570905122</v>
      </c>
      <c r="J338" s="34">
        <v>124.72310638427732</v>
      </c>
      <c r="K338" s="34">
        <v>19583.64797490626</v>
      </c>
      <c r="L338" s="34">
        <v>378.32674356954885</v>
      </c>
      <c r="M338" s="34">
        <v>38015.532562764041</v>
      </c>
      <c r="N338" s="34">
        <v>13129.527189109391</v>
      </c>
      <c r="O338" s="34">
        <v>41074.036550227771</v>
      </c>
      <c r="P338" s="34">
        <v>6724.3424089218706</v>
      </c>
      <c r="Q338" s="34">
        <v>36.551648139953613</v>
      </c>
      <c r="R338" s="34">
        <v>6732.1992078515659</v>
      </c>
      <c r="S338" s="34">
        <v>48638.642580082182</v>
      </c>
      <c r="T338" s="34">
        <v>14148.63797678127</v>
      </c>
      <c r="U338" s="34">
        <v>7624.3056508906302</v>
      </c>
      <c r="V338" s="34">
        <v>66688.427627093741</v>
      </c>
      <c r="W338" s="34">
        <v>3417.9201889218798</v>
      </c>
      <c r="X338" s="34">
        <v>9022.7521430295674</v>
      </c>
      <c r="Y338" s="34">
        <v>21881.960301461917</v>
      </c>
      <c r="Z338" s="34">
        <v>68.96427429199224</v>
      </c>
      <c r="AA338" s="34">
        <v>21856.164435312519</v>
      </c>
      <c r="AB338" s="34">
        <v>14758.64407953127</v>
      </c>
      <c r="AC338" s="34">
        <v>25829.375816476717</v>
      </c>
      <c r="AD338" s="34">
        <v>39364.51882994741</v>
      </c>
      <c r="AE338" s="34">
        <v>10430.871189000003</v>
      </c>
      <c r="AF338" s="34">
        <v>15.753880389429765</v>
      </c>
      <c r="AG338" s="34">
        <v>21316.045788750002</v>
      </c>
      <c r="AH338" s="34">
        <v>40823.81262251937</v>
      </c>
      <c r="AI338" s="34">
        <v>6422.1901855468695</v>
      </c>
      <c r="AJ338" s="34">
        <v>9.3469971840927428</v>
      </c>
      <c r="AK338" s="34">
        <v>3093.7935566445281</v>
      </c>
      <c r="AL338" s="34">
        <v>21923.43583890628</v>
      </c>
      <c r="AM338" s="34">
        <v>12104.748688281275</v>
      </c>
      <c r="AN338" s="34">
        <v>11108.01197267188</v>
      </c>
      <c r="AO338" s="34">
        <v>43573.77124740625</v>
      </c>
      <c r="AP338" s="34">
        <v>743.35597199999995</v>
      </c>
      <c r="AQ338" s="34">
        <v>39556.396082601597</v>
      </c>
      <c r="AR338" s="34">
        <v>49428.121467756078</v>
      </c>
      <c r="AS338" s="34">
        <v>51313.83993909377</v>
      </c>
      <c r="AT338" s="34">
        <v>19695.936662153166</v>
      </c>
      <c r="AU338" s="34">
        <v>48941.87423674306</v>
      </c>
      <c r="AV338" s="34">
        <v>14714.580346279501</v>
      </c>
      <c r="AW338" s="34">
        <v>15798.267623987305</v>
      </c>
      <c r="AX338" s="34">
        <v>45627.920434324231</v>
      </c>
      <c r="AY338" s="34">
        <v>35284.127795185253</v>
      </c>
    </row>
    <row r="339" spans="1:51" x14ac:dyDescent="0.25">
      <c r="A339" s="32">
        <v>44454</v>
      </c>
      <c r="B339" s="33">
        <v>2</v>
      </c>
      <c r="C339" s="34">
        <v>23223.165086983438</v>
      </c>
      <c r="D339" s="34">
        <v>30397.366683874985</v>
      </c>
      <c r="E339" s="34">
        <v>14240.885969437521</v>
      </c>
      <c r="F339" s="34">
        <v>45581.661425546881</v>
      </c>
      <c r="G339" s="34">
        <v>24508.038727406238</v>
      </c>
      <c r="H339" s="34">
        <v>7649.2141662031408</v>
      </c>
      <c r="I339" s="34">
        <v>20152.219093719192</v>
      </c>
      <c r="J339" s="34">
        <v>106.96439170837409</v>
      </c>
      <c r="K339" s="34">
        <v>16747.710902078143</v>
      </c>
      <c r="L339" s="34">
        <v>-378.571841319128</v>
      </c>
      <c r="M339" s="34">
        <v>37708.822440510972</v>
      </c>
      <c r="N339" s="34">
        <v>12051.136373796891</v>
      </c>
      <c r="O339" s="34">
        <v>35152.671039930909</v>
      </c>
      <c r="P339" s="34">
        <v>5984.0857466796988</v>
      </c>
      <c r="Q339" s="34">
        <v>35.174419403076172</v>
      </c>
      <c r="R339" s="34">
        <v>5482.5514141992207</v>
      </c>
      <c r="S339" s="34">
        <v>40117.533357191554</v>
      </c>
      <c r="T339" s="34">
        <v>12882.767264070331</v>
      </c>
      <c r="U339" s="34">
        <v>6890.1165891015598</v>
      </c>
      <c r="V339" s="34">
        <v>56777.641997437502</v>
      </c>
      <c r="W339" s="34">
        <v>3083.5953365156297</v>
      </c>
      <c r="X339" s="34">
        <v>8745.9347585295436</v>
      </c>
      <c r="Y339" s="34">
        <v>20874.790181429133</v>
      </c>
      <c r="Z339" s="34">
        <v>115.18103607177744</v>
      </c>
      <c r="AA339" s="34">
        <v>17749.296741335958</v>
      </c>
      <c r="AB339" s="34">
        <v>13439.49910585939</v>
      </c>
      <c r="AC339" s="34">
        <v>23617.637186749835</v>
      </c>
      <c r="AD339" s="34">
        <v>32189.112308416152</v>
      </c>
      <c r="AE339" s="34">
        <v>9334.0481309999996</v>
      </c>
      <c r="AF339" s="34">
        <v>15.753880389429765</v>
      </c>
      <c r="AG339" s="34">
        <v>17363.6605284375</v>
      </c>
      <c r="AH339" s="34">
        <v>31888.997605488123</v>
      </c>
      <c r="AI339" s="34">
        <v>5210.4873779296904</v>
      </c>
      <c r="AJ339" s="34">
        <v>4.8807353977550747</v>
      </c>
      <c r="AK339" s="34">
        <v>2820.7690399062503</v>
      </c>
      <c r="AL339" s="34">
        <v>17841.91153834376</v>
      </c>
      <c r="AM339" s="34">
        <v>9051.9857773906697</v>
      </c>
      <c r="AN339" s="34">
        <v>9968.7186815312598</v>
      </c>
      <c r="AO339" s="34">
        <v>37718.701629832038</v>
      </c>
      <c r="AP339" s="34">
        <v>673.34117100000003</v>
      </c>
      <c r="AQ339" s="34">
        <v>35424.854260375039</v>
      </c>
      <c r="AR339" s="34">
        <v>42304.239968146692</v>
      </c>
      <c r="AS339" s="34">
        <v>41631.349089046889</v>
      </c>
      <c r="AT339" s="34">
        <v>17788.28135068444</v>
      </c>
      <c r="AU339" s="34">
        <v>41618.531326399316</v>
      </c>
      <c r="AV339" s="34">
        <v>14701.144814467032</v>
      </c>
      <c r="AW339" s="34">
        <v>10662.437591708986</v>
      </c>
      <c r="AX339" s="34">
        <v>36969.548484550796</v>
      </c>
      <c r="AY339" s="34">
        <v>32124.71676612279</v>
      </c>
    </row>
    <row r="340" spans="1:51" x14ac:dyDescent="0.25">
      <c r="A340" s="32">
        <v>44454</v>
      </c>
      <c r="B340" s="33">
        <v>3</v>
      </c>
      <c r="C340" s="34">
        <v>21825.337786170952</v>
      </c>
      <c r="D340" s="34">
        <v>27467.462979750002</v>
      </c>
      <c r="E340" s="34">
        <v>13078.64557189846</v>
      </c>
      <c r="F340" s="34">
        <v>41334.071538671902</v>
      </c>
      <c r="G340" s="34">
        <v>21472.310299921905</v>
      </c>
      <c r="H340" s="34">
        <v>7395.5591955937825</v>
      </c>
      <c r="I340" s="34">
        <v>18029.006235992631</v>
      </c>
      <c r="J340" s="34">
        <v>100.7099342346192</v>
      </c>
      <c r="K340" s="34">
        <v>14824.40418982813</v>
      </c>
      <c r="L340" s="34">
        <v>511.34412221265666</v>
      </c>
      <c r="M340" s="34">
        <v>33485.091170621577</v>
      </c>
      <c r="N340" s="34">
        <v>11214.27984734376</v>
      </c>
      <c r="O340" s="34">
        <v>31481.166178001215</v>
      </c>
      <c r="P340" s="34">
        <v>5373.5306417656302</v>
      </c>
      <c r="Q340" s="34">
        <v>33.10425853729248</v>
      </c>
      <c r="R340" s="34">
        <v>4753.5992701464847</v>
      </c>
      <c r="S340" s="34">
        <v>34715.206569488451</v>
      </c>
      <c r="T340" s="34">
        <v>12050.822434515652</v>
      </c>
      <c r="U340" s="34">
        <v>6491.3893193593904</v>
      </c>
      <c r="V340" s="34">
        <v>50186.09870740625</v>
      </c>
      <c r="W340" s="34">
        <v>2928.8715955859402</v>
      </c>
      <c r="X340" s="34">
        <v>7592.083356677962</v>
      </c>
      <c r="Y340" s="34">
        <v>18710.980949337893</v>
      </c>
      <c r="Z340" s="34">
        <v>62.917301483154354</v>
      </c>
      <c r="AA340" s="34">
        <v>14455.005130062524</v>
      </c>
      <c r="AB340" s="34">
        <v>12466.465408773451</v>
      </c>
      <c r="AC340" s="34">
        <v>21308.016642774077</v>
      </c>
      <c r="AD340" s="34">
        <v>27257.184935791156</v>
      </c>
      <c r="AE340" s="34">
        <v>8049.5248079999947</v>
      </c>
      <c r="AF340" s="34">
        <v>15.753880389429765</v>
      </c>
      <c r="AG340" s="34">
        <v>14964.3304870625</v>
      </c>
      <c r="AH340" s="34">
        <v>27481.701563144379</v>
      </c>
      <c r="AI340" s="34">
        <v>4454.5591796874996</v>
      </c>
      <c r="AJ340" s="34">
        <v>21.147707329508876</v>
      </c>
      <c r="AK340" s="34">
        <v>2563.6640782695326</v>
      </c>
      <c r="AL340" s="34">
        <v>15290.13679632815</v>
      </c>
      <c r="AM340" s="34">
        <v>7449.3425729765713</v>
      </c>
      <c r="AN340" s="34">
        <v>9467.3864438125092</v>
      </c>
      <c r="AO340" s="34">
        <v>33591.126521265629</v>
      </c>
      <c r="AP340" s="34">
        <v>634.245454</v>
      </c>
      <c r="AQ340" s="34">
        <v>32757.131414148465</v>
      </c>
      <c r="AR340" s="34">
        <v>37285.4842827639</v>
      </c>
      <c r="AS340" s="34">
        <v>35298.820633218769</v>
      </c>
      <c r="AT340" s="34">
        <v>17353.109282200043</v>
      </c>
      <c r="AU340" s="34">
        <v>37395.953380805571</v>
      </c>
      <c r="AV340" s="34">
        <v>10903.743190279532</v>
      </c>
      <c r="AW340" s="34">
        <v>10215.244782048838</v>
      </c>
      <c r="AX340" s="34">
        <v>31124.920165984382</v>
      </c>
      <c r="AY340" s="34">
        <v>30019.644268075885</v>
      </c>
    </row>
    <row r="341" spans="1:51" x14ac:dyDescent="0.25">
      <c r="A341" s="32">
        <v>44454</v>
      </c>
      <c r="B341" s="33">
        <v>4</v>
      </c>
      <c r="C341" s="34">
        <v>20993.242409905328</v>
      </c>
      <c r="D341" s="34">
        <v>26030.818906718756</v>
      </c>
      <c r="E341" s="34">
        <v>11834.85169739065</v>
      </c>
      <c r="F341" s="34">
        <v>39631.981703484387</v>
      </c>
      <c r="G341" s="34">
        <v>20325.641557125029</v>
      </c>
      <c r="H341" s="34">
        <v>7544.7320920156553</v>
      </c>
      <c r="I341" s="34">
        <v>17118.303157922321</v>
      </c>
      <c r="J341" s="34">
        <v>90.923343658447308</v>
      </c>
      <c r="K341" s="34">
        <v>13892.849355625021</v>
      </c>
      <c r="L341" s="34">
        <v>-227.96476048873228</v>
      </c>
      <c r="M341" s="34">
        <v>35045.193757265617</v>
      </c>
      <c r="N341" s="34">
        <v>10745.606030046891</v>
      </c>
      <c r="O341" s="34">
        <v>29896.077903891834</v>
      </c>
      <c r="P341" s="34">
        <v>5098.1920671171911</v>
      </c>
      <c r="Q341" s="34">
        <v>33.307120323181152</v>
      </c>
      <c r="R341" s="34">
        <v>4362.758010966797</v>
      </c>
      <c r="S341" s="34">
        <v>31636.670377340015</v>
      </c>
      <c r="T341" s="34">
        <v>11477.96568087501</v>
      </c>
      <c r="U341" s="34">
        <v>6388.2199866328201</v>
      </c>
      <c r="V341" s="34">
        <v>46573.506704593754</v>
      </c>
      <c r="W341" s="34">
        <v>2746.57421612501</v>
      </c>
      <c r="X341" s="34">
        <v>7324.2095058264458</v>
      </c>
      <c r="Y341" s="34">
        <v>18275.036563153652</v>
      </c>
      <c r="Z341" s="34">
        <v>46.547185363769529</v>
      </c>
      <c r="AA341" s="34">
        <v>12263.129695335945</v>
      </c>
      <c r="AB341" s="34">
        <v>12133.370751382832</v>
      </c>
      <c r="AC341" s="34">
        <v>20183.799628923709</v>
      </c>
      <c r="AD341" s="34">
        <v>25606.370373384907</v>
      </c>
      <c r="AE341" s="34">
        <v>7561.2710469999929</v>
      </c>
      <c r="AF341" s="34">
        <v>15.753880389429765</v>
      </c>
      <c r="AG341" s="34">
        <v>13759.26593415625</v>
      </c>
      <c r="AH341" s="34">
        <v>25683.44640864438</v>
      </c>
      <c r="AI341" s="34">
        <v>4065.0171386718803</v>
      </c>
      <c r="AJ341" s="34">
        <v>0.16808850603092651</v>
      </c>
      <c r="AK341" s="34">
        <v>2585.6063416328129</v>
      </c>
      <c r="AL341" s="34">
        <v>14128.515251812501</v>
      </c>
      <c r="AM341" s="34">
        <v>6218.1895106094016</v>
      </c>
      <c r="AN341" s="34">
        <v>8993.1707474687701</v>
      </c>
      <c r="AO341" s="34">
        <v>31291.730264496102</v>
      </c>
      <c r="AP341" s="34">
        <v>606.69044499999995</v>
      </c>
      <c r="AQ341" s="34">
        <v>31587.987599093769</v>
      </c>
      <c r="AR341" s="34">
        <v>34696.020704146722</v>
      </c>
      <c r="AS341" s="34">
        <v>31900.913848500022</v>
      </c>
      <c r="AT341" s="34">
        <v>16205.289691887518</v>
      </c>
      <c r="AU341" s="34">
        <v>35325.848377774331</v>
      </c>
      <c r="AV341" s="34">
        <v>11159.742038154516</v>
      </c>
      <c r="AW341" s="34">
        <v>5463.6275484169928</v>
      </c>
      <c r="AX341" s="34">
        <v>28371.203276302742</v>
      </c>
      <c r="AY341" s="34">
        <v>28961.78377852901</v>
      </c>
    </row>
    <row r="342" spans="1:51" x14ac:dyDescent="0.25">
      <c r="A342" s="32">
        <v>44454</v>
      </c>
      <c r="B342" s="33">
        <v>5</v>
      </c>
      <c r="C342" s="34">
        <v>20674.785076202184</v>
      </c>
      <c r="D342" s="34">
        <v>25041.190719156253</v>
      </c>
      <c r="E342" s="34">
        <v>11590.51892088282</v>
      </c>
      <c r="F342" s="34">
        <v>38632.651916921888</v>
      </c>
      <c r="G342" s="34">
        <v>19577.728642703161</v>
      </c>
      <c r="H342" s="34">
        <v>7594.9735191093887</v>
      </c>
      <c r="I342" s="34">
        <v>17013.261057168431</v>
      </c>
      <c r="J342" s="34">
        <v>92.071001052856502</v>
      </c>
      <c r="K342" s="34">
        <v>13398.552854734389</v>
      </c>
      <c r="L342" s="34">
        <v>-280.34734338791895</v>
      </c>
      <c r="M342" s="34">
        <v>33371.872998589555</v>
      </c>
      <c r="N342" s="34">
        <v>10760.61971067189</v>
      </c>
      <c r="O342" s="34">
        <v>29459.885343469985</v>
      </c>
      <c r="P342" s="34">
        <v>5105.4928017109487</v>
      </c>
      <c r="Q342" s="34">
        <v>33.148178100585938</v>
      </c>
      <c r="R342" s="34">
        <v>4165.8001007128896</v>
      </c>
      <c r="S342" s="34">
        <v>30242.775560246271</v>
      </c>
      <c r="T342" s="34">
        <v>11462.80790225784</v>
      </c>
      <c r="U342" s="34">
        <v>6367.9740556328197</v>
      </c>
      <c r="V342" s="34">
        <v>45318.449286796887</v>
      </c>
      <c r="W342" s="34">
        <v>2794.1809597656402</v>
      </c>
      <c r="X342" s="34">
        <v>6838.4232223888794</v>
      </c>
      <c r="Y342" s="34">
        <v>17885.840297189119</v>
      </c>
      <c r="Z342" s="34">
        <v>120.42235778808589</v>
      </c>
      <c r="AA342" s="34">
        <v>12068.350666906268</v>
      </c>
      <c r="AB342" s="34">
        <v>12104.118080468759</v>
      </c>
      <c r="AC342" s="34">
        <v>19262.475560430146</v>
      </c>
      <c r="AD342" s="34">
        <v>24693.119129603652</v>
      </c>
      <c r="AE342" s="34">
        <v>8074.3960850000058</v>
      </c>
      <c r="AF342" s="34">
        <v>15.753880389429765</v>
      </c>
      <c r="AG342" s="34">
        <v>13281.04556346875</v>
      </c>
      <c r="AH342" s="34">
        <v>24695.002574300626</v>
      </c>
      <c r="AI342" s="34">
        <v>3833.6681640624997</v>
      </c>
      <c r="AJ342" s="34">
        <v>0.22836453706622706</v>
      </c>
      <c r="AK342" s="34">
        <v>2620.2584652578125</v>
      </c>
      <c r="AL342" s="34">
        <v>13529.86132743752</v>
      </c>
      <c r="AM342" s="34">
        <v>5725.6666690859702</v>
      </c>
      <c r="AN342" s="34">
        <v>8868.1066519843898</v>
      </c>
      <c r="AO342" s="34">
        <v>30273.388558695326</v>
      </c>
      <c r="AP342" s="34">
        <v>609.56198100000006</v>
      </c>
      <c r="AQ342" s="34">
        <v>30956.782366218762</v>
      </c>
      <c r="AR342" s="34">
        <v>33364.299529412339</v>
      </c>
      <c r="AS342" s="34">
        <v>30774.127417023439</v>
      </c>
      <c r="AT342" s="34">
        <v>16120.89661602816</v>
      </c>
      <c r="AU342" s="34">
        <v>34672.312505821217</v>
      </c>
      <c r="AV342" s="34">
        <v>13761.650871748268</v>
      </c>
      <c r="AW342" s="34">
        <v>3165.9030922470683</v>
      </c>
      <c r="AX342" s="34">
        <v>27211.202728898461</v>
      </c>
      <c r="AY342" s="34">
        <v>28330.714360622769</v>
      </c>
    </row>
    <row r="343" spans="1:51" x14ac:dyDescent="0.25">
      <c r="A343" s="32">
        <v>44454</v>
      </c>
      <c r="B343" s="33">
        <v>6</v>
      </c>
      <c r="C343" s="34">
        <v>20501.37006221784</v>
      </c>
      <c r="D343" s="34">
        <v>26720.209470749996</v>
      </c>
      <c r="E343" s="34">
        <v>12080.88023091407</v>
      </c>
      <c r="F343" s="34">
        <v>39058.393897718757</v>
      </c>
      <c r="G343" s="34">
        <v>20087.648436406271</v>
      </c>
      <c r="H343" s="34">
        <v>7202.2189991562827</v>
      </c>
      <c r="I343" s="34">
        <v>17527.465670687954</v>
      </c>
      <c r="J343" s="34">
        <v>92.564603805541907</v>
      </c>
      <c r="K343" s="34">
        <v>14043.439332085949</v>
      </c>
      <c r="L343" s="34">
        <v>-31.988122124876099</v>
      </c>
      <c r="M343" s="34">
        <v>34324.686138970486</v>
      </c>
      <c r="N343" s="34">
        <v>10826.099959062511</v>
      </c>
      <c r="O343" s="34">
        <v>30411.673834298083</v>
      </c>
      <c r="P343" s="34">
        <v>5068.8803650820337</v>
      </c>
      <c r="Q343" s="34">
        <v>33.008272171020508</v>
      </c>
      <c r="R343" s="34">
        <v>4212.1940667480467</v>
      </c>
      <c r="S343" s="34">
        <v>30883.755211464992</v>
      </c>
      <c r="T343" s="34">
        <v>11425.4258528672</v>
      </c>
      <c r="U343" s="34">
        <v>6546.3071889687599</v>
      </c>
      <c r="V343" s="34">
        <v>45535.785231109396</v>
      </c>
      <c r="W343" s="34">
        <v>2922.5560937187602</v>
      </c>
      <c r="X343" s="34">
        <v>6147.964220599828</v>
      </c>
      <c r="Y343" s="34">
        <v>18796.864569906527</v>
      </c>
      <c r="Z343" s="34">
        <v>168.6355451965332</v>
      </c>
      <c r="AA343" s="34">
        <v>12038.512157335972</v>
      </c>
      <c r="AB343" s="34">
        <v>12167.710804187511</v>
      </c>
      <c r="AC343" s="34">
        <v>20343.493050567624</v>
      </c>
      <c r="AD343" s="34">
        <v>25366.145898947405</v>
      </c>
      <c r="AE343" s="34">
        <v>7925.5749600000017</v>
      </c>
      <c r="AF343" s="34">
        <v>15.753880389429765</v>
      </c>
      <c r="AG343" s="34">
        <v>13590.742846125</v>
      </c>
      <c r="AH343" s="34">
        <v>25294.932880800628</v>
      </c>
      <c r="AI343" s="34">
        <v>4034.0435791015702</v>
      </c>
      <c r="AJ343" s="34">
        <v>0.84062333415113244</v>
      </c>
      <c r="AK343" s="34">
        <v>2374.827049753907</v>
      </c>
      <c r="AL343" s="34">
        <v>13661.57078593752</v>
      </c>
      <c r="AM343" s="34">
        <v>5795.5042981328452</v>
      </c>
      <c r="AN343" s="34">
        <v>9283.5726500937599</v>
      </c>
      <c r="AO343" s="34">
        <v>30355.557049238298</v>
      </c>
      <c r="AP343" s="34">
        <v>653.27380400000004</v>
      </c>
      <c r="AQ343" s="34">
        <v>30928.627931617229</v>
      </c>
      <c r="AR343" s="34">
        <v>33548.069749068585</v>
      </c>
      <c r="AS343" s="34">
        <v>31943.948577289091</v>
      </c>
      <c r="AT343" s="34">
        <v>16358.789845934421</v>
      </c>
      <c r="AU343" s="34">
        <v>35739.322510508689</v>
      </c>
      <c r="AV343" s="34">
        <v>14637.317447123274</v>
      </c>
      <c r="AW343" s="34">
        <v>2473.6054995488334</v>
      </c>
      <c r="AX343" s="34">
        <v>27758.145341490235</v>
      </c>
      <c r="AY343" s="34">
        <v>28447.453713716517</v>
      </c>
    </row>
    <row r="344" spans="1:51" x14ac:dyDescent="0.25">
      <c r="A344" s="32">
        <v>44454</v>
      </c>
      <c r="B344" s="33">
        <v>7</v>
      </c>
      <c r="C344" s="34">
        <v>21066.972569311569</v>
      </c>
      <c r="D344" s="34">
        <v>28826.636455718766</v>
      </c>
      <c r="E344" s="34">
        <v>13018.51586839845</v>
      </c>
      <c r="F344" s="34">
        <v>45229.600839796876</v>
      </c>
      <c r="G344" s="34">
        <v>21584.441728515638</v>
      </c>
      <c r="H344" s="34">
        <v>7639.1578426562901</v>
      </c>
      <c r="I344" s="34">
        <v>19688.407593953569</v>
      </c>
      <c r="J344" s="34">
        <v>102.9212055206299</v>
      </c>
      <c r="K344" s="34">
        <v>15731.243198140641</v>
      </c>
      <c r="L344" s="34">
        <v>-422.60352434412562</v>
      </c>
      <c r="M344" s="34">
        <v>36176.58473460278</v>
      </c>
      <c r="N344" s="34">
        <v>11780.50663110938</v>
      </c>
      <c r="O344" s="34">
        <v>34793.681232110583</v>
      </c>
      <c r="P344" s="34">
        <v>5758.160542441422</v>
      </c>
      <c r="Q344" s="34">
        <v>35.651293754577637</v>
      </c>
      <c r="R344" s="34">
        <v>4740.9385863378911</v>
      </c>
      <c r="S344" s="34">
        <v>34649.079425433752</v>
      </c>
      <c r="T344" s="34">
        <v>12499.585061132841</v>
      </c>
      <c r="U344" s="34">
        <v>6917.8658575234494</v>
      </c>
      <c r="V344" s="34">
        <v>49548.340535156247</v>
      </c>
      <c r="W344" s="34">
        <v>3002.7059027812602</v>
      </c>
      <c r="X344" s="34">
        <v>5357.6914146545496</v>
      </c>
      <c r="Y344" s="34">
        <v>20284.678485239037</v>
      </c>
      <c r="Z344" s="34">
        <v>184.35261062622084</v>
      </c>
      <c r="AA344" s="34">
        <v>14895.9907344844</v>
      </c>
      <c r="AB344" s="34">
        <v>13374.906716882841</v>
      </c>
      <c r="AC344" s="34">
        <v>21871.592652001273</v>
      </c>
      <c r="AD344" s="34">
        <v>29126.108739416159</v>
      </c>
      <c r="AE344" s="34">
        <v>6873.9119689999925</v>
      </c>
      <c r="AF344" s="34">
        <v>15.753880389429765</v>
      </c>
      <c r="AG344" s="34">
        <v>15821.951181562501</v>
      </c>
      <c r="AH344" s="34">
        <v>29166.898748581872</v>
      </c>
      <c r="AI344" s="34">
        <v>4600.9345458984399</v>
      </c>
      <c r="AJ344" s="34">
        <v>0.18873196005426962</v>
      </c>
      <c r="AK344" s="34">
        <v>2235.5550657695321</v>
      </c>
      <c r="AL344" s="34">
        <v>15230.548217296902</v>
      </c>
      <c r="AM344" s="34">
        <v>6835.9236759843916</v>
      </c>
      <c r="AN344" s="34">
        <v>9740.0197954531286</v>
      </c>
      <c r="AO344" s="34">
        <v>33226.003876781251</v>
      </c>
      <c r="AP344" s="34">
        <v>671.23059000000001</v>
      </c>
      <c r="AQ344" s="34">
        <v>33844.677663304719</v>
      </c>
      <c r="AR344" s="34">
        <v>36910.711599076385</v>
      </c>
      <c r="AS344" s="34">
        <v>36764.15860862501</v>
      </c>
      <c r="AT344" s="34">
        <v>17327.630491512526</v>
      </c>
      <c r="AU344" s="34">
        <v>40492.969483758687</v>
      </c>
      <c r="AV344" s="34">
        <v>15725.401103435768</v>
      </c>
      <c r="AW344" s="34">
        <v>3026.5154581416009</v>
      </c>
      <c r="AX344" s="34">
        <v>31292.794032917991</v>
      </c>
      <c r="AY344" s="34">
        <v>29656.541722529</v>
      </c>
    </row>
    <row r="345" spans="1:51" x14ac:dyDescent="0.25">
      <c r="A345" s="32">
        <v>44454</v>
      </c>
      <c r="B345" s="33">
        <v>8</v>
      </c>
      <c r="C345" s="34">
        <v>26803.199376717799</v>
      </c>
      <c r="D345" s="34">
        <v>34913.676003687506</v>
      </c>
      <c r="E345" s="34">
        <v>16633.84456778126</v>
      </c>
      <c r="F345" s="34">
        <v>58979.326739374999</v>
      </c>
      <c r="G345" s="34">
        <v>26301.462068848086</v>
      </c>
      <c r="H345" s="34">
        <v>8535.4085072031485</v>
      </c>
      <c r="I345" s="34">
        <v>25485.571921113715</v>
      </c>
      <c r="J345" s="34">
        <v>119.90612030029311</v>
      </c>
      <c r="K345" s="34">
        <v>18785.932619156269</v>
      </c>
      <c r="L345" s="34">
        <v>815.06988635094967</v>
      </c>
      <c r="M345" s="34">
        <v>41236.279515259768</v>
      </c>
      <c r="N345" s="34">
        <v>13788.969747609381</v>
      </c>
      <c r="O345" s="34">
        <v>43315.391375962157</v>
      </c>
      <c r="P345" s="34">
        <v>6171.2296093329087</v>
      </c>
      <c r="Q345" s="34">
        <v>37.34786319732666</v>
      </c>
      <c r="R345" s="34">
        <v>5231.4092297460948</v>
      </c>
      <c r="S345" s="34">
        <v>39658.60439295719</v>
      </c>
      <c r="T345" s="34">
        <v>13892.902489703141</v>
      </c>
      <c r="U345" s="34">
        <v>7622.29406732813</v>
      </c>
      <c r="V345" s="34">
        <v>58595.312557218756</v>
      </c>
      <c r="W345" s="34">
        <v>3952.0739662812603</v>
      </c>
      <c r="X345" s="34">
        <v>7985.288270787365</v>
      </c>
      <c r="Y345" s="34">
        <v>23110.777134943677</v>
      </c>
      <c r="Z345" s="34">
        <v>229.24863342285158</v>
      </c>
      <c r="AA345" s="34">
        <v>18781.184876859381</v>
      </c>
      <c r="AB345" s="34">
        <v>17356.241263250005</v>
      </c>
      <c r="AC345" s="34">
        <v>25729.307285482599</v>
      </c>
      <c r="AD345" s="34">
        <v>32795.623524322407</v>
      </c>
      <c r="AE345" s="34">
        <v>7499.5372339999794</v>
      </c>
      <c r="AF345" s="34">
        <v>15.753880389429765</v>
      </c>
      <c r="AG345" s="34">
        <v>19551.90065965625</v>
      </c>
      <c r="AH345" s="34">
        <v>31502.372129956879</v>
      </c>
      <c r="AI345" s="34">
        <v>4862.9218100852013</v>
      </c>
      <c r="AJ345" s="34">
        <v>1.2131849443055671</v>
      </c>
      <c r="AK345" s="34">
        <v>2517.3159348428526</v>
      </c>
      <c r="AL345" s="34">
        <v>16334.35858115627</v>
      </c>
      <c r="AM345" s="34">
        <v>9223.2540343984547</v>
      </c>
      <c r="AN345" s="34">
        <v>10331.543433531271</v>
      </c>
      <c r="AO345" s="34">
        <v>39154.198489878909</v>
      </c>
      <c r="AP345" s="34">
        <v>674.29643746969032</v>
      </c>
      <c r="AQ345" s="34">
        <v>42645.105658203123</v>
      </c>
      <c r="AR345" s="34">
        <v>45786.649554107629</v>
      </c>
      <c r="AS345" s="34">
        <v>41653.98680267189</v>
      </c>
      <c r="AT345" s="34">
        <v>21166.749978762538</v>
      </c>
      <c r="AU345" s="34">
        <v>49576.691399149313</v>
      </c>
      <c r="AV345" s="34">
        <v>16174.11297427952</v>
      </c>
      <c r="AW345" s="34">
        <v>2940.0862272841769</v>
      </c>
      <c r="AX345" s="34">
        <v>34715.718993900424</v>
      </c>
      <c r="AY345" s="34">
        <v>40247.868702013373</v>
      </c>
    </row>
    <row r="346" spans="1:51" x14ac:dyDescent="0.25">
      <c r="A346" s="32">
        <v>44454</v>
      </c>
      <c r="B346" s="33">
        <v>9</v>
      </c>
      <c r="C346" s="34">
        <v>34937.044364358415</v>
      </c>
      <c r="D346" s="34">
        <v>41732.833008312504</v>
      </c>
      <c r="E346" s="34">
        <v>19132.30849603127</v>
      </c>
      <c r="F346" s="34">
        <v>70219.157335843745</v>
      </c>
      <c r="G346" s="34">
        <v>34034.478166441382</v>
      </c>
      <c r="H346" s="34">
        <v>11451.644724531272</v>
      </c>
      <c r="I346" s="34">
        <v>31915.639825449667</v>
      </c>
      <c r="J346" s="34">
        <v>131.86820602417001</v>
      </c>
      <c r="K346" s="34">
        <v>22603.341431046891</v>
      </c>
      <c r="L346" s="34">
        <v>2841.8806472142533</v>
      </c>
      <c r="M346" s="34">
        <v>48598.713149528812</v>
      </c>
      <c r="N346" s="34">
        <v>14676.26927535938</v>
      </c>
      <c r="O346" s="34">
        <v>52213.905720477778</v>
      </c>
      <c r="P346" s="34">
        <v>7088.8370688810264</v>
      </c>
      <c r="Q346" s="34">
        <v>36.720754623413086</v>
      </c>
      <c r="R346" s="34">
        <v>5847.6353896679739</v>
      </c>
      <c r="S346" s="34">
        <v>46354.407783472816</v>
      </c>
      <c r="T346" s="34">
        <v>15194.933448296901</v>
      </c>
      <c r="U346" s="34">
        <v>7909.0579478046902</v>
      </c>
      <c r="V346" s="34">
        <v>66396.297977906244</v>
      </c>
      <c r="W346" s="34">
        <v>4707.0001621250103</v>
      </c>
      <c r="X346" s="34">
        <v>11129.621659295197</v>
      </c>
      <c r="Y346" s="34">
        <v>28237.700387279987</v>
      </c>
      <c r="Z346" s="34">
        <v>79.833585510253883</v>
      </c>
      <c r="AA346" s="34">
        <v>24897.455236328144</v>
      </c>
      <c r="AB346" s="34">
        <v>22716.505653859393</v>
      </c>
      <c r="AC346" s="34">
        <v>29851.701877012201</v>
      </c>
      <c r="AD346" s="34">
        <v>36525.96363879116</v>
      </c>
      <c r="AE346" s="34">
        <v>9706.1409769999882</v>
      </c>
      <c r="AF346" s="34">
        <v>15.753880389429765</v>
      </c>
      <c r="AG346" s="34">
        <v>22504.174658656251</v>
      </c>
      <c r="AH346" s="34">
        <v>34608.822876238119</v>
      </c>
      <c r="AI346" s="34">
        <v>5704.4626385443826</v>
      </c>
      <c r="AJ346" s="34">
        <v>9.2956680912881779</v>
      </c>
      <c r="AK346" s="34">
        <v>4369.4090580461361</v>
      </c>
      <c r="AL346" s="34">
        <v>17576.49177576564</v>
      </c>
      <c r="AM346" s="34">
        <v>12417.560991687518</v>
      </c>
      <c r="AN346" s="34">
        <v>10657.606347312509</v>
      </c>
      <c r="AO346" s="34">
        <v>47138.908255210939</v>
      </c>
      <c r="AP346" s="34">
        <v>801.03263144775428</v>
      </c>
      <c r="AQ346" s="34">
        <v>54114.539581632824</v>
      </c>
      <c r="AR346" s="34">
        <v>57504.076655888864</v>
      </c>
      <c r="AS346" s="34">
        <v>47385.570509078141</v>
      </c>
      <c r="AT346" s="34">
        <v>25590.747212246912</v>
      </c>
      <c r="AU346" s="34">
        <v>59021.502807383687</v>
      </c>
      <c r="AV346" s="34">
        <v>19105.951375248274</v>
      </c>
      <c r="AW346" s="34">
        <v>2242.6464993720674</v>
      </c>
      <c r="AX346" s="34">
        <v>38811.516560410171</v>
      </c>
      <c r="AY346" s="34">
        <v>54449.723798060237</v>
      </c>
    </row>
    <row r="347" spans="1:51" x14ac:dyDescent="0.25">
      <c r="A347" s="32">
        <v>44454</v>
      </c>
      <c r="B347" s="33">
        <v>10</v>
      </c>
      <c r="C347" s="34">
        <v>39373.02174072971</v>
      </c>
      <c r="D347" s="34">
        <v>46319.817615843742</v>
      </c>
      <c r="E347" s="34">
        <v>19571.120580171897</v>
      </c>
      <c r="F347" s="34">
        <v>75570.589106281259</v>
      </c>
      <c r="G347" s="34">
        <v>37856.500468463288</v>
      </c>
      <c r="H347" s="34">
        <v>12090.076828203164</v>
      </c>
      <c r="I347" s="34">
        <v>36090.523875262159</v>
      </c>
      <c r="J347" s="34">
        <v>133.9864959716796</v>
      </c>
      <c r="K347" s="34">
        <v>25109.125364609379</v>
      </c>
      <c r="L347" s="34">
        <v>3810.398650307201</v>
      </c>
      <c r="M347" s="34">
        <v>52404.59651711717</v>
      </c>
      <c r="N347" s="34">
        <v>15748.61517296875</v>
      </c>
      <c r="O347" s="34">
        <v>58224.549966274644</v>
      </c>
      <c r="P347" s="34">
        <v>5986.8855741905036</v>
      </c>
      <c r="Q347" s="34">
        <v>37.13913631439209</v>
      </c>
      <c r="R347" s="34">
        <v>6426.8937098632932</v>
      </c>
      <c r="S347" s="34">
        <v>51431.403581863437</v>
      </c>
      <c r="T347" s="34">
        <v>16761.39447787503</v>
      </c>
      <c r="U347" s="34">
        <v>8050.9753818593799</v>
      </c>
      <c r="V347" s="34">
        <v>71459.2364714375</v>
      </c>
      <c r="W347" s="34">
        <v>5253.1178341875002</v>
      </c>
      <c r="X347" s="34">
        <v>11426.336651967085</v>
      </c>
      <c r="Y347" s="34">
        <v>30322.865009028897</v>
      </c>
      <c r="Z347" s="34">
        <v>-61.861078186034987</v>
      </c>
      <c r="AA347" s="34">
        <v>27610.95025021875</v>
      </c>
      <c r="AB347" s="34">
        <v>25705.53261012501</v>
      </c>
      <c r="AC347" s="34">
        <v>33384.912957161338</v>
      </c>
      <c r="AD347" s="34">
        <v>39665.508042384899</v>
      </c>
      <c r="AE347" s="34">
        <v>11111.357535000003</v>
      </c>
      <c r="AF347" s="34">
        <v>15.753880389429765</v>
      </c>
      <c r="AG347" s="34">
        <v>24625.432424125</v>
      </c>
      <c r="AH347" s="34">
        <v>39391.558637050621</v>
      </c>
      <c r="AI347" s="34">
        <v>6534.4527308553588</v>
      </c>
      <c r="AJ347" s="34">
        <v>96.071550525798159</v>
      </c>
      <c r="AK347" s="34">
        <v>6634.6982910221295</v>
      </c>
      <c r="AL347" s="34">
        <v>19355.81167014064</v>
      </c>
      <c r="AM347" s="34">
        <v>15233.013458812529</v>
      </c>
      <c r="AN347" s="34">
        <v>11235.137100265631</v>
      </c>
      <c r="AO347" s="34">
        <v>51949.17180688282</v>
      </c>
      <c r="AP347" s="34">
        <v>881.4846878261709</v>
      </c>
      <c r="AQ347" s="34">
        <v>61748.753075156274</v>
      </c>
      <c r="AR347" s="34">
        <v>64626.140936865493</v>
      </c>
      <c r="AS347" s="34">
        <v>51663.805666218759</v>
      </c>
      <c r="AT347" s="34">
        <v>28590.968201434393</v>
      </c>
      <c r="AU347" s="34">
        <v>64272.317845024299</v>
      </c>
      <c r="AV347" s="34">
        <v>22235.795903435763</v>
      </c>
      <c r="AW347" s="34">
        <v>1154.2403268007838</v>
      </c>
      <c r="AX347" s="34">
        <v>42953.920144996118</v>
      </c>
      <c r="AY347" s="34">
        <v>61406.649376810237</v>
      </c>
    </row>
    <row r="348" spans="1:51" x14ac:dyDescent="0.25">
      <c r="A348" s="32">
        <v>44454</v>
      </c>
      <c r="B348" s="33">
        <v>11</v>
      </c>
      <c r="C348" s="34">
        <v>40935.787610955274</v>
      </c>
      <c r="D348" s="34">
        <v>48044.546559218739</v>
      </c>
      <c r="E348" s="34">
        <v>20260.245104859387</v>
      </c>
      <c r="F348" s="34">
        <v>78261.665484531259</v>
      </c>
      <c r="G348" s="34">
        <v>38677.646362352505</v>
      </c>
      <c r="H348" s="34">
        <v>11415.005204421894</v>
      </c>
      <c r="I348" s="34">
        <v>38283.037268324668</v>
      </c>
      <c r="J348" s="34">
        <v>127.77107238769531</v>
      </c>
      <c r="K348" s="34">
        <v>25926.754012187517</v>
      </c>
      <c r="L348" s="34">
        <v>4236.6151405903001</v>
      </c>
      <c r="M348" s="34">
        <v>51432.635758035409</v>
      </c>
      <c r="N348" s="34">
        <v>16320.15806603125</v>
      </c>
      <c r="O348" s="34">
        <v>61103.295903977778</v>
      </c>
      <c r="P348" s="34">
        <v>5039.9779131609912</v>
      </c>
      <c r="Q348" s="34">
        <v>38.221457481384277</v>
      </c>
      <c r="R348" s="34">
        <v>6500.3367281249957</v>
      </c>
      <c r="S348" s="34">
        <v>53126.609797847806</v>
      </c>
      <c r="T348" s="34">
        <v>17829.202497484392</v>
      </c>
      <c r="U348" s="34">
        <v>8241.0413202031395</v>
      </c>
      <c r="V348" s="34">
        <v>73954.859941937495</v>
      </c>
      <c r="W348" s="34">
        <v>5189.4162390781303</v>
      </c>
      <c r="X348" s="34">
        <v>11925.191277904556</v>
      </c>
      <c r="Y348" s="34">
        <v>31563.422107852264</v>
      </c>
      <c r="Z348" s="34">
        <v>-67.524775695800543</v>
      </c>
      <c r="AA348" s="34">
        <v>29145.495913765648</v>
      </c>
      <c r="AB348" s="34">
        <v>27375.932792250016</v>
      </c>
      <c r="AC348" s="34">
        <v>33557.711779599675</v>
      </c>
      <c r="AD348" s="34">
        <v>40523.001406884912</v>
      </c>
      <c r="AE348" s="34">
        <v>12327.270111999995</v>
      </c>
      <c r="AF348" s="34">
        <v>15.753880389429765</v>
      </c>
      <c r="AG348" s="34">
        <v>25540.300332375002</v>
      </c>
      <c r="AH348" s="34">
        <v>41492.476658050618</v>
      </c>
      <c r="AI348" s="34">
        <v>6800.4561329661246</v>
      </c>
      <c r="AJ348" s="34">
        <v>151.66993908634521</v>
      </c>
      <c r="AK348" s="34">
        <v>7186.1650380114324</v>
      </c>
      <c r="AL348" s="34">
        <v>20439.559765125006</v>
      </c>
      <c r="AM348" s="34">
        <v>15798.066280500014</v>
      </c>
      <c r="AN348" s="34">
        <v>11384.851914171881</v>
      </c>
      <c r="AO348" s="34">
        <v>53397.516272695313</v>
      </c>
      <c r="AP348" s="34">
        <v>1004.591736484375</v>
      </c>
      <c r="AQ348" s="34">
        <v>65955.330689859402</v>
      </c>
      <c r="AR348" s="34">
        <v>67415.987229076389</v>
      </c>
      <c r="AS348" s="34">
        <v>54180.815006421893</v>
      </c>
      <c r="AT348" s="34">
        <v>28431.947622715648</v>
      </c>
      <c r="AU348" s="34">
        <v>64771.136039993056</v>
      </c>
      <c r="AV348" s="34">
        <v>22089.553633435775</v>
      </c>
      <c r="AW348" s="34">
        <v>2879.6481248222672</v>
      </c>
      <c r="AX348" s="34">
        <v>44683.303595015641</v>
      </c>
      <c r="AY348" s="34">
        <v>65376.304570028966</v>
      </c>
    </row>
    <row r="349" spans="1:51" x14ac:dyDescent="0.25">
      <c r="A349" s="32">
        <v>44454</v>
      </c>
      <c r="B349" s="33">
        <v>12</v>
      </c>
      <c r="C349" s="34">
        <v>41176.787653499479</v>
      </c>
      <c r="D349" s="34">
        <v>47437.051834843754</v>
      </c>
      <c r="E349" s="34">
        <v>20940.338156859387</v>
      </c>
      <c r="F349" s="34">
        <v>77836.926445375007</v>
      </c>
      <c r="G349" s="34">
        <v>39662.19929448465</v>
      </c>
      <c r="H349" s="34">
        <v>11319.401978015629</v>
      </c>
      <c r="I349" s="34">
        <v>39068.924600309037</v>
      </c>
      <c r="J349" s="34">
        <v>127.9236869812012</v>
      </c>
      <c r="K349" s="34">
        <v>26005.924393062516</v>
      </c>
      <c r="L349" s="34">
        <v>3704.122410752585</v>
      </c>
      <c r="M349" s="34">
        <v>49584.28606695684</v>
      </c>
      <c r="N349" s="34">
        <v>16666.2189085625</v>
      </c>
      <c r="O349" s="34">
        <v>61154.871011384021</v>
      </c>
      <c r="P349" s="34">
        <v>4443.0933895916332</v>
      </c>
      <c r="Q349" s="34">
        <v>38.226850509643555</v>
      </c>
      <c r="R349" s="34">
        <v>6389.5879379492271</v>
      </c>
      <c r="S349" s="34">
        <v>53044.523739972807</v>
      </c>
      <c r="T349" s="34">
        <v>18350.487773875011</v>
      </c>
      <c r="U349" s="34">
        <v>8909.4523994531301</v>
      </c>
      <c r="V349" s="34">
        <v>73044.276914375005</v>
      </c>
      <c r="W349" s="34">
        <v>5044.3888729062501</v>
      </c>
      <c r="X349" s="34">
        <v>12396.657842373272</v>
      </c>
      <c r="Y349" s="34">
        <v>30495.866214078269</v>
      </c>
      <c r="Z349" s="34">
        <v>-47.444458007812514</v>
      </c>
      <c r="AA349" s="34">
        <v>28753.571168218772</v>
      </c>
      <c r="AB349" s="34">
        <v>28105.79938921877</v>
      </c>
      <c r="AC349" s="34">
        <v>33403.484588160107</v>
      </c>
      <c r="AD349" s="34">
        <v>39865.599962572407</v>
      </c>
      <c r="AE349" s="34">
        <v>11314.077089073142</v>
      </c>
      <c r="AF349" s="34">
        <v>15.753880389429765</v>
      </c>
      <c r="AG349" s="34">
        <v>24821.432040812502</v>
      </c>
      <c r="AH349" s="34">
        <v>40741.189228488118</v>
      </c>
      <c r="AI349" s="34">
        <v>6750.1747759876725</v>
      </c>
      <c r="AJ349" s="34">
        <v>178.45602598966514</v>
      </c>
      <c r="AK349" s="34">
        <v>7519.0979924307539</v>
      </c>
      <c r="AL349" s="34">
        <v>20679.761586296889</v>
      </c>
      <c r="AM349" s="34">
        <v>14064.610317843781</v>
      </c>
      <c r="AN349" s="34">
        <v>11491.19982825001</v>
      </c>
      <c r="AO349" s="34">
        <v>53168.431550312496</v>
      </c>
      <c r="AP349" s="34">
        <v>916.98390310742184</v>
      </c>
      <c r="AQ349" s="34">
        <v>66505.157185031247</v>
      </c>
      <c r="AR349" s="34">
        <v>66533.696985506103</v>
      </c>
      <c r="AS349" s="34">
        <v>55176.783564062498</v>
      </c>
      <c r="AT349" s="34">
        <v>27939.041543090643</v>
      </c>
      <c r="AU349" s="34">
        <v>63672.411677086806</v>
      </c>
      <c r="AV349" s="34">
        <v>20730.179404779505</v>
      </c>
      <c r="AW349" s="34">
        <v>3501.7372142493296</v>
      </c>
      <c r="AX349" s="34">
        <v>44156.97958475395</v>
      </c>
      <c r="AY349" s="34">
        <v>66324.013277154008</v>
      </c>
    </row>
    <row r="350" spans="1:51" x14ac:dyDescent="0.25">
      <c r="A350" s="32">
        <v>44454</v>
      </c>
      <c r="B350" s="33">
        <v>13</v>
      </c>
      <c r="C350" s="34">
        <v>41217.306681630267</v>
      </c>
      <c r="D350" s="34">
        <v>46388.716529781239</v>
      </c>
      <c r="E350" s="34">
        <v>20900.076468671894</v>
      </c>
      <c r="F350" s="34">
        <v>77120.151036625</v>
      </c>
      <c r="G350" s="34">
        <v>37946.986423278278</v>
      </c>
      <c r="H350" s="34">
        <v>10983.473351062532</v>
      </c>
      <c r="I350" s="34">
        <v>38852.727560676234</v>
      </c>
      <c r="J350" s="34">
        <v>124.0509567260743</v>
      </c>
      <c r="K350" s="34">
        <v>25570.51255762501</v>
      </c>
      <c r="L350" s="34">
        <v>3390.2134190832949</v>
      </c>
      <c r="M350" s="34">
        <v>48629.283583982462</v>
      </c>
      <c r="N350" s="34">
        <v>17410.769882968751</v>
      </c>
      <c r="O350" s="34">
        <v>60624.332176071533</v>
      </c>
      <c r="P350" s="34">
        <v>4696.339345357007</v>
      </c>
      <c r="Q350" s="34">
        <v>38.586337089538574</v>
      </c>
      <c r="R350" s="34">
        <v>6354.8987666601706</v>
      </c>
      <c r="S350" s="34">
        <v>52527.920789207186</v>
      </c>
      <c r="T350" s="34">
        <v>18547.335488859389</v>
      </c>
      <c r="U350" s="34">
        <v>9584.5645522343802</v>
      </c>
      <c r="V350" s="34">
        <v>72181.07940293751</v>
      </c>
      <c r="W350" s="34">
        <v>4862.4060657890595</v>
      </c>
      <c r="X350" s="34">
        <v>10921.814196123232</v>
      </c>
      <c r="Y350" s="34">
        <v>28703.956276476834</v>
      </c>
      <c r="Z350" s="34">
        <v>-15.715502319336196</v>
      </c>
      <c r="AA350" s="34">
        <v>27034.690627250013</v>
      </c>
      <c r="AB350" s="34">
        <v>27724.494596046894</v>
      </c>
      <c r="AC350" s="34">
        <v>34323.051376289965</v>
      </c>
      <c r="AD350" s="34">
        <v>39907.885437572419</v>
      </c>
      <c r="AE350" s="34">
        <v>10398.929419411874</v>
      </c>
      <c r="AF350" s="34">
        <v>15.753880389429765</v>
      </c>
      <c r="AG350" s="34">
        <v>24852.137164625001</v>
      </c>
      <c r="AH350" s="34">
        <v>40831.773077675622</v>
      </c>
      <c r="AI350" s="34">
        <v>6345.4812395952249</v>
      </c>
      <c r="AJ350" s="34">
        <v>106.21765336954786</v>
      </c>
      <c r="AK350" s="34">
        <v>6980.4395901438493</v>
      </c>
      <c r="AL350" s="34">
        <v>20928.05075612502</v>
      </c>
      <c r="AM350" s="34">
        <v>13584.290034375017</v>
      </c>
      <c r="AN350" s="34">
        <v>11832.8058009375</v>
      </c>
      <c r="AO350" s="34">
        <v>52022.037340390634</v>
      </c>
      <c r="AP350" s="34">
        <v>938.44162051953208</v>
      </c>
      <c r="AQ350" s="34">
        <v>65815.100901468744</v>
      </c>
      <c r="AR350" s="34">
        <v>64939.873684381069</v>
      </c>
      <c r="AS350" s="34">
        <v>54768.21253643751</v>
      </c>
      <c r="AT350" s="34">
        <v>27680.054025121899</v>
      </c>
      <c r="AU350" s="34">
        <v>63066.013693118053</v>
      </c>
      <c r="AV350" s="34">
        <v>21006.695136467028</v>
      </c>
      <c r="AW350" s="34">
        <v>4482.7085650402514</v>
      </c>
      <c r="AX350" s="34">
        <v>43472.212984417987</v>
      </c>
      <c r="AY350" s="34">
        <v>64485.004060341482</v>
      </c>
    </row>
    <row r="351" spans="1:51" x14ac:dyDescent="0.25">
      <c r="A351" s="32">
        <v>44454</v>
      </c>
      <c r="B351" s="33">
        <v>14</v>
      </c>
      <c r="C351" s="34">
        <v>40345.244647737316</v>
      </c>
      <c r="D351" s="34">
        <v>45578.277986156259</v>
      </c>
      <c r="E351" s="34">
        <v>19724.68476500002</v>
      </c>
      <c r="F351" s="34">
        <v>76521.243050062491</v>
      </c>
      <c r="G351" s="34">
        <v>34304.459664417416</v>
      </c>
      <c r="H351" s="34">
        <v>10852.170916578167</v>
      </c>
      <c r="I351" s="34">
        <v>38702.806905090285</v>
      </c>
      <c r="J351" s="34">
        <v>113.16024971008289</v>
      </c>
      <c r="K351" s="34">
        <v>25046.19175698439</v>
      </c>
      <c r="L351" s="34">
        <v>2564.4695714551926</v>
      </c>
      <c r="M351" s="34">
        <v>46854.389240901262</v>
      </c>
      <c r="N351" s="34">
        <v>17431.350787312498</v>
      </c>
      <c r="O351" s="34">
        <v>60927.072339462145</v>
      </c>
      <c r="P351" s="34">
        <v>4632.8049051168564</v>
      </c>
      <c r="Q351" s="34">
        <v>37.774731636047363</v>
      </c>
      <c r="R351" s="34">
        <v>6481.3893239453164</v>
      </c>
      <c r="S351" s="34">
        <v>51314.050551816566</v>
      </c>
      <c r="T351" s="34">
        <v>18472.494822921901</v>
      </c>
      <c r="U351" s="34">
        <v>9799.988914312511</v>
      </c>
      <c r="V351" s="34">
        <v>72338.316418843737</v>
      </c>
      <c r="W351" s="34">
        <v>4212.4279002031299</v>
      </c>
      <c r="X351" s="34">
        <v>9528.7689793029422</v>
      </c>
      <c r="Y351" s="34">
        <v>28142.281197988454</v>
      </c>
      <c r="Z351" s="34">
        <v>65.411636352539205</v>
      </c>
      <c r="AA351" s="34">
        <v>25952.86443889064</v>
      </c>
      <c r="AB351" s="34">
        <v>27216.863661437521</v>
      </c>
      <c r="AC351" s="34">
        <v>32954.511988375794</v>
      </c>
      <c r="AD351" s="34">
        <v>39987.606496666158</v>
      </c>
      <c r="AE351" s="34">
        <v>10140.506794999994</v>
      </c>
      <c r="AF351" s="34">
        <v>15.753880389429765</v>
      </c>
      <c r="AG351" s="34">
        <v>24648.368666750001</v>
      </c>
      <c r="AH351" s="34">
        <v>41155.862064113127</v>
      </c>
      <c r="AI351" s="34">
        <v>5855.8453525260275</v>
      </c>
      <c r="AJ351" s="34">
        <v>230.43709735782915</v>
      </c>
      <c r="AK351" s="34">
        <v>6991.9247532370719</v>
      </c>
      <c r="AL351" s="34">
        <v>21609.620137062517</v>
      </c>
      <c r="AM351" s="34">
        <v>13890.017849843751</v>
      </c>
      <c r="AN351" s="34">
        <v>11644.26090385938</v>
      </c>
      <c r="AO351" s="34">
        <v>51571.940520558594</v>
      </c>
      <c r="AP351" s="34">
        <v>863.94520613476607</v>
      </c>
      <c r="AQ351" s="34">
        <v>64704.698486046866</v>
      </c>
      <c r="AR351" s="34">
        <v>58828.293717662353</v>
      </c>
      <c r="AS351" s="34">
        <v>54489.493307171892</v>
      </c>
      <c r="AT351" s="34">
        <v>26411.271501403171</v>
      </c>
      <c r="AU351" s="34">
        <v>62146.981013899305</v>
      </c>
      <c r="AV351" s="34">
        <v>20135.935562998275</v>
      </c>
      <c r="AW351" s="34">
        <v>5454.240599849606</v>
      </c>
      <c r="AX351" s="34">
        <v>43662.30783238673</v>
      </c>
      <c r="AY351" s="34">
        <v>62700.56764493521</v>
      </c>
    </row>
    <row r="352" spans="1:51" x14ac:dyDescent="0.25">
      <c r="A352" s="32">
        <v>44454</v>
      </c>
      <c r="B352" s="33">
        <v>15</v>
      </c>
      <c r="C352" s="34">
        <v>37837.988113566498</v>
      </c>
      <c r="D352" s="34">
        <v>44429.000617531252</v>
      </c>
      <c r="E352" s="34">
        <v>18422.113928734398</v>
      </c>
      <c r="F352" s="34">
        <v>72602.4147390625</v>
      </c>
      <c r="G352" s="34">
        <v>34496.441405249054</v>
      </c>
      <c r="H352" s="34">
        <v>11198.180250609399</v>
      </c>
      <c r="I352" s="34">
        <v>37832.342804059037</v>
      </c>
      <c r="J352" s="34">
        <v>110.32875251770029</v>
      </c>
      <c r="K352" s="34">
        <v>24652.339433515637</v>
      </c>
      <c r="L352" s="34">
        <v>2744.2495416943202</v>
      </c>
      <c r="M352" s="34">
        <v>47489.74482438717</v>
      </c>
      <c r="N352" s="34">
        <v>16455.926507093751</v>
      </c>
      <c r="O352" s="34">
        <v>58212.60306432152</v>
      </c>
      <c r="P352" s="34">
        <v>4569.3693725043759</v>
      </c>
      <c r="Q352" s="34">
        <v>38.10344409942627</v>
      </c>
      <c r="R352" s="34">
        <v>6198.584370273451</v>
      </c>
      <c r="S352" s="34">
        <v>50767.879621972817</v>
      </c>
      <c r="T352" s="34">
        <v>17749.535948750028</v>
      </c>
      <c r="U352" s="34">
        <v>9310.6540302031299</v>
      </c>
      <c r="V352" s="34">
        <v>69100.783497093755</v>
      </c>
      <c r="W352" s="34">
        <v>4169.2502326953199</v>
      </c>
      <c r="X352" s="34">
        <v>10521.688613459221</v>
      </c>
      <c r="Y352" s="34">
        <v>28091.960933072169</v>
      </c>
      <c r="Z352" s="34">
        <v>108.19579010009755</v>
      </c>
      <c r="AA352" s="34">
        <v>26262.218204234403</v>
      </c>
      <c r="AB352" s="34">
        <v>26318.165076328125</v>
      </c>
      <c r="AC352" s="34">
        <v>31557.41520663313</v>
      </c>
      <c r="AD352" s="34">
        <v>38582.259469041157</v>
      </c>
      <c r="AE352" s="34">
        <v>9426.3489929999923</v>
      </c>
      <c r="AF352" s="34">
        <v>15.753880389429765</v>
      </c>
      <c r="AG352" s="34">
        <v>23974.627801531249</v>
      </c>
      <c r="AH352" s="34">
        <v>40372.035038050621</v>
      </c>
      <c r="AI352" s="34">
        <v>6416.4955541685513</v>
      </c>
      <c r="AJ352" s="34">
        <v>179.77413419376711</v>
      </c>
      <c r="AK352" s="34">
        <v>7212.1771903544095</v>
      </c>
      <c r="AL352" s="34">
        <v>21849.770574171889</v>
      </c>
      <c r="AM352" s="34">
        <v>13771.247626750028</v>
      </c>
      <c r="AN352" s="34">
        <v>11251.28582953126</v>
      </c>
      <c r="AO352" s="34">
        <v>50673.482314378911</v>
      </c>
      <c r="AP352" s="34">
        <v>791.46816972265697</v>
      </c>
      <c r="AQ352" s="34">
        <v>62608.528068296881</v>
      </c>
      <c r="AR352" s="34">
        <v>58598.854191185783</v>
      </c>
      <c r="AS352" s="34">
        <v>53717.104821296889</v>
      </c>
      <c r="AT352" s="34">
        <v>25854.196820934398</v>
      </c>
      <c r="AU352" s="34">
        <v>59673.432832368053</v>
      </c>
      <c r="AV352" s="34">
        <v>20826.950982998267</v>
      </c>
      <c r="AW352" s="34">
        <v>4860.6024172109437</v>
      </c>
      <c r="AX352" s="34">
        <v>43297.147979753936</v>
      </c>
      <c r="AY352" s="34">
        <v>60272.758410091483</v>
      </c>
    </row>
    <row r="353" spans="1:51" x14ac:dyDescent="0.25">
      <c r="A353" s="32">
        <v>44454</v>
      </c>
      <c r="B353" s="33">
        <v>16</v>
      </c>
      <c r="C353" s="34">
        <v>35356.649387067257</v>
      </c>
      <c r="D353" s="34">
        <v>43323.935115937515</v>
      </c>
      <c r="E353" s="34">
        <v>17927.179888593768</v>
      </c>
      <c r="F353" s="34">
        <v>68454.961743062493</v>
      </c>
      <c r="G353" s="34">
        <v>35303.232299814183</v>
      </c>
      <c r="H353" s="34">
        <v>11262.848019453135</v>
      </c>
      <c r="I353" s="34">
        <v>36482.024453027785</v>
      </c>
      <c r="J353" s="34">
        <v>113.21828460693361</v>
      </c>
      <c r="K353" s="34">
        <v>23940.465977531268</v>
      </c>
      <c r="L353" s="34">
        <v>3126.1102008179951</v>
      </c>
      <c r="M353" s="34">
        <v>46218.053925132408</v>
      </c>
      <c r="N353" s="34">
        <v>15803.112566874999</v>
      </c>
      <c r="O353" s="34">
        <v>55940.340241274651</v>
      </c>
      <c r="P353" s="34">
        <v>4145.314673359454</v>
      </c>
      <c r="Q353" s="34">
        <v>37.712626457214355</v>
      </c>
      <c r="R353" s="34">
        <v>5823.1949381640661</v>
      </c>
      <c r="S353" s="34">
        <v>50000.521798644681</v>
      </c>
      <c r="T353" s="34">
        <v>17032.59631314065</v>
      </c>
      <c r="U353" s="34">
        <v>8731.4751276718907</v>
      </c>
      <c r="V353" s="34">
        <v>65803.712087187509</v>
      </c>
      <c r="W353" s="34">
        <v>4305.4534633125104</v>
      </c>
      <c r="X353" s="34">
        <v>9684.7265721467265</v>
      </c>
      <c r="Y353" s="34">
        <v>27765.525097455084</v>
      </c>
      <c r="Z353" s="34">
        <v>-7.1290762329101653</v>
      </c>
      <c r="AA353" s="34">
        <v>26902.898942937507</v>
      </c>
      <c r="AB353" s="34">
        <v>25236.026494281257</v>
      </c>
      <c r="AC353" s="34">
        <v>30145.283740884603</v>
      </c>
      <c r="AD353" s="34">
        <v>37317.143453228666</v>
      </c>
      <c r="AE353" s="34">
        <v>11075.248219923669</v>
      </c>
      <c r="AF353" s="34">
        <v>15.753880389429765</v>
      </c>
      <c r="AG353" s="34">
        <v>23141.055130781249</v>
      </c>
      <c r="AH353" s="34">
        <v>39634.819737300626</v>
      </c>
      <c r="AI353" s="34">
        <v>6358.9886592240673</v>
      </c>
      <c r="AJ353" s="34">
        <v>161.31599734708607</v>
      </c>
      <c r="AK353" s="34">
        <v>7061.7978044020165</v>
      </c>
      <c r="AL353" s="34">
        <v>21299.254775093777</v>
      </c>
      <c r="AM353" s="34">
        <v>13247.293778843783</v>
      </c>
      <c r="AN353" s="34">
        <v>10810.30316892189</v>
      </c>
      <c r="AO353" s="34">
        <v>49822.24621086719</v>
      </c>
      <c r="AP353" s="34">
        <v>880.15425182812498</v>
      </c>
      <c r="AQ353" s="34">
        <v>60438.752985140607</v>
      </c>
      <c r="AR353" s="34">
        <v>57920.846632092027</v>
      </c>
      <c r="AS353" s="34">
        <v>52411.413476453134</v>
      </c>
      <c r="AT353" s="34">
        <v>26524.116616121915</v>
      </c>
      <c r="AU353" s="34">
        <v>57135.734609118059</v>
      </c>
      <c r="AV353" s="34">
        <v>20209.317660404515</v>
      </c>
      <c r="AW353" s="34">
        <v>4515.0871954256054</v>
      </c>
      <c r="AX353" s="34">
        <v>42117.436622343783</v>
      </c>
      <c r="AY353" s="34">
        <v>57810.383381747728</v>
      </c>
    </row>
    <row r="354" spans="1:51" x14ac:dyDescent="0.25">
      <c r="A354" s="32">
        <v>44454</v>
      </c>
      <c r="B354" s="33">
        <v>17</v>
      </c>
      <c r="C354" s="34">
        <v>34338.632786602015</v>
      </c>
      <c r="D354" s="34">
        <v>42732.815165062508</v>
      </c>
      <c r="E354" s="34">
        <v>16639.256619984393</v>
      </c>
      <c r="F354" s="34">
        <v>65042.076899781256</v>
      </c>
      <c r="G354" s="34">
        <v>37349.257703308431</v>
      </c>
      <c r="H354" s="34">
        <v>10894.06381515628</v>
      </c>
      <c r="I354" s="34">
        <v>35273.490264090287</v>
      </c>
      <c r="J354" s="34">
        <v>109.0885791778564</v>
      </c>
      <c r="K354" s="34">
        <v>22950.512028812522</v>
      </c>
      <c r="L354" s="34">
        <v>3695.7423800369179</v>
      </c>
      <c r="M354" s="34">
        <v>42736.684849306825</v>
      </c>
      <c r="N354" s="34">
        <v>15151.89137534375</v>
      </c>
      <c r="O354" s="34">
        <v>53702.12646488403</v>
      </c>
      <c r="P354" s="34">
        <v>4359.852413354798</v>
      </c>
      <c r="Q354" s="34">
        <v>38.342655181884766</v>
      </c>
      <c r="R354" s="34">
        <v>5569.8293638867181</v>
      </c>
      <c r="S354" s="34">
        <v>48644.04201345719</v>
      </c>
      <c r="T354" s="34">
        <v>15933.11534257815</v>
      </c>
      <c r="U354" s="34">
        <v>7962.1679681640699</v>
      </c>
      <c r="V354" s="34">
        <v>63090.772822218751</v>
      </c>
      <c r="W354" s="34">
        <v>4239.9865011171896</v>
      </c>
      <c r="X354" s="34">
        <v>10908.133717787376</v>
      </c>
      <c r="Y354" s="34">
        <v>27569.717598002666</v>
      </c>
      <c r="Z354" s="34">
        <v>-88.903518066406235</v>
      </c>
      <c r="AA354" s="34">
        <v>25748.767141312514</v>
      </c>
      <c r="AB354" s="34">
        <v>24332.957658390635</v>
      </c>
      <c r="AC354" s="34">
        <v>30099.446540125791</v>
      </c>
      <c r="AD354" s="34">
        <v>35512.895123103663</v>
      </c>
      <c r="AE354" s="34">
        <v>10559.330929007989</v>
      </c>
      <c r="AF354" s="34">
        <v>15.753880389429765</v>
      </c>
      <c r="AG354" s="34">
        <v>22461.037093468753</v>
      </c>
      <c r="AH354" s="34">
        <v>39145.07686386312</v>
      </c>
      <c r="AI354" s="34">
        <v>6153.4122480639417</v>
      </c>
      <c r="AJ354" s="34">
        <v>102.76602405607224</v>
      </c>
      <c r="AK354" s="34">
        <v>7158.2457700317163</v>
      </c>
      <c r="AL354" s="34">
        <v>20777.07648796877</v>
      </c>
      <c r="AM354" s="34">
        <v>12996.358825734391</v>
      </c>
      <c r="AN354" s="34">
        <v>10887.683275015639</v>
      </c>
      <c r="AO354" s="34">
        <v>48730.984056945323</v>
      </c>
      <c r="AP354" s="34">
        <v>884.12226794140713</v>
      </c>
      <c r="AQ354" s="34">
        <v>58507.78790873439</v>
      </c>
      <c r="AR354" s="34">
        <v>56990.404457154546</v>
      </c>
      <c r="AS354" s="34">
        <v>51351.743005015625</v>
      </c>
      <c r="AT354" s="34">
        <v>24798.435757871899</v>
      </c>
      <c r="AU354" s="34">
        <v>55114.128202508684</v>
      </c>
      <c r="AV354" s="34">
        <v>20667.089972154514</v>
      </c>
      <c r="AW354" s="34">
        <v>3201.7521365527418</v>
      </c>
      <c r="AX354" s="34">
        <v>40765.082410925796</v>
      </c>
      <c r="AY354" s="34">
        <v>55913.057853247716</v>
      </c>
    </row>
    <row r="355" spans="1:51" x14ac:dyDescent="0.25">
      <c r="A355" s="32">
        <v>44454</v>
      </c>
      <c r="B355" s="33">
        <v>18</v>
      </c>
      <c r="C355" s="34">
        <v>33486.593161454541</v>
      </c>
      <c r="D355" s="34">
        <v>39721.820520781257</v>
      </c>
      <c r="E355" s="34">
        <v>15112.484386156259</v>
      </c>
      <c r="F355" s="34">
        <v>62103.278477531247</v>
      </c>
      <c r="G355" s="34">
        <v>32933.874284644888</v>
      </c>
      <c r="H355" s="34">
        <v>8959.6205492343943</v>
      </c>
      <c r="I355" s="34">
        <v>33474.723619309036</v>
      </c>
      <c r="J355" s="34">
        <v>105.1093883514404</v>
      </c>
      <c r="K355" s="34">
        <v>21638.582927750009</v>
      </c>
      <c r="L355" s="34">
        <v>2449.1486199216888</v>
      </c>
      <c r="M355" s="34">
        <v>38348.904126943926</v>
      </c>
      <c r="N355" s="34">
        <v>14055.38842087501</v>
      </c>
      <c r="O355" s="34">
        <v>50447.609244930893</v>
      </c>
      <c r="P355" s="34">
        <v>3970.6003344822238</v>
      </c>
      <c r="Q355" s="34">
        <v>39.382829666137695</v>
      </c>
      <c r="R355" s="34">
        <v>5374.9199270312511</v>
      </c>
      <c r="S355" s="34">
        <v>46981.964451066553</v>
      </c>
      <c r="T355" s="34">
        <v>15028.948438687519</v>
      </c>
      <c r="U355" s="34">
        <v>7120.84695449218</v>
      </c>
      <c r="V355" s="34">
        <v>60372.323830374997</v>
      </c>
      <c r="W355" s="34">
        <v>3687.6586927890598</v>
      </c>
      <c r="X355" s="34">
        <v>9824.7052305764009</v>
      </c>
      <c r="Y355" s="34">
        <v>24555.881288368902</v>
      </c>
      <c r="Z355" s="34">
        <v>9.8015042114259003</v>
      </c>
      <c r="AA355" s="34">
        <v>23065.274684390643</v>
      </c>
      <c r="AB355" s="34">
        <v>22790.02713410939</v>
      </c>
      <c r="AC355" s="34">
        <v>27134.800180188358</v>
      </c>
      <c r="AD355" s="34">
        <v>34064.912914197412</v>
      </c>
      <c r="AE355" s="34">
        <v>8979.5359379225738</v>
      </c>
      <c r="AF355" s="34">
        <v>15.753880389429765</v>
      </c>
      <c r="AG355" s="34">
        <v>21367.396411656249</v>
      </c>
      <c r="AH355" s="34">
        <v>39334.089957675627</v>
      </c>
      <c r="AI355" s="34">
        <v>5725.1978412981862</v>
      </c>
      <c r="AJ355" s="34">
        <v>0.35531082399984371</v>
      </c>
      <c r="AK355" s="34">
        <v>5759.898910791333</v>
      </c>
      <c r="AL355" s="34">
        <v>20682.72645317189</v>
      </c>
      <c r="AM355" s="34">
        <v>11744.993739265647</v>
      </c>
      <c r="AN355" s="34">
        <v>11058.624488812509</v>
      </c>
      <c r="AO355" s="34">
        <v>46119.202039148448</v>
      </c>
      <c r="AP355" s="34">
        <v>744.68310609961009</v>
      </c>
      <c r="AQ355" s="34">
        <v>55873.5007414375</v>
      </c>
      <c r="AR355" s="34">
        <v>53043.056865060797</v>
      </c>
      <c r="AS355" s="34">
        <v>49714.15513548439</v>
      </c>
      <c r="AT355" s="34">
        <v>23577.422796028164</v>
      </c>
      <c r="AU355" s="34">
        <v>51695.842983461815</v>
      </c>
      <c r="AV355" s="34">
        <v>21326.671672873261</v>
      </c>
      <c r="AW355" s="34">
        <v>1407.141187995614</v>
      </c>
      <c r="AX355" s="34">
        <v>39751.567816042989</v>
      </c>
      <c r="AY355" s="34">
        <v>53087.144840966495</v>
      </c>
    </row>
    <row r="356" spans="1:51" x14ac:dyDescent="0.25">
      <c r="A356" s="32">
        <v>44454</v>
      </c>
      <c r="B356" s="33">
        <v>19</v>
      </c>
      <c r="C356" s="34">
        <v>30140.027828795923</v>
      </c>
      <c r="D356" s="34">
        <v>37102.785255281247</v>
      </c>
      <c r="E356" s="34">
        <v>14674.190269500021</v>
      </c>
      <c r="F356" s="34">
        <v>59830.3149385</v>
      </c>
      <c r="G356" s="34">
        <v>27948.704530906729</v>
      </c>
      <c r="H356" s="34">
        <v>8099.5254513125174</v>
      </c>
      <c r="I356" s="34">
        <v>30677.388178582474</v>
      </c>
      <c r="J356" s="34">
        <v>119.09489059448239</v>
      </c>
      <c r="K356" s="34">
        <v>20831.586612703148</v>
      </c>
      <c r="L356" s="34">
        <v>2133.0096778800398</v>
      </c>
      <c r="M356" s="34">
        <v>36075.855563447141</v>
      </c>
      <c r="N356" s="34">
        <v>13255.846591109381</v>
      </c>
      <c r="O356" s="34">
        <v>47372.257664399651</v>
      </c>
      <c r="P356" s="34">
        <v>4194.7109125490842</v>
      </c>
      <c r="Q356" s="34">
        <v>38.726240158081055</v>
      </c>
      <c r="R356" s="34">
        <v>5486.6326665429697</v>
      </c>
      <c r="S356" s="34">
        <v>45459.832857129069</v>
      </c>
      <c r="T356" s="34">
        <v>14447.685149671892</v>
      </c>
      <c r="U356" s="34">
        <v>6703.4499518750099</v>
      </c>
      <c r="V356" s="34">
        <v>60314.777671749995</v>
      </c>
      <c r="W356" s="34">
        <v>3568.9096488906307</v>
      </c>
      <c r="X356" s="34">
        <v>8815.1273129201909</v>
      </c>
      <c r="Y356" s="34">
        <v>22350.742908581422</v>
      </c>
      <c r="Z356" s="34">
        <v>225.95563919067379</v>
      </c>
      <c r="AA356" s="34">
        <v>21921.111432968766</v>
      </c>
      <c r="AB356" s="34">
        <v>20962.845783046901</v>
      </c>
      <c r="AC356" s="34">
        <v>25485.180986278359</v>
      </c>
      <c r="AD356" s="34">
        <v>33845.303514697414</v>
      </c>
      <c r="AE356" s="34">
        <v>8048.8520130000079</v>
      </c>
      <c r="AF356" s="34">
        <v>15.753880389429765</v>
      </c>
      <c r="AG356" s="34">
        <v>21081.32346915625</v>
      </c>
      <c r="AH356" s="34">
        <v>39613.034793800616</v>
      </c>
      <c r="AI356" s="34">
        <v>5353.4583349931854</v>
      </c>
      <c r="AJ356" s="34">
        <v>8.6020147695622882</v>
      </c>
      <c r="AK356" s="34">
        <v>4027.7903572957166</v>
      </c>
      <c r="AL356" s="34">
        <v>21533.976934109392</v>
      </c>
      <c r="AM356" s="34">
        <v>10970.305843593782</v>
      </c>
      <c r="AN356" s="34">
        <v>11396.037491031249</v>
      </c>
      <c r="AO356" s="34">
        <v>43714.524747160161</v>
      </c>
      <c r="AP356" s="34">
        <v>687.54935104528818</v>
      </c>
      <c r="AQ356" s="34">
        <v>51087.415546273449</v>
      </c>
      <c r="AR356" s="34">
        <v>48647.057880467051</v>
      </c>
      <c r="AS356" s="34">
        <v>49807.598645875019</v>
      </c>
      <c r="AT356" s="34">
        <v>21950.338123200047</v>
      </c>
      <c r="AU356" s="34">
        <v>50496.87394441494</v>
      </c>
      <c r="AV356" s="34">
        <v>22733.41164577951</v>
      </c>
      <c r="AW356" s="34">
        <v>2443.499298435554</v>
      </c>
      <c r="AX356" s="34">
        <v>40346.366401890635</v>
      </c>
      <c r="AY356" s="34">
        <v>47675.50930540399</v>
      </c>
    </row>
    <row r="357" spans="1:51" x14ac:dyDescent="0.25">
      <c r="A357" s="32">
        <v>44454</v>
      </c>
      <c r="B357" s="33">
        <v>20</v>
      </c>
      <c r="C357" s="34">
        <v>31620.253102170944</v>
      </c>
      <c r="D357" s="34">
        <v>40040.983807968747</v>
      </c>
      <c r="E357" s="34">
        <v>17109.704155203162</v>
      </c>
      <c r="F357" s="34">
        <v>60447.457333749997</v>
      </c>
      <c r="G357" s="34">
        <v>25708.812367480463</v>
      </c>
      <c r="H357" s="34">
        <v>7899.4113502343971</v>
      </c>
      <c r="I357" s="34">
        <v>30285.665311281689</v>
      </c>
      <c r="J357" s="34">
        <v>145.9294738769531</v>
      </c>
      <c r="K357" s="34">
        <v>22366.618728671878</v>
      </c>
      <c r="L357" s="34">
        <v>2073.8481305633431</v>
      </c>
      <c r="M357" s="34">
        <v>35998.945624809872</v>
      </c>
      <c r="N357" s="34">
        <v>14363.73140614063</v>
      </c>
      <c r="O357" s="34">
        <v>48489.22055322778</v>
      </c>
      <c r="P357" s="34">
        <v>7534.6034071800714</v>
      </c>
      <c r="Q357" s="34">
        <v>37.35450553894043</v>
      </c>
      <c r="R357" s="34">
        <v>6305.6102000976643</v>
      </c>
      <c r="S357" s="34">
        <v>50288.049354722818</v>
      </c>
      <c r="T357" s="34">
        <v>15596.02827234377</v>
      </c>
      <c r="U357" s="34">
        <v>7418.5055694531302</v>
      </c>
      <c r="V357" s="34">
        <v>69114.535901031253</v>
      </c>
      <c r="W357" s="34">
        <v>3179.8823877734394</v>
      </c>
      <c r="X357" s="34">
        <v>9440.1144234514068</v>
      </c>
      <c r="Y357" s="34">
        <v>22153.781599144335</v>
      </c>
      <c r="Z357" s="34">
        <v>256.8652694702148</v>
      </c>
      <c r="AA357" s="34">
        <v>24443.331254117198</v>
      </c>
      <c r="AB357" s="34">
        <v>19937.353824046899</v>
      </c>
      <c r="AC357" s="34">
        <v>27255.783816415664</v>
      </c>
      <c r="AD357" s="34">
        <v>39136.416763291156</v>
      </c>
      <c r="AE357" s="34">
        <v>8967.8378720000037</v>
      </c>
      <c r="AF357" s="34">
        <v>15.753880389429765</v>
      </c>
      <c r="AG357" s="34">
        <v>23551.4729295625</v>
      </c>
      <c r="AH357" s="34">
        <v>46179.578533050626</v>
      </c>
      <c r="AI357" s="34">
        <v>6363.541797824224</v>
      </c>
      <c r="AJ357" s="34">
        <v>1.0971006505330934</v>
      </c>
      <c r="AK357" s="34">
        <v>3439.8240957424841</v>
      </c>
      <c r="AL357" s="34">
        <v>24912.780655015638</v>
      </c>
      <c r="AM357" s="34">
        <v>12916.240138250039</v>
      </c>
      <c r="AN357" s="34">
        <v>12224.79910398438</v>
      </c>
      <c r="AO357" s="34">
        <v>47181.025730210938</v>
      </c>
      <c r="AP357" s="34">
        <v>742.69411414477918</v>
      </c>
      <c r="AQ357" s="34">
        <v>49580.847634726568</v>
      </c>
      <c r="AR357" s="34">
        <v>51121.477885177977</v>
      </c>
      <c r="AS357" s="34">
        <v>56255.450958609392</v>
      </c>
      <c r="AT357" s="34">
        <v>21920.987334637532</v>
      </c>
      <c r="AU357" s="34">
        <v>55534.556585446182</v>
      </c>
      <c r="AV357" s="34">
        <v>25941.079055154521</v>
      </c>
      <c r="AW357" s="34">
        <v>4179.398895623046</v>
      </c>
      <c r="AX357" s="34">
        <v>46263.656718855513</v>
      </c>
      <c r="AY357" s="34">
        <v>45171.257368028986</v>
      </c>
    </row>
    <row r="358" spans="1:51" x14ac:dyDescent="0.25">
      <c r="A358" s="32">
        <v>44454</v>
      </c>
      <c r="B358" s="33">
        <v>21</v>
      </c>
      <c r="C358" s="34">
        <v>34338.326265045944</v>
      </c>
      <c r="D358" s="34">
        <v>45602.378136718748</v>
      </c>
      <c r="E358" s="34">
        <v>20786.202274562525</v>
      </c>
      <c r="F358" s="34">
        <v>68728.452873281261</v>
      </c>
      <c r="G358" s="34">
        <v>28941.280234531259</v>
      </c>
      <c r="H358" s="34">
        <v>7809.9880973906393</v>
      </c>
      <c r="I358" s="34">
        <v>30703.3712001645</v>
      </c>
      <c r="J358" s="34">
        <v>185.6931076049805</v>
      </c>
      <c r="K358" s="34">
        <v>25165.216473281267</v>
      </c>
      <c r="L358" s="34">
        <v>2631.9350896337673</v>
      </c>
      <c r="M358" s="34">
        <v>39377.968911790158</v>
      </c>
      <c r="N358" s="34">
        <v>16564.3737888125</v>
      </c>
      <c r="O358" s="34">
        <v>52465.765215071529</v>
      </c>
      <c r="P358" s="34">
        <v>13275.704769375019</v>
      </c>
      <c r="Q358" s="34">
        <v>37.654728889465332</v>
      </c>
      <c r="R358" s="34">
        <v>8105.8080619140628</v>
      </c>
      <c r="S358" s="34">
        <v>59618.298818566553</v>
      </c>
      <c r="T358" s="34">
        <v>17993.446194171891</v>
      </c>
      <c r="U358" s="34">
        <v>9297.8960762656407</v>
      </c>
      <c r="V358" s="34">
        <v>82994.794453031252</v>
      </c>
      <c r="W358" s="34">
        <v>3535.3610022031307</v>
      </c>
      <c r="X358" s="34">
        <v>11861.209335576405</v>
      </c>
      <c r="Y358" s="34">
        <v>23772.991158800956</v>
      </c>
      <c r="Z358" s="34">
        <v>295.56156585693361</v>
      </c>
      <c r="AA358" s="34">
        <v>31058.902679125025</v>
      </c>
      <c r="AB358" s="34">
        <v>19253.34915706253</v>
      </c>
      <c r="AC358" s="34">
        <v>31624.223471461875</v>
      </c>
      <c r="AD358" s="34">
        <v>48913.03420329115</v>
      </c>
      <c r="AE358" s="34">
        <v>10804.119299000007</v>
      </c>
      <c r="AF358" s="34">
        <v>15.753880389429765</v>
      </c>
      <c r="AG358" s="34">
        <v>28079.39972125</v>
      </c>
      <c r="AH358" s="34">
        <v>56971.938390956879</v>
      </c>
      <c r="AI358" s="34">
        <v>8138.0349121093896</v>
      </c>
      <c r="AJ358" s="34">
        <v>1.0535488632187366</v>
      </c>
      <c r="AK358" s="34">
        <v>5373.5891639531201</v>
      </c>
      <c r="AL358" s="34">
        <v>29329.574717765638</v>
      </c>
      <c r="AM358" s="34">
        <v>16459.339711015644</v>
      </c>
      <c r="AN358" s="34">
        <v>12850.385964062501</v>
      </c>
      <c r="AO358" s="34">
        <v>53783.0432105625</v>
      </c>
      <c r="AP358" s="34">
        <v>886.10713199999998</v>
      </c>
      <c r="AQ358" s="34">
        <v>49470.556394710933</v>
      </c>
      <c r="AR358" s="34">
        <v>59025.555481232674</v>
      </c>
      <c r="AS358" s="34">
        <v>66087.127656562516</v>
      </c>
      <c r="AT358" s="34">
        <v>22905.155975371912</v>
      </c>
      <c r="AU358" s="34">
        <v>62819.374899680552</v>
      </c>
      <c r="AV358" s="34">
        <v>32621.834347623266</v>
      </c>
      <c r="AW358" s="34">
        <v>5194.4767154179826</v>
      </c>
      <c r="AX358" s="34">
        <v>56643.602501820329</v>
      </c>
      <c r="AY358" s="34">
        <v>45218.412169685253</v>
      </c>
    </row>
    <row r="359" spans="1:51" x14ac:dyDescent="0.25">
      <c r="A359" s="32">
        <v>44454</v>
      </c>
      <c r="B359" s="33">
        <v>22</v>
      </c>
      <c r="C359" s="34">
        <v>33457.626503811567</v>
      </c>
      <c r="D359" s="34">
        <v>45609.506073593759</v>
      </c>
      <c r="E359" s="34">
        <v>20345.252072812509</v>
      </c>
      <c r="F359" s="34">
        <v>67548.068781031252</v>
      </c>
      <c r="G359" s="34">
        <v>30398.591005312504</v>
      </c>
      <c r="H359" s="34">
        <v>7393.9041903593879</v>
      </c>
      <c r="I359" s="34">
        <v>29921.041487734823</v>
      </c>
      <c r="J359" s="34">
        <v>183.82373809814459</v>
      </c>
      <c r="K359" s="34">
        <v>25288.829858906276</v>
      </c>
      <c r="L359" s="34">
        <v>2366.292943263601</v>
      </c>
      <c r="M359" s="34">
        <v>39124.474472049493</v>
      </c>
      <c r="N359" s="34">
        <v>16408.529846687499</v>
      </c>
      <c r="O359" s="34">
        <v>51691.9252948059</v>
      </c>
      <c r="P359" s="34">
        <v>13699.08822094923</v>
      </c>
      <c r="Q359" s="34">
        <v>37.580164909362793</v>
      </c>
      <c r="R359" s="34">
        <v>8342.3647891015644</v>
      </c>
      <c r="S359" s="34">
        <v>60792.691987144688</v>
      </c>
      <c r="T359" s="34">
        <v>17521.530840500011</v>
      </c>
      <c r="U359" s="34">
        <v>9179.5354454687604</v>
      </c>
      <c r="V359" s="34">
        <v>84627.876640187504</v>
      </c>
      <c r="W359" s="34">
        <v>3595.0034651093897</v>
      </c>
      <c r="X359" s="34">
        <v>6881.8077771936041</v>
      </c>
      <c r="Y359" s="34">
        <v>24321.874889898034</v>
      </c>
      <c r="Z359" s="34">
        <v>241.3378155517579</v>
      </c>
      <c r="AA359" s="34">
        <v>30389.290851421887</v>
      </c>
      <c r="AB359" s="34">
        <v>18144.140242265639</v>
      </c>
      <c r="AC359" s="34">
        <v>32429.03027775756</v>
      </c>
      <c r="AD359" s="34">
        <v>50112.176712603665</v>
      </c>
      <c r="AE359" s="34">
        <v>11188.101137999985</v>
      </c>
      <c r="AF359" s="34">
        <v>15.753880389429765</v>
      </c>
      <c r="AG359" s="34">
        <v>28996.328495624999</v>
      </c>
      <c r="AH359" s="34">
        <v>57762.881442144375</v>
      </c>
      <c r="AI359" s="34">
        <v>8355.4932128906294</v>
      </c>
      <c r="AJ359" s="34">
        <v>0.53827314897051792</v>
      </c>
      <c r="AK359" s="34">
        <v>5549.5812091093703</v>
      </c>
      <c r="AL359" s="34">
        <v>29609.828302984381</v>
      </c>
      <c r="AM359" s="34">
        <v>16573.596438343768</v>
      </c>
      <c r="AN359" s="34">
        <v>13855.64340267188</v>
      </c>
      <c r="AO359" s="34">
        <v>54023.396170003907</v>
      </c>
      <c r="AP359" s="34">
        <v>911.17777999999998</v>
      </c>
      <c r="AQ359" s="34">
        <v>47419.918956375011</v>
      </c>
      <c r="AR359" s="34">
        <v>60864.284525927971</v>
      </c>
      <c r="AS359" s="34">
        <v>67052.412429421878</v>
      </c>
      <c r="AT359" s="34">
        <v>21784.630728934389</v>
      </c>
      <c r="AU359" s="34">
        <v>63597.326694243049</v>
      </c>
      <c r="AV359" s="34">
        <v>32644.063988654514</v>
      </c>
      <c r="AW359" s="34">
        <v>5409.7497863847693</v>
      </c>
      <c r="AX359" s="34">
        <v>58398.376760371095</v>
      </c>
      <c r="AY359" s="34">
        <v>43499.751794153985</v>
      </c>
    </row>
    <row r="360" spans="1:51" x14ac:dyDescent="0.25">
      <c r="A360" s="32">
        <v>44454</v>
      </c>
      <c r="B360" s="33">
        <v>23</v>
      </c>
      <c r="C360" s="34">
        <v>30626.296134967793</v>
      </c>
      <c r="D360" s="34">
        <v>43787.226223874997</v>
      </c>
      <c r="E360" s="34">
        <v>19467.768762062507</v>
      </c>
      <c r="F360" s="34">
        <v>62838.591923093758</v>
      </c>
      <c r="G360" s="34">
        <v>29524.267494125015</v>
      </c>
      <c r="H360" s="34">
        <v>7773.5783122187913</v>
      </c>
      <c r="I360" s="34">
        <v>27741.230126910596</v>
      </c>
      <c r="J360" s="34">
        <v>177.53359603881842</v>
      </c>
      <c r="K360" s="34">
        <v>24286.574657593759</v>
      </c>
      <c r="L360" s="34">
        <v>1562.9891434314814</v>
      </c>
      <c r="M360" s="34">
        <v>37638.728261599019</v>
      </c>
      <c r="N360" s="34">
        <v>15031.297976343751</v>
      </c>
      <c r="O360" s="34">
        <v>48671.716143063706</v>
      </c>
      <c r="P360" s="34">
        <v>13720.500259085949</v>
      </c>
      <c r="Q360" s="34">
        <v>37.07440185546875</v>
      </c>
      <c r="R360" s="34">
        <v>8158.0723303320337</v>
      </c>
      <c r="S360" s="34">
        <v>57724.555553816557</v>
      </c>
      <c r="T360" s="34">
        <v>16466.075278937511</v>
      </c>
      <c r="U360" s="34">
        <v>8671.9258704843905</v>
      </c>
      <c r="V360" s="34">
        <v>81926.26917671875</v>
      </c>
      <c r="W360" s="34">
        <v>3419.0992838984403</v>
      </c>
      <c r="X360" s="34">
        <v>6260.0516272951645</v>
      </c>
      <c r="Y360" s="34">
        <v>23679.27845791469</v>
      </c>
      <c r="Z360" s="34">
        <v>198.01149108886722</v>
      </c>
      <c r="AA360" s="34">
        <v>29305.621350296904</v>
      </c>
      <c r="AB360" s="34">
        <v>17067.287412593781</v>
      </c>
      <c r="AC360" s="34">
        <v>30164.367726987755</v>
      </c>
      <c r="AD360" s="34">
        <v>48620.548012884901</v>
      </c>
      <c r="AE360" s="34">
        <v>11934.965891999987</v>
      </c>
      <c r="AF360" s="34">
        <v>15.753880389429765</v>
      </c>
      <c r="AG360" s="34">
        <v>28246.923011874998</v>
      </c>
      <c r="AH360" s="34">
        <v>55586.962255519371</v>
      </c>
      <c r="AI360" s="34">
        <v>8177.4210937500102</v>
      </c>
      <c r="AJ360" s="34">
        <v>0.21745939340411269</v>
      </c>
      <c r="AK360" s="34">
        <v>5230.9110271015797</v>
      </c>
      <c r="AL360" s="34">
        <v>28378.17470354688</v>
      </c>
      <c r="AM360" s="34">
        <v>19625.34400743751</v>
      </c>
      <c r="AN360" s="34">
        <v>13097.601413468759</v>
      </c>
      <c r="AO360" s="34">
        <v>52370.562510351563</v>
      </c>
      <c r="AP360" s="34">
        <v>875.30667100000005</v>
      </c>
      <c r="AQ360" s="34">
        <v>45625.685354703135</v>
      </c>
      <c r="AR360" s="34">
        <v>59260.633208185791</v>
      </c>
      <c r="AS360" s="34">
        <v>64346.294463609382</v>
      </c>
      <c r="AT360" s="34">
        <v>21920.363272340666</v>
      </c>
      <c r="AU360" s="34">
        <v>59683.904718868056</v>
      </c>
      <c r="AV360" s="34">
        <v>31835.517647498262</v>
      </c>
      <c r="AW360" s="34">
        <v>5885.4503786953155</v>
      </c>
      <c r="AX360" s="34">
        <v>58196.611127687516</v>
      </c>
      <c r="AY360" s="34">
        <v>40663.252144622777</v>
      </c>
    </row>
    <row r="361" spans="1:51" x14ac:dyDescent="0.25">
      <c r="A361" s="32">
        <v>44454</v>
      </c>
      <c r="B361" s="33">
        <v>24</v>
      </c>
      <c r="C361" s="34">
        <v>27170.772873077189</v>
      </c>
      <c r="D361" s="34">
        <v>39916.565585218756</v>
      </c>
      <c r="E361" s="34">
        <v>17499.114573781277</v>
      </c>
      <c r="F361" s="34">
        <v>55871.372265312501</v>
      </c>
      <c r="G361" s="34">
        <v>26997.472853218758</v>
      </c>
      <c r="H361" s="34">
        <v>8033.538107109398</v>
      </c>
      <c r="I361" s="34">
        <v>25363.080181172329</v>
      </c>
      <c r="J361" s="34">
        <v>161.02261734008781</v>
      </c>
      <c r="K361" s="34">
        <v>21779.644655671887</v>
      </c>
      <c r="L361" s="34">
        <v>670.69018110896286</v>
      </c>
      <c r="M361" s="34">
        <v>35716.969415993946</v>
      </c>
      <c r="N361" s="34">
        <v>13860.760140218761</v>
      </c>
      <c r="O361" s="34">
        <v>43918.228153891832</v>
      </c>
      <c r="P361" s="34">
        <v>12546.263204753915</v>
      </c>
      <c r="Q361" s="34">
        <v>37.489113807678223</v>
      </c>
      <c r="R361" s="34">
        <v>7407.6627392187529</v>
      </c>
      <c r="S361" s="34">
        <v>51871.553114363429</v>
      </c>
      <c r="T361" s="34">
        <v>14451.70229661719</v>
      </c>
      <c r="U361" s="34">
        <v>7885.8651271172002</v>
      </c>
      <c r="V361" s="34">
        <v>74124.826040718748</v>
      </c>
      <c r="W361" s="34">
        <v>3085.80600963282</v>
      </c>
      <c r="X361" s="34">
        <v>5490.7088172404219</v>
      </c>
      <c r="Y361" s="34">
        <v>22556.83263798778</v>
      </c>
      <c r="Z361" s="34">
        <v>158.2516534423828</v>
      </c>
      <c r="AA361" s="34">
        <v>26051.477200281279</v>
      </c>
      <c r="AB361" s="34">
        <v>15762.965483281259</v>
      </c>
      <c r="AC361" s="34">
        <v>26939.301572583387</v>
      </c>
      <c r="AD361" s="34">
        <v>43240.810926791157</v>
      </c>
      <c r="AE361" s="34">
        <v>12041.638990999991</v>
      </c>
      <c r="AF361" s="34">
        <v>15.753880389429765</v>
      </c>
      <c r="AG361" s="34">
        <v>25395.364723874998</v>
      </c>
      <c r="AH361" s="34">
        <v>47736.411623738124</v>
      </c>
      <c r="AI361" s="34">
        <v>7396.5892333984302</v>
      </c>
      <c r="AJ361" s="34">
        <v>0.22152907688069945</v>
      </c>
      <c r="AK361" s="34">
        <v>5093.9391990625099</v>
      </c>
      <c r="AL361" s="34">
        <v>25812.13185373439</v>
      </c>
      <c r="AM361" s="34">
        <v>18512.249571625038</v>
      </c>
      <c r="AN361" s="34">
        <v>11502.61562246876</v>
      </c>
      <c r="AO361" s="34">
        <v>48305.897968335936</v>
      </c>
      <c r="AP361" s="34">
        <v>811.86578299999996</v>
      </c>
      <c r="AQ361" s="34">
        <v>42429.988555875003</v>
      </c>
      <c r="AR361" s="34">
        <v>54286.457301099857</v>
      </c>
      <c r="AS361" s="34">
        <v>57894.72742720315</v>
      </c>
      <c r="AT361" s="34">
        <v>20667.15819865316</v>
      </c>
      <c r="AU361" s="34">
        <v>53284.644802274299</v>
      </c>
      <c r="AV361" s="34">
        <v>23885.512848123268</v>
      </c>
      <c r="AW361" s="34">
        <v>15789.613494349614</v>
      </c>
      <c r="AX361" s="34">
        <v>53261.148256832072</v>
      </c>
      <c r="AY361" s="34">
        <v>37074.78296145091</v>
      </c>
    </row>
    <row r="362" spans="1:51" x14ac:dyDescent="0.25">
      <c r="A362" s="32">
        <v>44455</v>
      </c>
      <c r="B362" s="33">
        <v>1</v>
      </c>
      <c r="C362" s="34">
        <v>23724.064538514689</v>
      </c>
      <c r="D362" s="34">
        <v>33994.96766540625</v>
      </c>
      <c r="E362" s="34">
        <v>15924.569425859398</v>
      </c>
      <c r="F362" s="34">
        <v>48167.048932156249</v>
      </c>
      <c r="G362" s="34">
        <v>25192.614531562511</v>
      </c>
      <c r="H362" s="34">
        <v>7414.2821842500343</v>
      </c>
      <c r="I362" s="34">
        <v>22548.981399781682</v>
      </c>
      <c r="J362" s="34">
        <v>136.3076610565185</v>
      </c>
      <c r="K362" s="34">
        <v>18822.698990546902</v>
      </c>
      <c r="L362" s="34">
        <v>-10.87419474550552</v>
      </c>
      <c r="M362" s="34">
        <v>32728.849414616583</v>
      </c>
      <c r="N362" s="34">
        <v>12771.690744171881</v>
      </c>
      <c r="O362" s="34">
        <v>38102.865202001209</v>
      </c>
      <c r="P362" s="34">
        <v>10825.10019512502</v>
      </c>
      <c r="Q362" s="34">
        <v>36.224681854248047</v>
      </c>
      <c r="R362" s="34">
        <v>6225.1005921289052</v>
      </c>
      <c r="S362" s="34">
        <v>44822.849588035315</v>
      </c>
      <c r="T362" s="34">
        <v>12928.825643421882</v>
      </c>
      <c r="U362" s="34">
        <v>7125.62011485938</v>
      </c>
      <c r="V362" s="34">
        <v>63179.649613000001</v>
      </c>
      <c r="W362" s="34">
        <v>2846.2884287421894</v>
      </c>
      <c r="X362" s="34">
        <v>5653.1653752404745</v>
      </c>
      <c r="Y362" s="34">
        <v>19858.984901492779</v>
      </c>
      <c r="Z362" s="34">
        <v>188.02002166748048</v>
      </c>
      <c r="AA362" s="34">
        <v>21260.590682765625</v>
      </c>
      <c r="AB362" s="34">
        <v>14327.7355161172</v>
      </c>
      <c r="AC362" s="34">
        <v>24428.710981720607</v>
      </c>
      <c r="AD362" s="34">
        <v>36953.26611579115</v>
      </c>
      <c r="AE362" s="34">
        <v>9806.7750030000134</v>
      </c>
      <c r="AF362" s="34">
        <v>15.753880389429765</v>
      </c>
      <c r="AG362" s="34">
        <v>21403.542863281251</v>
      </c>
      <c r="AH362" s="34">
        <v>39054.178682738115</v>
      </c>
      <c r="AI362" s="34">
        <v>6145.8645019531295</v>
      </c>
      <c r="AJ362" s="34">
        <v>0.67157722942232567</v>
      </c>
      <c r="AK362" s="34">
        <v>4719.6198165000005</v>
      </c>
      <c r="AL362" s="34">
        <v>21526.412675359381</v>
      </c>
      <c r="AM362" s="34">
        <v>14792.516421031281</v>
      </c>
      <c r="AN362" s="34">
        <v>10744.31407282814</v>
      </c>
      <c r="AO362" s="34">
        <v>42332.327221449217</v>
      </c>
      <c r="AP362" s="34">
        <v>768.63461400000006</v>
      </c>
      <c r="AQ362" s="34">
        <v>38168.074122468766</v>
      </c>
      <c r="AR362" s="34">
        <v>47329.484783615451</v>
      </c>
      <c r="AS362" s="34">
        <v>48908.130014609393</v>
      </c>
      <c r="AT362" s="34">
        <v>19007.54205890316</v>
      </c>
      <c r="AU362" s="34">
        <v>45722.460632071183</v>
      </c>
      <c r="AV362" s="34">
        <v>13637.984770873267</v>
      </c>
      <c r="AW362" s="34">
        <v>16636.182250292972</v>
      </c>
      <c r="AX362" s="34">
        <v>44798.716264535171</v>
      </c>
      <c r="AY362" s="34">
        <v>33129.080382888395</v>
      </c>
    </row>
    <row r="363" spans="1:51" x14ac:dyDescent="0.25">
      <c r="A363" s="32">
        <v>44455</v>
      </c>
      <c r="B363" s="33">
        <v>2</v>
      </c>
      <c r="C363" s="34">
        <v>21781.802756780315</v>
      </c>
      <c r="D363" s="34">
        <v>29956.06038634375</v>
      </c>
      <c r="E363" s="34">
        <v>13363.5247589844</v>
      </c>
      <c r="F363" s="34">
        <v>42052.902760984398</v>
      </c>
      <c r="G363" s="34">
        <v>21343.330289531252</v>
      </c>
      <c r="H363" s="34">
        <v>7247.8758377812637</v>
      </c>
      <c r="I363" s="34">
        <v>19834.032536676237</v>
      </c>
      <c r="J363" s="34">
        <v>113.8736572265625</v>
      </c>
      <c r="K363" s="34">
        <v>16297.56305023439</v>
      </c>
      <c r="L363" s="34">
        <v>-262.21044201863697</v>
      </c>
      <c r="M363" s="34">
        <v>32085.170229390613</v>
      </c>
      <c r="N363" s="34">
        <v>11928.89273659376</v>
      </c>
      <c r="O363" s="34">
        <v>32848.97889562622</v>
      </c>
      <c r="P363" s="34">
        <v>9471.0321805546992</v>
      </c>
      <c r="Q363" s="34">
        <v>33.767024993896484</v>
      </c>
      <c r="R363" s="34">
        <v>5220.8228659960932</v>
      </c>
      <c r="S363" s="34">
        <v>37314.999978160326</v>
      </c>
      <c r="T363" s="34">
        <v>11763.79034064064</v>
      </c>
      <c r="U363" s="34">
        <v>6546.820504898451</v>
      </c>
      <c r="V363" s="34">
        <v>54243.614634812504</v>
      </c>
      <c r="W363" s="34">
        <v>2558.0684194687501</v>
      </c>
      <c r="X363" s="34">
        <v>5169.2211770920221</v>
      </c>
      <c r="Y363" s="34">
        <v>19331.580434656727</v>
      </c>
      <c r="Z363" s="34">
        <v>212.3908764648437</v>
      </c>
      <c r="AA363" s="34">
        <v>16710.658585046898</v>
      </c>
      <c r="AB363" s="34">
        <v>13263.768012570321</v>
      </c>
      <c r="AC363" s="34">
        <v>22695.631747173484</v>
      </c>
      <c r="AD363" s="34">
        <v>30815.44039247866</v>
      </c>
      <c r="AE363" s="34">
        <v>8735.9212320000079</v>
      </c>
      <c r="AF363" s="34">
        <v>15.753880389429765</v>
      </c>
      <c r="AG363" s="34">
        <v>17973.779911124999</v>
      </c>
      <c r="AH363" s="34">
        <v>31523.137788113127</v>
      </c>
      <c r="AI363" s="34">
        <v>5083.2136718749998</v>
      </c>
      <c r="AJ363" s="34">
        <v>10.471239763102062</v>
      </c>
      <c r="AK363" s="34">
        <v>4659.4661299218806</v>
      </c>
      <c r="AL363" s="34">
        <v>17670.742310328151</v>
      </c>
      <c r="AM363" s="34">
        <v>11742.898903750034</v>
      </c>
      <c r="AN363" s="34">
        <v>10154.72399815626</v>
      </c>
      <c r="AO363" s="34">
        <v>36786.565830023435</v>
      </c>
      <c r="AP363" s="34">
        <v>698.23567099999991</v>
      </c>
      <c r="AQ363" s="34">
        <v>34631.307414164083</v>
      </c>
      <c r="AR363" s="34">
        <v>40546.124215295145</v>
      </c>
      <c r="AS363" s="34">
        <v>40660.4531077969</v>
      </c>
      <c r="AT363" s="34">
        <v>17952.466108231289</v>
      </c>
      <c r="AU363" s="34">
        <v>39664.420182399306</v>
      </c>
      <c r="AV363" s="34">
        <v>13066.114238404516</v>
      </c>
      <c r="AW363" s="34">
        <v>10481.2583150713</v>
      </c>
      <c r="AX363" s="34">
        <v>37019.432167363302</v>
      </c>
      <c r="AY363" s="34">
        <v>30342.025689247763</v>
      </c>
    </row>
    <row r="364" spans="1:51" x14ac:dyDescent="0.25">
      <c r="A364" s="32">
        <v>44455</v>
      </c>
      <c r="B364" s="33">
        <v>3</v>
      </c>
      <c r="C364" s="34">
        <v>20255.027924405338</v>
      </c>
      <c r="D364" s="34">
        <v>26459.295502281249</v>
      </c>
      <c r="E364" s="34">
        <v>12340.292028031283</v>
      </c>
      <c r="F364" s="34">
        <v>38658.31731076564</v>
      </c>
      <c r="G364" s="34">
        <v>17794.14107285938</v>
      </c>
      <c r="H364" s="34">
        <v>7479.5270797344019</v>
      </c>
      <c r="I364" s="34">
        <v>18070.365970668419</v>
      </c>
      <c r="J364" s="34">
        <v>103.8488464355469</v>
      </c>
      <c r="K364" s="34">
        <v>14632.908800445321</v>
      </c>
      <c r="L364" s="34">
        <v>-292.09035234621479</v>
      </c>
      <c r="M364" s="34">
        <v>31454.547898724122</v>
      </c>
      <c r="N364" s="34">
        <v>11136.788857984391</v>
      </c>
      <c r="O364" s="34">
        <v>29909.294769954344</v>
      </c>
      <c r="P364" s="34">
        <v>8346.1476220820405</v>
      </c>
      <c r="Q364" s="34">
        <v>33.464988708496094</v>
      </c>
      <c r="R364" s="34">
        <v>4522.6388371972662</v>
      </c>
      <c r="S364" s="34">
        <v>32457.358007644692</v>
      </c>
      <c r="T364" s="34">
        <v>11154.48748866407</v>
      </c>
      <c r="U364" s="34">
        <v>6194.1688638906307</v>
      </c>
      <c r="V364" s="34">
        <v>47682.118285093755</v>
      </c>
      <c r="W364" s="34">
        <v>2795.1596294375004</v>
      </c>
      <c r="X364" s="34">
        <v>5472.785708748248</v>
      </c>
      <c r="Y364" s="34">
        <v>17333.258275663113</v>
      </c>
      <c r="Z364" s="34">
        <v>201.63403472900379</v>
      </c>
      <c r="AA364" s="34">
        <v>13733.060051796885</v>
      </c>
      <c r="AB364" s="34">
        <v>12562.24124901562</v>
      </c>
      <c r="AC364" s="34">
        <v>20626.144078937923</v>
      </c>
      <c r="AD364" s="34">
        <v>26889.388878509904</v>
      </c>
      <c r="AE364" s="34">
        <v>8104.5222979999853</v>
      </c>
      <c r="AF364" s="34">
        <v>15.753880389429765</v>
      </c>
      <c r="AG364" s="34">
        <v>15456.837168937502</v>
      </c>
      <c r="AH364" s="34">
        <v>28366.099212706882</v>
      </c>
      <c r="AI364" s="34">
        <v>4319.8975585937606</v>
      </c>
      <c r="AJ364" s="34">
        <v>12.215830729231811</v>
      </c>
      <c r="AK364" s="34">
        <v>4276.8994693125105</v>
      </c>
      <c r="AL364" s="34">
        <v>15237.28871335939</v>
      </c>
      <c r="AM364" s="34">
        <v>9958.5838216797129</v>
      </c>
      <c r="AN364" s="34">
        <v>9198.1929411874989</v>
      </c>
      <c r="AO364" s="34">
        <v>32869.483098492186</v>
      </c>
      <c r="AP364" s="34">
        <v>672.74678100000006</v>
      </c>
      <c r="AQ364" s="34">
        <v>32261.461816281259</v>
      </c>
      <c r="AR364" s="34">
        <v>36132.431113021717</v>
      </c>
      <c r="AS364" s="34">
        <v>35156.92945679689</v>
      </c>
      <c r="AT364" s="34">
        <v>16986.779747168803</v>
      </c>
      <c r="AU364" s="34">
        <v>35934.513887852459</v>
      </c>
      <c r="AV364" s="34">
        <v>12987.461834029509</v>
      </c>
      <c r="AW364" s="34">
        <v>9715.5571140927841</v>
      </c>
      <c r="AX364" s="34">
        <v>31239.14379924415</v>
      </c>
      <c r="AY364" s="34">
        <v>28751.515988857151</v>
      </c>
    </row>
    <row r="365" spans="1:51" x14ac:dyDescent="0.25">
      <c r="A365" s="32">
        <v>44455</v>
      </c>
      <c r="B365" s="33">
        <v>4</v>
      </c>
      <c r="C365" s="34">
        <v>19856.033528170952</v>
      </c>
      <c r="D365" s="34">
        <v>25246.359948000005</v>
      </c>
      <c r="E365" s="34">
        <v>11898.74442542189</v>
      </c>
      <c r="F365" s="34">
        <v>36925.792385875015</v>
      </c>
      <c r="G365" s="34">
        <v>18256.542135187516</v>
      </c>
      <c r="H365" s="34">
        <v>6725.5666746718925</v>
      </c>
      <c r="I365" s="34">
        <v>17211.141880512161</v>
      </c>
      <c r="J365" s="34">
        <v>100.24178504943859</v>
      </c>
      <c r="K365" s="34">
        <v>13635.2723111094</v>
      </c>
      <c r="L365" s="34">
        <v>-386.88629774910692</v>
      </c>
      <c r="M365" s="34">
        <v>31251.501783929696</v>
      </c>
      <c r="N365" s="34">
        <v>10303.39309706251</v>
      </c>
      <c r="O365" s="34">
        <v>28126.445726149665</v>
      </c>
      <c r="P365" s="34">
        <v>6923.0343627382917</v>
      </c>
      <c r="Q365" s="34">
        <v>33.156097412109375</v>
      </c>
      <c r="R365" s="34">
        <v>4165.2854128222652</v>
      </c>
      <c r="S365" s="34">
        <v>29671.380736871255</v>
      </c>
      <c r="T365" s="34">
        <v>10901.8092843125</v>
      </c>
      <c r="U365" s="34">
        <v>6074.112514351571</v>
      </c>
      <c r="V365" s="34">
        <v>44676.243403984379</v>
      </c>
      <c r="W365" s="34">
        <v>2807.0424001718802</v>
      </c>
      <c r="X365" s="34">
        <v>5149.5378583889287</v>
      </c>
      <c r="Y365" s="34">
        <v>17082.047013513435</v>
      </c>
      <c r="Z365" s="34">
        <v>130.85210205078124</v>
      </c>
      <c r="AA365" s="34">
        <v>11490.560843515648</v>
      </c>
      <c r="AB365" s="34">
        <v>12122.427549273449</v>
      </c>
      <c r="AC365" s="34">
        <v>19375.20587030024</v>
      </c>
      <c r="AD365" s="34">
        <v>24788.180930103663</v>
      </c>
      <c r="AE365" s="34">
        <v>8052.6931889999951</v>
      </c>
      <c r="AF365" s="34">
        <v>15.753880389429765</v>
      </c>
      <c r="AG365" s="34">
        <v>14313.3562876875</v>
      </c>
      <c r="AH365" s="34">
        <v>26021.675277706876</v>
      </c>
      <c r="AI365" s="34">
        <v>3940.8884033203094</v>
      </c>
      <c r="AJ365" s="34">
        <v>0.12584181112868009</v>
      </c>
      <c r="AK365" s="34">
        <v>3804.2048013579961</v>
      </c>
      <c r="AL365" s="34">
        <v>13984.309723937522</v>
      </c>
      <c r="AM365" s="34">
        <v>8290.7765942422193</v>
      </c>
      <c r="AN365" s="34">
        <v>8120.8963482656309</v>
      </c>
      <c r="AO365" s="34">
        <v>30359.801794542989</v>
      </c>
      <c r="AP365" s="34">
        <v>659.428406</v>
      </c>
      <c r="AQ365" s="34">
        <v>31084.94931848441</v>
      </c>
      <c r="AR365" s="34">
        <v>33495.364414888914</v>
      </c>
      <c r="AS365" s="34">
        <v>32017.128575960953</v>
      </c>
      <c r="AT365" s="34">
        <v>15922.849117996902</v>
      </c>
      <c r="AU365" s="34">
        <v>33844.669113180593</v>
      </c>
      <c r="AV365" s="34">
        <v>10229.933392342016</v>
      </c>
      <c r="AW365" s="34">
        <v>7402.6363830683749</v>
      </c>
      <c r="AX365" s="34">
        <v>28197.506143761726</v>
      </c>
      <c r="AY365" s="34">
        <v>27636.55552391964</v>
      </c>
    </row>
    <row r="366" spans="1:51" x14ac:dyDescent="0.25">
      <c r="A366" s="32">
        <v>44455</v>
      </c>
      <c r="B366" s="33">
        <v>5</v>
      </c>
      <c r="C366" s="34">
        <v>19553.959658545955</v>
      </c>
      <c r="D366" s="34">
        <v>24728.471078718758</v>
      </c>
      <c r="E366" s="34">
        <v>11527.985881789082</v>
      </c>
      <c r="F366" s="34">
        <v>36229.368928562501</v>
      </c>
      <c r="G366" s="34">
        <v>19487.363086531292</v>
      </c>
      <c r="H366" s="34">
        <v>5986.4944128672032</v>
      </c>
      <c r="I366" s="34">
        <v>16927.491037492637</v>
      </c>
      <c r="J366" s="34">
        <v>93.092638015747099</v>
      </c>
      <c r="K366" s="34">
        <v>13202.953460796882</v>
      </c>
      <c r="L366" s="34">
        <v>-253.58160028675343</v>
      </c>
      <c r="M366" s="34">
        <v>28939.410770133709</v>
      </c>
      <c r="N366" s="34">
        <v>10170.57393098439</v>
      </c>
      <c r="O366" s="34">
        <v>27715.551467251236</v>
      </c>
      <c r="P366" s="34">
        <v>4891.4891784921992</v>
      </c>
      <c r="Q366" s="34">
        <v>32.951577663421631</v>
      </c>
      <c r="R366" s="34">
        <v>4007.7810006054692</v>
      </c>
      <c r="S366" s="34">
        <v>28165.465186293124</v>
      </c>
      <c r="T366" s="34">
        <v>10886.122956796889</v>
      </c>
      <c r="U366" s="34">
        <v>6063.7168766484501</v>
      </c>
      <c r="V366" s="34">
        <v>42845.391760437516</v>
      </c>
      <c r="W366" s="34">
        <v>2774.1772143672001</v>
      </c>
      <c r="X366" s="34">
        <v>4757.2470123498497</v>
      </c>
      <c r="Y366" s="34">
        <v>16586.612755919261</v>
      </c>
      <c r="Z366" s="34">
        <v>182.06036560058587</v>
      </c>
      <c r="AA366" s="34">
        <v>11188.149001750007</v>
      </c>
      <c r="AB366" s="34">
        <v>12025.433188585937</v>
      </c>
      <c r="AC366" s="34">
        <v>18912.129343293276</v>
      </c>
      <c r="AD366" s="34">
        <v>24081.101123447414</v>
      </c>
      <c r="AE366" s="34">
        <v>8232.0976709999995</v>
      </c>
      <c r="AF366" s="34">
        <v>15.753880389429765</v>
      </c>
      <c r="AG366" s="34">
        <v>13679.783219156248</v>
      </c>
      <c r="AH366" s="34">
        <v>25459.060772550627</v>
      </c>
      <c r="AI366" s="34">
        <v>3760.1998535156299</v>
      </c>
      <c r="AJ366" s="34">
        <v>1.3812921888587084</v>
      </c>
      <c r="AK366" s="34">
        <v>2826.7412544414069</v>
      </c>
      <c r="AL366" s="34">
        <v>13276.973304437519</v>
      </c>
      <c r="AM366" s="34">
        <v>8083.8267708906496</v>
      </c>
      <c r="AN366" s="34">
        <v>8403.5714045312598</v>
      </c>
      <c r="AO366" s="34">
        <v>29282.417474085949</v>
      </c>
      <c r="AP366" s="34">
        <v>659.318848</v>
      </c>
      <c r="AQ366" s="34">
        <v>30632.242954984406</v>
      </c>
      <c r="AR366" s="34">
        <v>32331.081661795175</v>
      </c>
      <c r="AS366" s="34">
        <v>30399.003543898441</v>
      </c>
      <c r="AT366" s="34">
        <v>15037.061948293796</v>
      </c>
      <c r="AU366" s="34">
        <v>33215.662986883704</v>
      </c>
      <c r="AV366" s="34">
        <v>12841.869583248263</v>
      </c>
      <c r="AW366" s="34">
        <v>3187.354171096692</v>
      </c>
      <c r="AX366" s="34">
        <v>26862.398410175803</v>
      </c>
      <c r="AY366" s="34">
        <v>26957.633644950907</v>
      </c>
    </row>
    <row r="367" spans="1:51" x14ac:dyDescent="0.25">
      <c r="A367" s="32">
        <v>44455</v>
      </c>
      <c r="B367" s="33">
        <v>6</v>
      </c>
      <c r="C367" s="34">
        <v>19202.455308624063</v>
      </c>
      <c r="D367" s="34">
        <v>25517.040245687509</v>
      </c>
      <c r="E367" s="34">
        <v>11545.719639390631</v>
      </c>
      <c r="F367" s="34">
        <v>36425.144283000023</v>
      </c>
      <c r="G367" s="34">
        <v>20483.278704343742</v>
      </c>
      <c r="H367" s="34">
        <v>6226.4434489218975</v>
      </c>
      <c r="I367" s="34">
        <v>17468.410885758251</v>
      </c>
      <c r="J367" s="34">
        <v>98.64911651611331</v>
      </c>
      <c r="K367" s="34">
        <v>13650.277790289079</v>
      </c>
      <c r="L367" s="34">
        <v>151.76611333245896</v>
      </c>
      <c r="M367" s="34">
        <v>29932.601057362837</v>
      </c>
      <c r="N367" s="34">
        <v>10283.83423753126</v>
      </c>
      <c r="O367" s="34">
        <v>28124.626027407485</v>
      </c>
      <c r="P367" s="34">
        <v>4985.3863145039168</v>
      </c>
      <c r="Q367" s="34">
        <v>33.326032638549805</v>
      </c>
      <c r="R367" s="34">
        <v>4064.8568704394547</v>
      </c>
      <c r="S367" s="34">
        <v>28516.362120785314</v>
      </c>
      <c r="T367" s="34">
        <v>10875.59107758595</v>
      </c>
      <c r="U367" s="34">
        <v>6242.3002179297</v>
      </c>
      <c r="V367" s="34">
        <v>42471.14209975001</v>
      </c>
      <c r="W367" s="34">
        <v>2707.1471196484399</v>
      </c>
      <c r="X367" s="34">
        <v>4476.8210806779935</v>
      </c>
      <c r="Y367" s="34">
        <v>17673.125060841943</v>
      </c>
      <c r="Z367" s="34">
        <v>208.10096145629888</v>
      </c>
      <c r="AA367" s="34">
        <v>10512.388160406272</v>
      </c>
      <c r="AB367" s="34">
        <v>11984.884242601567</v>
      </c>
      <c r="AC367" s="34">
        <v>18771.352544918384</v>
      </c>
      <c r="AD367" s="34">
        <v>24678.110309728654</v>
      </c>
      <c r="AE367" s="34">
        <v>7881.594064999992</v>
      </c>
      <c r="AF367" s="34">
        <v>15.753880389429765</v>
      </c>
      <c r="AG367" s="34">
        <v>13885.923628562499</v>
      </c>
      <c r="AH367" s="34">
        <v>26011.11154461313</v>
      </c>
      <c r="AI367" s="34">
        <v>3902.7184814453094</v>
      </c>
      <c r="AJ367" s="34">
        <v>0.1189649727304527</v>
      </c>
      <c r="AK367" s="34">
        <v>2638.118091886718</v>
      </c>
      <c r="AL367" s="34">
        <v>13238.985949789079</v>
      </c>
      <c r="AM367" s="34">
        <v>7828.1378802422078</v>
      </c>
      <c r="AN367" s="34">
        <v>8493.5050662343911</v>
      </c>
      <c r="AO367" s="34">
        <v>29336.152309437515</v>
      </c>
      <c r="AP367" s="34">
        <v>666.26704399999994</v>
      </c>
      <c r="AQ367" s="34">
        <v>30438.753378000041</v>
      </c>
      <c r="AR367" s="34">
        <v>32885.335876842037</v>
      </c>
      <c r="AS367" s="34">
        <v>31434.274384625023</v>
      </c>
      <c r="AT367" s="34">
        <v>16010.22482373128</v>
      </c>
      <c r="AU367" s="34">
        <v>34097.160001196215</v>
      </c>
      <c r="AV367" s="34">
        <v>14905.632993873285</v>
      </c>
      <c r="AW367" s="34">
        <v>2648.6390227685524</v>
      </c>
      <c r="AX367" s="34">
        <v>27374.066376572289</v>
      </c>
      <c r="AY367" s="34">
        <v>26739.781262607135</v>
      </c>
    </row>
    <row r="368" spans="1:51" x14ac:dyDescent="0.25">
      <c r="A368" s="32">
        <v>44455</v>
      </c>
      <c r="B368" s="33">
        <v>7</v>
      </c>
      <c r="C368" s="34">
        <v>19788.455424592812</v>
      </c>
      <c r="D368" s="34">
        <v>27992.346274500007</v>
      </c>
      <c r="E368" s="34">
        <v>12308.28249918751</v>
      </c>
      <c r="F368" s="34">
        <v>42897.149898343756</v>
      </c>
      <c r="G368" s="34">
        <v>21427.598468343738</v>
      </c>
      <c r="H368" s="34">
        <v>6410.7125082187567</v>
      </c>
      <c r="I368" s="34">
        <v>19172.281195738738</v>
      </c>
      <c r="J368" s="34">
        <v>104.09333992004389</v>
      </c>
      <c r="K368" s="34">
        <v>14991.966739625021</v>
      </c>
      <c r="L368" s="34">
        <v>-128.43852558215099</v>
      </c>
      <c r="M368" s="34">
        <v>31310.025514491062</v>
      </c>
      <c r="N368" s="34">
        <v>11287.164816156259</v>
      </c>
      <c r="O368" s="34">
        <v>32249.219673759028</v>
      </c>
      <c r="P368" s="34">
        <v>5439.9159903398559</v>
      </c>
      <c r="Q368" s="34">
        <v>33.589361190795898</v>
      </c>
      <c r="R368" s="34">
        <v>4496.4613375292975</v>
      </c>
      <c r="S368" s="34">
        <v>31843.057586777504</v>
      </c>
      <c r="T368" s="34">
        <v>11616.944608085952</v>
      </c>
      <c r="U368" s="34">
        <v>6598.8624916171993</v>
      </c>
      <c r="V368" s="34">
        <v>46098.427603750017</v>
      </c>
      <c r="W368" s="34">
        <v>2792.4505206640706</v>
      </c>
      <c r="X368" s="34">
        <v>3517.367411552983</v>
      </c>
      <c r="Y368" s="34">
        <v>19350.772040329208</v>
      </c>
      <c r="Z368" s="34">
        <v>229.05243545532238</v>
      </c>
      <c r="AA368" s="34">
        <v>13238.426173421882</v>
      </c>
      <c r="AB368" s="34">
        <v>13117.785453679711</v>
      </c>
      <c r="AC368" s="34">
        <v>20796.331018417332</v>
      </c>
      <c r="AD368" s="34">
        <v>27622.690154384913</v>
      </c>
      <c r="AE368" s="34">
        <v>7364.7285540000084</v>
      </c>
      <c r="AF368" s="34">
        <v>15.753880389429765</v>
      </c>
      <c r="AG368" s="34">
        <v>15965.492199249999</v>
      </c>
      <c r="AH368" s="34">
        <v>28574.788870363125</v>
      </c>
      <c r="AI368" s="34">
        <v>4308.0544921875098</v>
      </c>
      <c r="AJ368" s="34">
        <v>0.50955663084852176</v>
      </c>
      <c r="AK368" s="34">
        <v>2503.2426042656252</v>
      </c>
      <c r="AL368" s="34">
        <v>14628.437161093771</v>
      </c>
      <c r="AM368" s="34">
        <v>9293.0876927422178</v>
      </c>
      <c r="AN368" s="34">
        <v>9097.4059446718802</v>
      </c>
      <c r="AO368" s="34">
        <v>31349.200529917969</v>
      </c>
      <c r="AP368" s="34">
        <v>695.01861599999995</v>
      </c>
      <c r="AQ368" s="34">
        <v>32897.796163937528</v>
      </c>
      <c r="AR368" s="34">
        <v>35407.241691123279</v>
      </c>
      <c r="AS368" s="34">
        <v>35462.535328359387</v>
      </c>
      <c r="AT368" s="34">
        <v>17001.893490403174</v>
      </c>
      <c r="AU368" s="34">
        <v>37993.691942039943</v>
      </c>
      <c r="AV368" s="34">
        <v>15479.073852029524</v>
      </c>
      <c r="AW368" s="34">
        <v>2571.3800509365246</v>
      </c>
      <c r="AX368" s="34">
        <v>29786.389929078126</v>
      </c>
      <c r="AY368" s="34">
        <v>27989.695336857123</v>
      </c>
    </row>
    <row r="369" spans="1:51" x14ac:dyDescent="0.25">
      <c r="A369" s="32">
        <v>44455</v>
      </c>
      <c r="B369" s="33">
        <v>8</v>
      </c>
      <c r="C369" s="34">
        <v>24773.624671858448</v>
      </c>
      <c r="D369" s="34">
        <v>32687.98471421875</v>
      </c>
      <c r="E369" s="34">
        <v>15107.449651281273</v>
      </c>
      <c r="F369" s="34">
        <v>53587.724665374997</v>
      </c>
      <c r="G369" s="34">
        <v>25329.863362445718</v>
      </c>
      <c r="H369" s="34">
        <v>6936.3099983515704</v>
      </c>
      <c r="I369" s="34">
        <v>24432.901578340308</v>
      </c>
      <c r="J369" s="34">
        <v>115.84523010253912</v>
      </c>
      <c r="K369" s="34">
        <v>17698.314158500019</v>
      </c>
      <c r="L369" s="34">
        <v>740.98069108419031</v>
      </c>
      <c r="M369" s="34">
        <v>36316.081661694523</v>
      </c>
      <c r="N369" s="34">
        <v>12670.926647421891</v>
      </c>
      <c r="O369" s="34">
        <v>39595.66154535277</v>
      </c>
      <c r="P369" s="34">
        <v>5842.2288248156501</v>
      </c>
      <c r="Q369" s="34">
        <v>34.660202026367188</v>
      </c>
      <c r="R369" s="34">
        <v>4836.97416748047</v>
      </c>
      <c r="S369" s="34">
        <v>36469.39893305095</v>
      </c>
      <c r="T369" s="34">
        <v>12639.879528554711</v>
      </c>
      <c r="U369" s="34">
        <v>6994.3205307031294</v>
      </c>
      <c r="V369" s="34">
        <v>54253.3393354375</v>
      </c>
      <c r="W369" s="34">
        <v>3518.1603357187605</v>
      </c>
      <c r="X369" s="34">
        <v>5847.579312068603</v>
      </c>
      <c r="Y369" s="34">
        <v>21738.009631598969</v>
      </c>
      <c r="Z369" s="34">
        <v>117.24792922973641</v>
      </c>
      <c r="AA369" s="34">
        <v>17401.993723007829</v>
      </c>
      <c r="AB369" s="34">
        <v>16529.394594296878</v>
      </c>
      <c r="AC369" s="34">
        <v>24130.797769611741</v>
      </c>
      <c r="AD369" s="34">
        <v>30646.052007541162</v>
      </c>
      <c r="AE369" s="34">
        <v>8812.3611769999879</v>
      </c>
      <c r="AF369" s="34">
        <v>15.753880389429765</v>
      </c>
      <c r="AG369" s="34">
        <v>19514.797219343749</v>
      </c>
      <c r="AH369" s="34">
        <v>30439.572192175627</v>
      </c>
      <c r="AI369" s="34">
        <v>4400.4910606051699</v>
      </c>
      <c r="AJ369" s="34">
        <v>3.0320552387776729</v>
      </c>
      <c r="AK369" s="34">
        <v>2755.7382574576923</v>
      </c>
      <c r="AL369" s="34">
        <v>15623.2456792422</v>
      </c>
      <c r="AM369" s="34">
        <v>11345.643514562544</v>
      </c>
      <c r="AN369" s="34">
        <v>9339.2177743906395</v>
      </c>
      <c r="AO369" s="34">
        <v>37016.119838722654</v>
      </c>
      <c r="AP369" s="34">
        <v>708.85222454794314</v>
      </c>
      <c r="AQ369" s="34">
        <v>40403.713357796893</v>
      </c>
      <c r="AR369" s="34">
        <v>42493.545829084214</v>
      </c>
      <c r="AS369" s="34">
        <v>39356.110008453135</v>
      </c>
      <c r="AT369" s="34">
        <v>19946.58241401253</v>
      </c>
      <c r="AU369" s="34">
        <v>45706.233305321184</v>
      </c>
      <c r="AV369" s="34">
        <v>16859.307144592021</v>
      </c>
      <c r="AW369" s="34">
        <v>2579.7992402832001</v>
      </c>
      <c r="AX369" s="34">
        <v>32455.581339617194</v>
      </c>
      <c r="AY369" s="34">
        <v>37529.719329919615</v>
      </c>
    </row>
    <row r="370" spans="1:51" x14ac:dyDescent="0.25">
      <c r="A370" s="32">
        <v>44455</v>
      </c>
      <c r="B370" s="33">
        <v>9</v>
      </c>
      <c r="C370" s="34">
        <v>31193.984306014674</v>
      </c>
      <c r="D370" s="34">
        <v>38640.326442937498</v>
      </c>
      <c r="E370" s="34">
        <v>17425.598202468773</v>
      </c>
      <c r="F370" s="34">
        <v>62528.674560625004</v>
      </c>
      <c r="G370" s="34">
        <v>31963.212327491525</v>
      </c>
      <c r="H370" s="34">
        <v>9083.8227389218973</v>
      </c>
      <c r="I370" s="34">
        <v>29945.190852223095</v>
      </c>
      <c r="J370" s="34">
        <v>137.01710891723641</v>
      </c>
      <c r="K370" s="34">
        <v>21085.0672957344</v>
      </c>
      <c r="L370" s="34">
        <v>2665.5981933723124</v>
      </c>
      <c r="M370" s="34">
        <v>39807.127487361242</v>
      </c>
      <c r="N370" s="34">
        <v>13707.69472823439</v>
      </c>
      <c r="O370" s="34">
        <v>47240.95942149339</v>
      </c>
      <c r="P370" s="34">
        <v>6245.7733126586791</v>
      </c>
      <c r="Q370" s="34">
        <v>34.354783058166504</v>
      </c>
      <c r="R370" s="34">
        <v>5334.4572965234383</v>
      </c>
      <c r="S370" s="34">
        <v>42227.92746036344</v>
      </c>
      <c r="T370" s="34">
        <v>13449.469778070328</v>
      </c>
      <c r="U370" s="34">
        <v>7022.87297132813</v>
      </c>
      <c r="V370" s="34">
        <v>60711.29007246875</v>
      </c>
      <c r="W370" s="34">
        <v>3850.3682011250103</v>
      </c>
      <c r="X370" s="34">
        <v>7425.6475867639056</v>
      </c>
      <c r="Y370" s="34">
        <v>26142.94162818664</v>
      </c>
      <c r="Z370" s="34">
        <v>42.817088775634922</v>
      </c>
      <c r="AA370" s="34">
        <v>21923.90356890628</v>
      </c>
      <c r="AB370" s="34">
        <v>21294.19617418752</v>
      </c>
      <c r="AC370" s="34">
        <v>26736.109176303704</v>
      </c>
      <c r="AD370" s="34">
        <v>33842.389061416157</v>
      </c>
      <c r="AE370" s="34">
        <v>10187.270886000002</v>
      </c>
      <c r="AF370" s="34">
        <v>15.753880389429765</v>
      </c>
      <c r="AG370" s="34">
        <v>22099.743969687501</v>
      </c>
      <c r="AH370" s="34">
        <v>33388.520199394377</v>
      </c>
      <c r="AI370" s="34">
        <v>5121.4319649145482</v>
      </c>
      <c r="AJ370" s="34">
        <v>2.9103949354575889</v>
      </c>
      <c r="AK370" s="34">
        <v>4619.0123727719529</v>
      </c>
      <c r="AL370" s="34">
        <v>15685.984229843762</v>
      </c>
      <c r="AM370" s="34">
        <v>15117.543871984386</v>
      </c>
      <c r="AN370" s="34">
        <v>9896.4796190000106</v>
      </c>
      <c r="AO370" s="34">
        <v>43990.553711433604</v>
      </c>
      <c r="AP370" s="34">
        <v>801.25074283569347</v>
      </c>
      <c r="AQ370" s="34">
        <v>49835.406421796892</v>
      </c>
      <c r="AR370" s="34">
        <v>51988.696629670172</v>
      </c>
      <c r="AS370" s="34">
        <v>44510.416985953139</v>
      </c>
      <c r="AT370" s="34">
        <v>24679.606410465654</v>
      </c>
      <c r="AU370" s="34">
        <v>53745.595385711815</v>
      </c>
      <c r="AV370" s="34">
        <v>18700.110891779535</v>
      </c>
      <c r="AW370" s="34">
        <v>2005.5388909190297</v>
      </c>
      <c r="AX370" s="34">
        <v>35605.603854503905</v>
      </c>
      <c r="AY370" s="34">
        <v>48881.601789685243</v>
      </c>
    </row>
    <row r="371" spans="1:51" x14ac:dyDescent="0.25">
      <c r="A371" s="32">
        <v>44455</v>
      </c>
      <c r="B371" s="33">
        <v>10</v>
      </c>
      <c r="C371" s="34">
        <v>34606.016910943436</v>
      </c>
      <c r="D371" s="34">
        <v>42295.916285593747</v>
      </c>
      <c r="E371" s="34">
        <v>18000.83636596876</v>
      </c>
      <c r="F371" s="34">
        <v>67421.688302124996</v>
      </c>
      <c r="G371" s="34">
        <v>36538.666941714502</v>
      </c>
      <c r="H371" s="34">
        <v>9543.7059457500109</v>
      </c>
      <c r="I371" s="34">
        <v>33518.2774057231</v>
      </c>
      <c r="J371" s="34">
        <v>142.94282531738278</v>
      </c>
      <c r="K371" s="34">
        <v>23258.035852531277</v>
      </c>
      <c r="L371" s="34">
        <v>3083.6441262168337</v>
      </c>
      <c r="M371" s="34">
        <v>44281.647446332849</v>
      </c>
      <c r="N371" s="34">
        <v>14384.51517837501</v>
      </c>
      <c r="O371" s="34">
        <v>52722.112703305902</v>
      </c>
      <c r="P371" s="34">
        <v>5358.6614570130778</v>
      </c>
      <c r="Q371" s="34">
        <v>35.474274635314941</v>
      </c>
      <c r="R371" s="34">
        <v>5866.1497697851573</v>
      </c>
      <c r="S371" s="34">
        <v>46306.470139019671</v>
      </c>
      <c r="T371" s="34">
        <v>14870.191472484392</v>
      </c>
      <c r="U371" s="34">
        <v>7234.3602746797005</v>
      </c>
      <c r="V371" s="34">
        <v>65366.751636187502</v>
      </c>
      <c r="W371" s="34">
        <v>4266.8884268984402</v>
      </c>
      <c r="X371" s="34">
        <v>8010.3610793263979</v>
      </c>
      <c r="Y371" s="34">
        <v>27598.304810845108</v>
      </c>
      <c r="Z371" s="34">
        <v>72.724918975830036</v>
      </c>
      <c r="AA371" s="34">
        <v>24448.292555140633</v>
      </c>
      <c r="AB371" s="34">
        <v>24035.398031593762</v>
      </c>
      <c r="AC371" s="34">
        <v>28241.484586567069</v>
      </c>
      <c r="AD371" s="34">
        <v>36950.637713853648</v>
      </c>
      <c r="AE371" s="34">
        <v>10206.652155999998</v>
      </c>
      <c r="AF371" s="34">
        <v>15.753880389429765</v>
      </c>
      <c r="AG371" s="34">
        <v>23645.638291374999</v>
      </c>
      <c r="AH371" s="34">
        <v>37796.590054675617</v>
      </c>
      <c r="AI371" s="34">
        <v>5610.4843489388513</v>
      </c>
      <c r="AJ371" s="34">
        <v>69.552356608805212</v>
      </c>
      <c r="AK371" s="34">
        <v>6833.0420772522084</v>
      </c>
      <c r="AL371" s="34">
        <v>17052.796123125019</v>
      </c>
      <c r="AM371" s="34">
        <v>16852.03096743752</v>
      </c>
      <c r="AN371" s="34">
        <v>10602.367233796889</v>
      </c>
      <c r="AO371" s="34">
        <v>48061.168342921868</v>
      </c>
      <c r="AP371" s="34">
        <v>928.14380539453214</v>
      </c>
      <c r="AQ371" s="34">
        <v>56713.204260671882</v>
      </c>
      <c r="AR371" s="34">
        <v>58802.761727021738</v>
      </c>
      <c r="AS371" s="34">
        <v>48963.587206093784</v>
      </c>
      <c r="AT371" s="34">
        <v>26354.739955871904</v>
      </c>
      <c r="AU371" s="34">
        <v>57748.103345211806</v>
      </c>
      <c r="AV371" s="34">
        <v>21609.234415873267</v>
      </c>
      <c r="AW371" s="34">
        <v>1138.4361358574843</v>
      </c>
      <c r="AX371" s="34">
        <v>38986.718643406275</v>
      </c>
      <c r="AY371" s="34">
        <v>54667.144526591474</v>
      </c>
    </row>
    <row r="372" spans="1:51" x14ac:dyDescent="0.25">
      <c r="A372" s="32">
        <v>44455</v>
      </c>
      <c r="B372" s="33">
        <v>11</v>
      </c>
      <c r="C372" s="34">
        <v>35836.374233052869</v>
      </c>
      <c r="D372" s="34">
        <v>43182.628466968752</v>
      </c>
      <c r="E372" s="34">
        <v>18279.204378296883</v>
      </c>
      <c r="F372" s="34">
        <v>68728.719302968748</v>
      </c>
      <c r="G372" s="34">
        <v>37269.343069931019</v>
      </c>
      <c r="H372" s="34">
        <v>9536.4516610937717</v>
      </c>
      <c r="I372" s="34">
        <v>35696.897126316842</v>
      </c>
      <c r="J372" s="34">
        <v>140.614990234375</v>
      </c>
      <c r="K372" s="34">
        <v>23961.375159390642</v>
      </c>
      <c r="L372" s="34">
        <v>3340.5209859733222</v>
      </c>
      <c r="M372" s="34">
        <v>42804.516584953126</v>
      </c>
      <c r="N372" s="34">
        <v>14879.649620515629</v>
      </c>
      <c r="O372" s="34">
        <v>55290.706347149651</v>
      </c>
      <c r="P372" s="34">
        <v>4530.2079105385556</v>
      </c>
      <c r="Q372" s="34">
        <v>36.697554588317871</v>
      </c>
      <c r="R372" s="34">
        <v>5941.692323496085</v>
      </c>
      <c r="S372" s="34">
        <v>48790.268528238426</v>
      </c>
      <c r="T372" s="34">
        <v>15828.494551906282</v>
      </c>
      <c r="U372" s="34">
        <v>7430.4391950078207</v>
      </c>
      <c r="V372" s="34">
        <v>67413.552811968751</v>
      </c>
      <c r="W372" s="34">
        <v>4069.8492544374994</v>
      </c>
      <c r="X372" s="34">
        <v>7784.492675357702</v>
      </c>
      <c r="Y372" s="34">
        <v>28345.533606774574</v>
      </c>
      <c r="Z372" s="34">
        <v>116.12157440185555</v>
      </c>
      <c r="AA372" s="34">
        <v>25789.41177214064</v>
      </c>
      <c r="AB372" s="34">
        <v>24956.725324734383</v>
      </c>
      <c r="AC372" s="34">
        <v>29173.025018044213</v>
      </c>
      <c r="AD372" s="34">
        <v>37615.164228103662</v>
      </c>
      <c r="AE372" s="34">
        <v>11992.01278999999</v>
      </c>
      <c r="AF372" s="34">
        <v>15.753880389429765</v>
      </c>
      <c r="AG372" s="34">
        <v>24086.93069846875</v>
      </c>
      <c r="AH372" s="34">
        <v>39702.254715206866</v>
      </c>
      <c r="AI372" s="34">
        <v>5999.2474565661169</v>
      </c>
      <c r="AJ372" s="34">
        <v>157.70009084611002</v>
      </c>
      <c r="AK372" s="34">
        <v>7032.5750185757061</v>
      </c>
      <c r="AL372" s="34">
        <v>18608.20092068753</v>
      </c>
      <c r="AM372" s="34">
        <v>17583.921119765648</v>
      </c>
      <c r="AN372" s="34">
        <v>10793.45290345313</v>
      </c>
      <c r="AO372" s="34">
        <v>48672.792971359384</v>
      </c>
      <c r="AP372" s="34">
        <v>987.69579340234372</v>
      </c>
      <c r="AQ372" s="34">
        <v>60279.68945485937</v>
      </c>
      <c r="AR372" s="34">
        <v>60268.756389131107</v>
      </c>
      <c r="AS372" s="34">
        <v>50919.234517796896</v>
      </c>
      <c r="AT372" s="34">
        <v>26532.72082855941</v>
      </c>
      <c r="AU372" s="34">
        <v>58309.920743274306</v>
      </c>
      <c r="AV372" s="34">
        <v>22517.355023498265</v>
      </c>
      <c r="AW372" s="34">
        <v>2282.7133480859297</v>
      </c>
      <c r="AX372" s="34">
        <v>40728.499583378914</v>
      </c>
      <c r="AY372" s="34">
        <v>57531.41871752897</v>
      </c>
    </row>
    <row r="373" spans="1:51" x14ac:dyDescent="0.25">
      <c r="A373" s="32">
        <v>44455</v>
      </c>
      <c r="B373" s="33">
        <v>12</v>
      </c>
      <c r="C373" s="34">
        <v>35771.300351265825</v>
      </c>
      <c r="D373" s="34">
        <v>42497.086511875001</v>
      </c>
      <c r="E373" s="34">
        <v>18752.103110875021</v>
      </c>
      <c r="F373" s="34">
        <v>68440.112784156256</v>
      </c>
      <c r="G373" s="34">
        <v>36957.302819271434</v>
      </c>
      <c r="H373" s="34">
        <v>9839.2468024843911</v>
      </c>
      <c r="I373" s="34">
        <v>36513.618395723104</v>
      </c>
      <c r="J373" s="34">
        <v>133.32340621948242</v>
      </c>
      <c r="K373" s="34">
        <v>23826.278110984393</v>
      </c>
      <c r="L373" s="34">
        <v>3363.2879941310603</v>
      </c>
      <c r="M373" s="34">
        <v>43162.775466562489</v>
      </c>
      <c r="N373" s="34">
        <v>15467.60764953125</v>
      </c>
      <c r="O373" s="34">
        <v>55048.599030634032</v>
      </c>
      <c r="P373" s="34">
        <v>4089.5980978466223</v>
      </c>
      <c r="Q373" s="34">
        <v>45.830757141113281</v>
      </c>
      <c r="R373" s="34">
        <v>5947.8336852539078</v>
      </c>
      <c r="S373" s="34">
        <v>48594.07689272282</v>
      </c>
      <c r="T373" s="34">
        <v>16018.910742593769</v>
      </c>
      <c r="U373" s="34">
        <v>7937.5629347500108</v>
      </c>
      <c r="V373" s="34">
        <v>66213.528170406251</v>
      </c>
      <c r="W373" s="34">
        <v>3695.5802506796899</v>
      </c>
      <c r="X373" s="34">
        <v>8269.6887860763891</v>
      </c>
      <c r="Y373" s="34">
        <v>27256.522359503182</v>
      </c>
      <c r="Z373" s="34">
        <v>235.75369476318349</v>
      </c>
      <c r="AA373" s="34">
        <v>25093.351765250016</v>
      </c>
      <c r="AB373" s="34">
        <v>24953.339645812513</v>
      </c>
      <c r="AC373" s="34">
        <v>29796.761954533893</v>
      </c>
      <c r="AD373" s="34">
        <v>36971.265211384918</v>
      </c>
      <c r="AE373" s="34">
        <v>9854.3120411412237</v>
      </c>
      <c r="AF373" s="34">
        <v>15.753880389429765</v>
      </c>
      <c r="AG373" s="34">
        <v>23540.683438187501</v>
      </c>
      <c r="AH373" s="34">
        <v>38955.606611675626</v>
      </c>
      <c r="AI373" s="34">
        <v>6034.8596012883318</v>
      </c>
      <c r="AJ373" s="34">
        <v>200.62284218790705</v>
      </c>
      <c r="AK373" s="34">
        <v>7359.3141557973577</v>
      </c>
      <c r="AL373" s="34">
        <v>19151.426780546892</v>
      </c>
      <c r="AM373" s="34">
        <v>16843.443806421896</v>
      </c>
      <c r="AN373" s="34">
        <v>10506.29773728126</v>
      </c>
      <c r="AO373" s="34">
        <v>48661.853416812504</v>
      </c>
      <c r="AP373" s="34">
        <v>917.6065669824219</v>
      </c>
      <c r="AQ373" s="34">
        <v>60234.841086015644</v>
      </c>
      <c r="AR373" s="34">
        <v>52790.221971454339</v>
      </c>
      <c r="AS373" s="34">
        <v>51759.345951359413</v>
      </c>
      <c r="AT373" s="34">
        <v>25632.6670226844</v>
      </c>
      <c r="AU373" s="34">
        <v>56924.371767868055</v>
      </c>
      <c r="AV373" s="34">
        <v>21718.490237092021</v>
      </c>
      <c r="AW373" s="34">
        <v>3292.1258853671898</v>
      </c>
      <c r="AX373" s="34">
        <v>40325.441803582042</v>
      </c>
      <c r="AY373" s="34">
        <v>57573.519666622778</v>
      </c>
    </row>
    <row r="374" spans="1:51" x14ac:dyDescent="0.25">
      <c r="A374" s="32">
        <v>44455</v>
      </c>
      <c r="B374" s="33">
        <v>13</v>
      </c>
      <c r="C374" s="34">
        <v>35748.910782476043</v>
      </c>
      <c r="D374" s="34">
        <v>40532.46832675</v>
      </c>
      <c r="E374" s="34">
        <v>18816.353837187522</v>
      </c>
      <c r="F374" s="34">
        <v>68192.198613656248</v>
      </c>
      <c r="G374" s="34">
        <v>34113.651861808787</v>
      </c>
      <c r="H374" s="34">
        <v>8599.1929017890834</v>
      </c>
      <c r="I374" s="34">
        <v>36463.529544621531</v>
      </c>
      <c r="J374" s="34">
        <v>136.26632690429682</v>
      </c>
      <c r="K374" s="34">
        <v>22865.869938703148</v>
      </c>
      <c r="L374" s="34">
        <v>3141.5433689945603</v>
      </c>
      <c r="M374" s="34">
        <v>39412.238852291746</v>
      </c>
      <c r="N374" s="34">
        <v>15886.972258593749</v>
      </c>
      <c r="O374" s="34">
        <v>54148.259414384018</v>
      </c>
      <c r="P374" s="34">
        <v>4241.3241594446054</v>
      </c>
      <c r="Q374" s="34">
        <v>36.060951232910156</v>
      </c>
      <c r="R374" s="34">
        <v>5930.84179890626</v>
      </c>
      <c r="S374" s="34">
        <v>48222.572495207176</v>
      </c>
      <c r="T374" s="34">
        <v>16464.749430937518</v>
      </c>
      <c r="U374" s="34">
        <v>8458.8906781406404</v>
      </c>
      <c r="V374" s="34">
        <v>65862.984143374997</v>
      </c>
      <c r="W374" s="34">
        <v>3519.8561189531401</v>
      </c>
      <c r="X374" s="34">
        <v>8130.4955586310971</v>
      </c>
      <c r="Y374" s="34">
        <v>24386.402035718434</v>
      </c>
      <c r="Z374" s="34">
        <v>242.97960800170912</v>
      </c>
      <c r="AA374" s="34">
        <v>24207.769695625022</v>
      </c>
      <c r="AB374" s="34">
        <v>24302.343497140631</v>
      </c>
      <c r="AC374" s="34">
        <v>29564.673769962337</v>
      </c>
      <c r="AD374" s="34">
        <v>36965.891685728668</v>
      </c>
      <c r="AE374" s="34">
        <v>8771.2436139545098</v>
      </c>
      <c r="AF374" s="34">
        <v>15.753880389429765</v>
      </c>
      <c r="AG374" s="34">
        <v>23548.980370718753</v>
      </c>
      <c r="AH374" s="34">
        <v>39053.017211144368</v>
      </c>
      <c r="AI374" s="34">
        <v>5945.2189081341603</v>
      </c>
      <c r="AJ374" s="34">
        <v>239.02278374161813</v>
      </c>
      <c r="AK374" s="34">
        <v>7233.5548518825126</v>
      </c>
      <c r="AL374" s="34">
        <v>19457.850514296879</v>
      </c>
      <c r="AM374" s="34">
        <v>16844.078471171895</v>
      </c>
      <c r="AN374" s="34">
        <v>10470.54379292189</v>
      </c>
      <c r="AO374" s="34">
        <v>47812.391655945314</v>
      </c>
      <c r="AP374" s="34">
        <v>824.42796242968791</v>
      </c>
      <c r="AQ374" s="34">
        <v>59415.84098981251</v>
      </c>
      <c r="AR374" s="34">
        <v>49341.961344592033</v>
      </c>
      <c r="AS374" s="34">
        <v>51803.430186453144</v>
      </c>
      <c r="AT374" s="34">
        <v>25943.426119840653</v>
      </c>
      <c r="AU374" s="34">
        <v>56012.191701461808</v>
      </c>
      <c r="AV374" s="34">
        <v>20785.744654842008</v>
      </c>
      <c r="AW374" s="34">
        <v>3508.5357670605472</v>
      </c>
      <c r="AX374" s="34">
        <v>40129.555601726563</v>
      </c>
      <c r="AY374" s="34">
        <v>56542.067419778963</v>
      </c>
    </row>
    <row r="375" spans="1:51" x14ac:dyDescent="0.25">
      <c r="A375" s="32">
        <v>44455</v>
      </c>
      <c r="B375" s="33">
        <v>14</v>
      </c>
      <c r="C375" s="34">
        <v>34590.133622526992</v>
      </c>
      <c r="D375" s="34">
        <v>37340.158618249989</v>
      </c>
      <c r="E375" s="34">
        <v>16987.86852245314</v>
      </c>
      <c r="F375" s="34">
        <v>67639.42103162501</v>
      </c>
      <c r="G375" s="34">
        <v>31471.364545409739</v>
      </c>
      <c r="H375" s="34">
        <v>7256.6117923828242</v>
      </c>
      <c r="I375" s="34">
        <v>35884.528787098083</v>
      </c>
      <c r="J375" s="34">
        <v>133.89286804199219</v>
      </c>
      <c r="K375" s="34">
        <v>22109.111152875019</v>
      </c>
      <c r="L375" s="34">
        <v>2807.1648807500096</v>
      </c>
      <c r="M375" s="34">
        <v>35428.0126003478</v>
      </c>
      <c r="N375" s="34">
        <v>15931.05920028125</v>
      </c>
      <c r="O375" s="34">
        <v>52203.838154727768</v>
      </c>
      <c r="P375" s="34">
        <v>4137.3665084254108</v>
      </c>
      <c r="Q375" s="34">
        <v>36.453137397766113</v>
      </c>
      <c r="R375" s="34">
        <v>6081.5760178320324</v>
      </c>
      <c r="S375" s="34">
        <v>47199.469802910302</v>
      </c>
      <c r="T375" s="34">
        <v>16433.810300187521</v>
      </c>
      <c r="U375" s="34">
        <v>8564.2431104062598</v>
      </c>
      <c r="V375" s="34">
        <v>66283.604079656245</v>
      </c>
      <c r="W375" s="34">
        <v>3197.31522797656</v>
      </c>
      <c r="X375" s="34">
        <v>6921.7837628732486</v>
      </c>
      <c r="Y375" s="34">
        <v>23383.481417234256</v>
      </c>
      <c r="Z375" s="34">
        <v>277.52221084594743</v>
      </c>
      <c r="AA375" s="34">
        <v>23048.052338343768</v>
      </c>
      <c r="AB375" s="34">
        <v>23781.418928484381</v>
      </c>
      <c r="AC375" s="34">
        <v>29718.379539422585</v>
      </c>
      <c r="AD375" s="34">
        <v>37605.074078728663</v>
      </c>
      <c r="AE375" s="34">
        <v>8680.1444958450757</v>
      </c>
      <c r="AF375" s="34">
        <v>15.753880389429765</v>
      </c>
      <c r="AG375" s="34">
        <v>23142.3015615</v>
      </c>
      <c r="AH375" s="34">
        <v>40964.616051550605</v>
      </c>
      <c r="AI375" s="34">
        <v>5665.1046405481738</v>
      </c>
      <c r="AJ375" s="34">
        <v>187.5877247718912</v>
      </c>
      <c r="AK375" s="34">
        <v>6523.5255338559491</v>
      </c>
      <c r="AL375" s="34">
        <v>20229.425270531268</v>
      </c>
      <c r="AM375" s="34">
        <v>16258.685895390623</v>
      </c>
      <c r="AN375" s="34">
        <v>10748.35388981251</v>
      </c>
      <c r="AO375" s="34">
        <v>47156.083341535152</v>
      </c>
      <c r="AP375" s="34">
        <v>699.36730976367187</v>
      </c>
      <c r="AQ375" s="34">
        <v>57811.498140750016</v>
      </c>
      <c r="AR375" s="34">
        <v>46369.224763467013</v>
      </c>
      <c r="AS375" s="34">
        <v>51590.235820718764</v>
      </c>
      <c r="AT375" s="34">
        <v>24805.997217309385</v>
      </c>
      <c r="AU375" s="34">
        <v>54632.610361071187</v>
      </c>
      <c r="AV375" s="34">
        <v>21346.328145779524</v>
      </c>
      <c r="AW375" s="34">
        <v>4751.9881277754066</v>
      </c>
      <c r="AX375" s="34">
        <v>40899.738446375013</v>
      </c>
      <c r="AY375" s="34">
        <v>54457.568720841475</v>
      </c>
    </row>
    <row r="376" spans="1:51" x14ac:dyDescent="0.25">
      <c r="A376" s="32">
        <v>44455</v>
      </c>
      <c r="B376" s="33">
        <v>15</v>
      </c>
      <c r="C376" s="34">
        <v>32443.167064377427</v>
      </c>
      <c r="D376" s="34">
        <v>35944.798490937508</v>
      </c>
      <c r="E376" s="34">
        <v>16028.558769328136</v>
      </c>
      <c r="F376" s="34">
        <v>63877.135399093757</v>
      </c>
      <c r="G376" s="34">
        <v>28380.923320433696</v>
      </c>
      <c r="H376" s="34">
        <v>6862.2385201797115</v>
      </c>
      <c r="I376" s="34">
        <v>34444.359380973096</v>
      </c>
      <c r="J376" s="34">
        <v>126.5509109497071</v>
      </c>
      <c r="K376" s="34">
        <v>20999.077687421901</v>
      </c>
      <c r="L376" s="34">
        <v>2221.500065921733</v>
      </c>
      <c r="M376" s="34">
        <v>32898.091604211106</v>
      </c>
      <c r="N376" s="34">
        <v>15374.266787625</v>
      </c>
      <c r="O376" s="34">
        <v>49356.894034946519</v>
      </c>
      <c r="P376" s="34">
        <v>4141.7121275046966</v>
      </c>
      <c r="Q376" s="34">
        <v>36.41455078125</v>
      </c>
      <c r="R376" s="34">
        <v>5896.3154157812487</v>
      </c>
      <c r="S376" s="34">
        <v>44798.806244863445</v>
      </c>
      <c r="T376" s="34">
        <v>15561.088963656272</v>
      </c>
      <c r="U376" s="34">
        <v>8212.5528702656302</v>
      </c>
      <c r="V376" s="34">
        <v>63600.265035531251</v>
      </c>
      <c r="W376" s="34">
        <v>2920.01190226172</v>
      </c>
      <c r="X376" s="34">
        <v>7520.5342499123581</v>
      </c>
      <c r="Y376" s="34">
        <v>21262.613339864838</v>
      </c>
      <c r="Z376" s="34">
        <v>248.935682067871</v>
      </c>
      <c r="AA376" s="34">
        <v>22634.376614804711</v>
      </c>
      <c r="AB376" s="34">
        <v>22674.830677843762</v>
      </c>
      <c r="AC376" s="34">
        <v>27342.981832709582</v>
      </c>
      <c r="AD376" s="34">
        <v>36488.198289228661</v>
      </c>
      <c r="AE376" s="34">
        <v>7522.8208215635814</v>
      </c>
      <c r="AF376" s="34">
        <v>15.753880389429765</v>
      </c>
      <c r="AG376" s="34">
        <v>22552.946194843749</v>
      </c>
      <c r="AH376" s="34">
        <v>40337.286280988119</v>
      </c>
      <c r="AI376" s="34">
        <v>5814.1466283799446</v>
      </c>
      <c r="AJ376" s="34">
        <v>198.66224882072015</v>
      </c>
      <c r="AK376" s="34">
        <v>6462.8184467244191</v>
      </c>
      <c r="AL376" s="34">
        <v>20471.017709359399</v>
      </c>
      <c r="AM376" s="34">
        <v>11973.565660875011</v>
      </c>
      <c r="AN376" s="34">
        <v>11267.80559590626</v>
      </c>
      <c r="AO376" s="34">
        <v>45510.045148933597</v>
      </c>
      <c r="AP376" s="34">
        <v>641.63383416992178</v>
      </c>
      <c r="AQ376" s="34">
        <v>54914.390615312514</v>
      </c>
      <c r="AR376" s="34">
        <v>43180.75866558421</v>
      </c>
      <c r="AS376" s="34">
        <v>50260.649312218768</v>
      </c>
      <c r="AT376" s="34">
        <v>24487.407518715663</v>
      </c>
      <c r="AU376" s="34">
        <v>51659.573794711803</v>
      </c>
      <c r="AV376" s="34">
        <v>19780.519806029515</v>
      </c>
      <c r="AW376" s="34">
        <v>6274.1095897890673</v>
      </c>
      <c r="AX376" s="34">
        <v>40493.016149417985</v>
      </c>
      <c r="AY376" s="34">
        <v>50678.80438243525</v>
      </c>
    </row>
    <row r="377" spans="1:51" x14ac:dyDescent="0.25">
      <c r="A377" s="32">
        <v>44455</v>
      </c>
      <c r="B377" s="33">
        <v>16</v>
      </c>
      <c r="C377" s="34">
        <v>29476.914248379337</v>
      </c>
      <c r="D377" s="34">
        <v>35188.765839187501</v>
      </c>
      <c r="E377" s="34">
        <v>15632.460024265651</v>
      </c>
      <c r="F377" s="34">
        <v>59582.447550531251</v>
      </c>
      <c r="G377" s="34">
        <v>26619.669858554906</v>
      </c>
      <c r="H377" s="34">
        <v>7118.3523500390729</v>
      </c>
      <c r="I377" s="34">
        <v>32470.017418660602</v>
      </c>
      <c r="J377" s="34">
        <v>124.8948211669922</v>
      </c>
      <c r="K377" s="34">
        <v>19902.251084062522</v>
      </c>
      <c r="L377" s="34">
        <v>1941.858416873376</v>
      </c>
      <c r="M377" s="34">
        <v>31608.563829699015</v>
      </c>
      <c r="N377" s="34">
        <v>14636.694268359381</v>
      </c>
      <c r="O377" s="34">
        <v>46380.81926113402</v>
      </c>
      <c r="P377" s="34">
        <v>3895.1533644168949</v>
      </c>
      <c r="Q377" s="34">
        <v>39.934321403503418</v>
      </c>
      <c r="R377" s="34">
        <v>5638.4171591992181</v>
      </c>
      <c r="S377" s="34">
        <v>43024.645237644683</v>
      </c>
      <c r="T377" s="34">
        <v>14570.123062062517</v>
      </c>
      <c r="U377" s="34">
        <v>7715.0919503437608</v>
      </c>
      <c r="V377" s="34">
        <v>61448.06219521875</v>
      </c>
      <c r="W377" s="34">
        <v>2652.582632152345</v>
      </c>
      <c r="X377" s="34">
        <v>7336.2385988693568</v>
      </c>
      <c r="Y377" s="34">
        <v>20949.119933303511</v>
      </c>
      <c r="Z377" s="34">
        <v>280.38441421508787</v>
      </c>
      <c r="AA377" s="34">
        <v>22035.012050906273</v>
      </c>
      <c r="AB377" s="34">
        <v>21188.548150796898</v>
      </c>
      <c r="AC377" s="34">
        <v>25023.26351057893</v>
      </c>
      <c r="AD377" s="34">
        <v>34910.825587197411</v>
      </c>
      <c r="AE377" s="34">
        <v>7163.9227040665901</v>
      </c>
      <c r="AF377" s="34">
        <v>15.753880389429765</v>
      </c>
      <c r="AG377" s="34">
        <v>21392.138037500001</v>
      </c>
      <c r="AH377" s="34">
        <v>38880.513592425632</v>
      </c>
      <c r="AI377" s="34">
        <v>5711.4151617188836</v>
      </c>
      <c r="AJ377" s="34">
        <v>143.64356441935217</v>
      </c>
      <c r="AK377" s="34">
        <v>6502.4597794900565</v>
      </c>
      <c r="AL377" s="34">
        <v>20714.89117889063</v>
      </c>
      <c r="AM377" s="34">
        <v>10881.454888625036</v>
      </c>
      <c r="AN377" s="34">
        <v>11488.871443843749</v>
      </c>
      <c r="AO377" s="34">
        <v>43814.762855519533</v>
      </c>
      <c r="AP377" s="34">
        <v>642.06008926953211</v>
      </c>
      <c r="AQ377" s="34">
        <v>51976.633873703126</v>
      </c>
      <c r="AR377" s="34">
        <v>40989.58233323264</v>
      </c>
      <c r="AS377" s="34">
        <v>48737.561116078155</v>
      </c>
      <c r="AT377" s="34">
        <v>24296.909134778158</v>
      </c>
      <c r="AU377" s="34">
        <v>48011.49256989931</v>
      </c>
      <c r="AV377" s="34">
        <v>19074.797449529506</v>
      </c>
      <c r="AW377" s="34">
        <v>4681.3394466308737</v>
      </c>
      <c r="AX377" s="34">
        <v>39411.246836410159</v>
      </c>
      <c r="AY377" s="34">
        <v>47055.035597435228</v>
      </c>
    </row>
    <row r="378" spans="1:51" x14ac:dyDescent="0.25">
      <c r="A378" s="32">
        <v>44455</v>
      </c>
      <c r="B378" s="33">
        <v>17</v>
      </c>
      <c r="C378" s="34">
        <v>28134.927216102871</v>
      </c>
      <c r="D378" s="34">
        <v>33107.423927124997</v>
      </c>
      <c r="E378" s="34">
        <v>14965.92742693752</v>
      </c>
      <c r="F378" s="34">
        <v>55951.337404625003</v>
      </c>
      <c r="G378" s="34">
        <v>25340.640285318019</v>
      </c>
      <c r="H378" s="34">
        <v>6601.17018808596</v>
      </c>
      <c r="I378" s="34">
        <v>30648.066953941841</v>
      </c>
      <c r="J378" s="34">
        <v>131.48860931396479</v>
      </c>
      <c r="K378" s="34">
        <v>19560.443874390658</v>
      </c>
      <c r="L378" s="34">
        <v>1347.6919244487508</v>
      </c>
      <c r="M378" s="34">
        <v>30394.126947142366</v>
      </c>
      <c r="N378" s="34">
        <v>14132.55868251563</v>
      </c>
      <c r="O378" s="34">
        <v>43618.526335415278</v>
      </c>
      <c r="P378" s="34">
        <v>3990.2338893361675</v>
      </c>
      <c r="Q378" s="34">
        <v>45.930103302001953</v>
      </c>
      <c r="R378" s="34">
        <v>5336.0048275585941</v>
      </c>
      <c r="S378" s="34">
        <v>41550.479446285302</v>
      </c>
      <c r="T378" s="34">
        <v>13491.860210390641</v>
      </c>
      <c r="U378" s="34">
        <v>7093.7656554843797</v>
      </c>
      <c r="V378" s="34">
        <v>58478.070447562503</v>
      </c>
      <c r="W378" s="34">
        <v>2676.3493222031248</v>
      </c>
      <c r="X378" s="34">
        <v>5766.7984493459044</v>
      </c>
      <c r="Y378" s="34">
        <v>20227.989577540684</v>
      </c>
      <c r="Z378" s="34">
        <v>296.28642303466802</v>
      </c>
      <c r="AA378" s="34">
        <v>21226.270094304717</v>
      </c>
      <c r="AB378" s="34">
        <v>20210.28304425002</v>
      </c>
      <c r="AC378" s="34">
        <v>24478.152375842172</v>
      </c>
      <c r="AD378" s="34">
        <v>33706.018834916169</v>
      </c>
      <c r="AE378" s="34">
        <v>6020.7470601148261</v>
      </c>
      <c r="AF378" s="34">
        <v>15.753880389429765</v>
      </c>
      <c r="AG378" s="34">
        <v>20667.880208343748</v>
      </c>
      <c r="AH378" s="34">
        <v>38365.925823050624</v>
      </c>
      <c r="AI378" s="34">
        <v>5578.5539090936199</v>
      </c>
      <c r="AJ378" s="34">
        <v>109.48446810392193</v>
      </c>
      <c r="AK378" s="34">
        <v>6417.1699926245365</v>
      </c>
      <c r="AL378" s="34">
        <v>20873.212106078143</v>
      </c>
      <c r="AM378" s="34">
        <v>12741.943201890655</v>
      </c>
      <c r="AN378" s="34">
        <v>10957.77442156251</v>
      </c>
      <c r="AO378" s="34">
        <v>41945.717516375</v>
      </c>
      <c r="AP378" s="34">
        <v>623.66847132812495</v>
      </c>
      <c r="AQ378" s="34">
        <v>49098.086082617192</v>
      </c>
      <c r="AR378" s="34">
        <v>39463.322779076399</v>
      </c>
      <c r="AS378" s="34">
        <v>47222.406243031277</v>
      </c>
      <c r="AT378" s="34">
        <v>23847.450140215653</v>
      </c>
      <c r="AU378" s="34">
        <v>45704.419797164941</v>
      </c>
      <c r="AV378" s="34">
        <v>19281.723978154521</v>
      </c>
      <c r="AW378" s="34">
        <v>2944.3779456787261</v>
      </c>
      <c r="AX378" s="34">
        <v>38429.203670191418</v>
      </c>
      <c r="AY378" s="34">
        <v>44277.332120044608</v>
      </c>
    </row>
    <row r="379" spans="1:51" x14ac:dyDescent="0.25">
      <c r="A379" s="32">
        <v>44455</v>
      </c>
      <c r="B379" s="33">
        <v>18</v>
      </c>
      <c r="C379" s="34">
        <v>26489.451781252978</v>
      </c>
      <c r="D379" s="34">
        <v>32545.482204749998</v>
      </c>
      <c r="E379" s="34">
        <v>13394.11344112501</v>
      </c>
      <c r="F379" s="34">
        <v>54026.465702343754</v>
      </c>
      <c r="G379" s="34">
        <v>23885.203452454523</v>
      </c>
      <c r="H379" s="34">
        <v>5971.5056371250103</v>
      </c>
      <c r="I379" s="34">
        <v>29665.13831532465</v>
      </c>
      <c r="J379" s="34">
        <v>136.08856582641607</v>
      </c>
      <c r="K379" s="34">
        <v>18650.948029406281</v>
      </c>
      <c r="L379" s="34">
        <v>1356.8331275943638</v>
      </c>
      <c r="M379" s="34">
        <v>29036.166920286778</v>
      </c>
      <c r="N379" s="34">
        <v>13332.46133085938</v>
      </c>
      <c r="O379" s="34">
        <v>41437.463565180879</v>
      </c>
      <c r="P379" s="34">
        <v>3679.805160608541</v>
      </c>
      <c r="Q379" s="34">
        <v>37.558174133300781</v>
      </c>
      <c r="R379" s="34">
        <v>5228.7636140820323</v>
      </c>
      <c r="S379" s="34">
        <v>40979.377258144683</v>
      </c>
      <c r="T379" s="34">
        <v>12545.065895054693</v>
      </c>
      <c r="U379" s="34">
        <v>6396.8414537265708</v>
      </c>
      <c r="V379" s="34">
        <v>56010.061565156248</v>
      </c>
      <c r="W379" s="34">
        <v>2393.0701475039068</v>
      </c>
      <c r="X379" s="34">
        <v>4559.1881056701422</v>
      </c>
      <c r="Y379" s="34">
        <v>18649.782554761787</v>
      </c>
      <c r="Z379" s="34">
        <v>270.70408935546868</v>
      </c>
      <c r="AA379" s="34">
        <v>20253.877514554704</v>
      </c>
      <c r="AB379" s="34">
        <v>18885.370312625018</v>
      </c>
      <c r="AC379" s="34">
        <v>23203.423878032027</v>
      </c>
      <c r="AD379" s="34">
        <v>32791.897438197411</v>
      </c>
      <c r="AE379" s="34">
        <v>6435.0913152407829</v>
      </c>
      <c r="AF379" s="34">
        <v>15.753880389429765</v>
      </c>
      <c r="AG379" s="34">
        <v>19908.508785031248</v>
      </c>
      <c r="AH379" s="34">
        <v>38659.516794238116</v>
      </c>
      <c r="AI379" s="34">
        <v>5490.1746681443256</v>
      </c>
      <c r="AJ379" s="34">
        <v>49.566407555094145</v>
      </c>
      <c r="AK379" s="34">
        <v>5683.1556643367021</v>
      </c>
      <c r="AL379" s="34">
        <v>20668.2464372344</v>
      </c>
      <c r="AM379" s="34">
        <v>13581.16024848439</v>
      </c>
      <c r="AN379" s="34">
        <v>11087.11186228125</v>
      </c>
      <c r="AO379" s="34">
        <v>40539.854403390629</v>
      </c>
      <c r="AP379" s="34">
        <v>629.03828449023479</v>
      </c>
      <c r="AQ379" s="34">
        <v>46727.422079195319</v>
      </c>
      <c r="AR379" s="34">
        <v>38162.611420099835</v>
      </c>
      <c r="AS379" s="34">
        <v>46622.608132718757</v>
      </c>
      <c r="AT379" s="34">
        <v>22431.90630462192</v>
      </c>
      <c r="AU379" s="34">
        <v>44578.400869743069</v>
      </c>
      <c r="AV379" s="34">
        <v>20264.942582529522</v>
      </c>
      <c r="AW379" s="34">
        <v>1338.9054996035206</v>
      </c>
      <c r="AX379" s="34">
        <v>38076.050495242205</v>
      </c>
      <c r="AY379" s="34">
        <v>42033.993701716499</v>
      </c>
    </row>
    <row r="380" spans="1:51" x14ac:dyDescent="0.25">
      <c r="A380" s="32">
        <v>44455</v>
      </c>
      <c r="B380" s="33">
        <v>19</v>
      </c>
      <c r="C380" s="34">
        <v>25034.456374264675</v>
      </c>
      <c r="D380" s="34">
        <v>31865.158779609377</v>
      </c>
      <c r="E380" s="34">
        <v>13331.489458156258</v>
      </c>
      <c r="F380" s="34">
        <v>52731.803000624997</v>
      </c>
      <c r="G380" s="34">
        <v>23739.251537009073</v>
      </c>
      <c r="H380" s="34">
        <v>5631.3921443203308</v>
      </c>
      <c r="I380" s="34">
        <v>28094.444770000449</v>
      </c>
      <c r="J380" s="34">
        <v>137.31148910522461</v>
      </c>
      <c r="K380" s="34">
        <v>18405.193570000021</v>
      </c>
      <c r="L380" s="34">
        <v>1328.7499246048428</v>
      </c>
      <c r="M380" s="34">
        <v>28000.080795778984</v>
      </c>
      <c r="N380" s="34">
        <v>12192.480283140641</v>
      </c>
      <c r="O380" s="34">
        <v>40280.942440016828</v>
      </c>
      <c r="P380" s="34">
        <v>4364.1557308259589</v>
      </c>
      <c r="Q380" s="34">
        <v>37.696110725402832</v>
      </c>
      <c r="R380" s="34">
        <v>5233.5954323437509</v>
      </c>
      <c r="S380" s="34">
        <v>41139.108749144681</v>
      </c>
      <c r="T380" s="34">
        <v>12022.281144515644</v>
      </c>
      <c r="U380" s="34">
        <v>5912.16864655469</v>
      </c>
      <c r="V380" s="34">
        <v>56417.1245021875</v>
      </c>
      <c r="W380" s="34">
        <v>2539.5658506523446</v>
      </c>
      <c r="X380" s="34">
        <v>4840.8549717951355</v>
      </c>
      <c r="Y380" s="34">
        <v>17412.859486428839</v>
      </c>
      <c r="Z380" s="34">
        <v>272.68083999633791</v>
      </c>
      <c r="AA380" s="34">
        <v>20242.022406945329</v>
      </c>
      <c r="AB380" s="34">
        <v>17739.274645546888</v>
      </c>
      <c r="AC380" s="34">
        <v>22473.302953971281</v>
      </c>
      <c r="AD380" s="34">
        <v>32879.241223322409</v>
      </c>
      <c r="AE380" s="34">
        <v>6286.252968467199</v>
      </c>
      <c r="AF380" s="34">
        <v>15.753880389429765</v>
      </c>
      <c r="AG380" s="34">
        <v>20315.280056406253</v>
      </c>
      <c r="AH380" s="34">
        <v>38699.786042050633</v>
      </c>
      <c r="AI380" s="34">
        <v>5641.7050947064636</v>
      </c>
      <c r="AJ380" s="34">
        <v>8.2693883055674746</v>
      </c>
      <c r="AK380" s="34">
        <v>4140.2928566530845</v>
      </c>
      <c r="AL380" s="34">
        <v>21059.031929390643</v>
      </c>
      <c r="AM380" s="34">
        <v>14121.025832093788</v>
      </c>
      <c r="AN380" s="34">
        <v>11035.475563031261</v>
      </c>
      <c r="AO380" s="34">
        <v>40300.700025964841</v>
      </c>
      <c r="AP380" s="34">
        <v>613.06051332727066</v>
      </c>
      <c r="AQ380" s="34">
        <v>44227.987997773453</v>
      </c>
      <c r="AR380" s="34">
        <v>37115.855038888891</v>
      </c>
      <c r="AS380" s="34">
        <v>47084.114661296902</v>
      </c>
      <c r="AT380" s="34">
        <v>19931.911444903177</v>
      </c>
      <c r="AU380" s="34">
        <v>45148.226651805555</v>
      </c>
      <c r="AV380" s="34">
        <v>21469.555404592022</v>
      </c>
      <c r="AW380" s="34">
        <v>2416.0258645410158</v>
      </c>
      <c r="AX380" s="34">
        <v>38683.43099416016</v>
      </c>
      <c r="AY380" s="34">
        <v>39141.997665341507</v>
      </c>
    </row>
    <row r="381" spans="1:51" x14ac:dyDescent="0.25">
      <c r="A381" s="32">
        <v>44455</v>
      </c>
      <c r="B381" s="33">
        <v>20</v>
      </c>
      <c r="C381" s="34">
        <v>26524.997541608438</v>
      </c>
      <c r="D381" s="34">
        <v>34759.177347375</v>
      </c>
      <c r="E381" s="34">
        <v>15827.500064156271</v>
      </c>
      <c r="F381" s="34">
        <v>53011.752515562497</v>
      </c>
      <c r="G381" s="34">
        <v>26952.216359149301</v>
      </c>
      <c r="H381" s="34">
        <v>4529.505419562518</v>
      </c>
      <c r="I381" s="34">
        <v>27471.094983242641</v>
      </c>
      <c r="J381" s="34">
        <v>170.1116180419923</v>
      </c>
      <c r="K381" s="34">
        <v>19810.088994703157</v>
      </c>
      <c r="L381" s="34">
        <v>1612.9981883854634</v>
      </c>
      <c r="M381" s="34">
        <v>29060.568409299347</v>
      </c>
      <c r="N381" s="34">
        <v>13062.918225593759</v>
      </c>
      <c r="O381" s="34">
        <v>41033.765037844962</v>
      </c>
      <c r="P381" s="34">
        <v>5886.5046717539335</v>
      </c>
      <c r="Q381" s="34">
        <v>37.595538139343262</v>
      </c>
      <c r="R381" s="34">
        <v>6030.4791899609409</v>
      </c>
      <c r="S381" s="34">
        <v>44874.05104050407</v>
      </c>
      <c r="T381" s="34">
        <v>13281.374141914092</v>
      </c>
      <c r="U381" s="34">
        <v>6431.4475478437598</v>
      </c>
      <c r="V381" s="34">
        <v>63175.85302159375</v>
      </c>
      <c r="W381" s="34">
        <v>2606.8754062773442</v>
      </c>
      <c r="X381" s="34">
        <v>5828.5359460646869</v>
      </c>
      <c r="Y381" s="34">
        <v>17627.647425731629</v>
      </c>
      <c r="Z381" s="34">
        <v>257.92669952392578</v>
      </c>
      <c r="AA381" s="34">
        <v>22870.958639468769</v>
      </c>
      <c r="AB381" s="34">
        <v>17668.421396890641</v>
      </c>
      <c r="AC381" s="34">
        <v>23720.832950678381</v>
      </c>
      <c r="AD381" s="34">
        <v>37236.293363884906</v>
      </c>
      <c r="AE381" s="34">
        <v>7996.757698000004</v>
      </c>
      <c r="AF381" s="34">
        <v>15.753880389429765</v>
      </c>
      <c r="AG381" s="34">
        <v>22848.87740653125</v>
      </c>
      <c r="AH381" s="34">
        <v>44081.666102113122</v>
      </c>
      <c r="AI381" s="34">
        <v>6323.7291097117031</v>
      </c>
      <c r="AJ381" s="34">
        <v>1.0511487960509953</v>
      </c>
      <c r="AK381" s="34">
        <v>3208.3825488936995</v>
      </c>
      <c r="AL381" s="34">
        <v>23555.482447312515</v>
      </c>
      <c r="AM381" s="34">
        <v>16571.05148603128</v>
      </c>
      <c r="AN381" s="34">
        <v>11147.909605921879</v>
      </c>
      <c r="AO381" s="34">
        <v>43511.451592027348</v>
      </c>
      <c r="AP381" s="34">
        <v>665.19231352390671</v>
      </c>
      <c r="AQ381" s="34">
        <v>44068.572679929712</v>
      </c>
      <c r="AR381" s="34">
        <v>39843.77648410765</v>
      </c>
      <c r="AS381" s="34">
        <v>52443.296191625021</v>
      </c>
      <c r="AT381" s="34">
        <v>20404.407523043781</v>
      </c>
      <c r="AU381" s="34">
        <v>49517.379255368061</v>
      </c>
      <c r="AV381" s="34">
        <v>24448.25996159203</v>
      </c>
      <c r="AW381" s="34">
        <v>4015.2919926875029</v>
      </c>
      <c r="AX381" s="34">
        <v>43700.451773687513</v>
      </c>
      <c r="AY381" s="34">
        <v>38563.309148185261</v>
      </c>
    </row>
    <row r="382" spans="1:51" x14ac:dyDescent="0.25">
      <c r="A382" s="32">
        <v>44455</v>
      </c>
      <c r="B382" s="33">
        <v>21</v>
      </c>
      <c r="C382" s="34">
        <v>29692.831609077184</v>
      </c>
      <c r="D382" s="34">
        <v>39676.362637843748</v>
      </c>
      <c r="E382" s="34">
        <v>18715.586373906262</v>
      </c>
      <c r="F382" s="34">
        <v>59047.299072499998</v>
      </c>
      <c r="G382" s="34">
        <v>32450.953173500027</v>
      </c>
      <c r="H382" s="34">
        <v>4367.3859232109489</v>
      </c>
      <c r="I382" s="34">
        <v>27568.085617777804</v>
      </c>
      <c r="J382" s="34">
        <v>207.82637023925781</v>
      </c>
      <c r="K382" s="34">
        <v>22116.803255000021</v>
      </c>
      <c r="L382" s="34">
        <v>2582.4990431610859</v>
      </c>
      <c r="M382" s="34">
        <v>31894.721315013227</v>
      </c>
      <c r="N382" s="34">
        <v>15455.75435203125</v>
      </c>
      <c r="O382" s="34">
        <v>44679.641410126205</v>
      </c>
      <c r="P382" s="34">
        <v>7461.386708058596</v>
      </c>
      <c r="Q382" s="34">
        <v>38.471290588378906</v>
      </c>
      <c r="R382" s="34">
        <v>7568.7520861328221</v>
      </c>
      <c r="S382" s="34">
        <v>51404.751829269691</v>
      </c>
      <c r="T382" s="34">
        <v>15681.816026382821</v>
      </c>
      <c r="U382" s="34">
        <v>8241.825653203141</v>
      </c>
      <c r="V382" s="34">
        <v>75032.226771562491</v>
      </c>
      <c r="W382" s="34">
        <v>2830.6604783164066</v>
      </c>
      <c r="X382" s="34">
        <v>10555.099757002175</v>
      </c>
      <c r="Y382" s="34">
        <v>19163.380020010569</v>
      </c>
      <c r="Z382" s="34">
        <v>278.95083160400389</v>
      </c>
      <c r="AA382" s="34">
        <v>27849.348364718782</v>
      </c>
      <c r="AB382" s="34">
        <v>17231.706430718779</v>
      </c>
      <c r="AC382" s="34">
        <v>27680.324579860509</v>
      </c>
      <c r="AD382" s="34">
        <v>44954.525599541164</v>
      </c>
      <c r="AE382" s="34">
        <v>11329.264538000001</v>
      </c>
      <c r="AF382" s="34">
        <v>15.753880389429765</v>
      </c>
      <c r="AG382" s="34">
        <v>26312.500532968748</v>
      </c>
      <c r="AH382" s="34">
        <v>53761.480111550627</v>
      </c>
      <c r="AI382" s="34">
        <v>7919.3156982421897</v>
      </c>
      <c r="AJ382" s="34">
        <v>0.75063490012286138</v>
      </c>
      <c r="AK382" s="34">
        <v>3373.8156333828197</v>
      </c>
      <c r="AL382" s="34">
        <v>27251.9238366719</v>
      </c>
      <c r="AM382" s="34">
        <v>17038.840813343792</v>
      </c>
      <c r="AN382" s="34">
        <v>11937.867904125011</v>
      </c>
      <c r="AO382" s="34">
        <v>49554.312566824221</v>
      </c>
      <c r="AP382" s="34">
        <v>839.29234199999996</v>
      </c>
      <c r="AQ382" s="34">
        <v>44907.199327773458</v>
      </c>
      <c r="AR382" s="34">
        <v>45529.166691381084</v>
      </c>
      <c r="AS382" s="34">
        <v>60948.345838968758</v>
      </c>
      <c r="AT382" s="34">
        <v>20764.671594575062</v>
      </c>
      <c r="AU382" s="34">
        <v>54790.609947243051</v>
      </c>
      <c r="AV382" s="34">
        <v>30668.35024743577</v>
      </c>
      <c r="AW382" s="34">
        <v>4932.1202704238376</v>
      </c>
      <c r="AX382" s="34">
        <v>52798.172545964866</v>
      </c>
      <c r="AY382" s="34">
        <v>39738.50797454462</v>
      </c>
    </row>
    <row r="383" spans="1:51" x14ac:dyDescent="0.25">
      <c r="A383" s="32">
        <v>44455</v>
      </c>
      <c r="B383" s="33">
        <v>22</v>
      </c>
      <c r="C383" s="34">
        <v>29113.474916045921</v>
      </c>
      <c r="D383" s="34">
        <v>39583.5991660625</v>
      </c>
      <c r="E383" s="34">
        <v>17170.927753718781</v>
      </c>
      <c r="F383" s="34">
        <v>58019.6013341875</v>
      </c>
      <c r="G383" s="34">
        <v>31848.733302437511</v>
      </c>
      <c r="H383" s="34">
        <v>3937.1403164844014</v>
      </c>
      <c r="I383" s="34">
        <v>26944.499796070755</v>
      </c>
      <c r="J383" s="34">
        <v>208.45502090454099</v>
      </c>
      <c r="K383" s="34">
        <v>22136.182717031279</v>
      </c>
      <c r="L383" s="34">
        <v>2884.3886975928799</v>
      </c>
      <c r="M383" s="34">
        <v>31270.753212766263</v>
      </c>
      <c r="N383" s="34">
        <v>15258.39491079688</v>
      </c>
      <c r="O383" s="34">
        <v>44677.99008548558</v>
      </c>
      <c r="P383" s="34">
        <v>7425.4766808398435</v>
      </c>
      <c r="Q383" s="34">
        <v>37.789150238037109</v>
      </c>
      <c r="R383" s="34">
        <v>7638.3045761718859</v>
      </c>
      <c r="S383" s="34">
        <v>51769.469898488438</v>
      </c>
      <c r="T383" s="34">
        <v>15313.324912750011</v>
      </c>
      <c r="U383" s="34">
        <v>8299.2369440000002</v>
      </c>
      <c r="V383" s="34">
        <v>74820.986943875003</v>
      </c>
      <c r="W383" s="34">
        <v>2893.0536748203122</v>
      </c>
      <c r="X383" s="34">
        <v>11212.058144256065</v>
      </c>
      <c r="Y383" s="34">
        <v>18500.478052768223</v>
      </c>
      <c r="Z383" s="34">
        <v>292.0221047973634</v>
      </c>
      <c r="AA383" s="34">
        <v>28061.688208203119</v>
      </c>
      <c r="AB383" s="34">
        <v>16228.520568812522</v>
      </c>
      <c r="AC383" s="34">
        <v>27720.121191415452</v>
      </c>
      <c r="AD383" s="34">
        <v>45502.190288603655</v>
      </c>
      <c r="AE383" s="34">
        <v>11470.439563999995</v>
      </c>
      <c r="AF383" s="34">
        <v>15.753880389429765</v>
      </c>
      <c r="AG383" s="34">
        <v>26454.849466687498</v>
      </c>
      <c r="AH383" s="34">
        <v>53850.560211550619</v>
      </c>
      <c r="AI383" s="34">
        <v>8042.3446777343897</v>
      </c>
      <c r="AJ383" s="34">
        <v>6.0062729350664767</v>
      </c>
      <c r="AK383" s="34">
        <v>3395.7013570468798</v>
      </c>
      <c r="AL383" s="34">
        <v>27351.944064156269</v>
      </c>
      <c r="AM383" s="34">
        <v>15779.84395476568</v>
      </c>
      <c r="AN383" s="34">
        <v>12194.680616562511</v>
      </c>
      <c r="AO383" s="34">
        <v>49291.800739503902</v>
      </c>
      <c r="AP383" s="34">
        <v>824.35223399999995</v>
      </c>
      <c r="AQ383" s="34">
        <v>43340.981428007814</v>
      </c>
      <c r="AR383" s="34">
        <v>45876.910812076392</v>
      </c>
      <c r="AS383" s="34">
        <v>61132.267543390626</v>
      </c>
      <c r="AT383" s="34">
        <v>19176.480575559439</v>
      </c>
      <c r="AU383" s="34">
        <v>54277.646295274317</v>
      </c>
      <c r="AV383" s="34">
        <v>30448.061729967019</v>
      </c>
      <c r="AW383" s="34">
        <v>4849.8792422636807</v>
      </c>
      <c r="AX383" s="34">
        <v>53335.548154027354</v>
      </c>
      <c r="AY383" s="34">
        <v>38471.791895107155</v>
      </c>
    </row>
    <row r="384" spans="1:51" x14ac:dyDescent="0.25">
      <c r="A384" s="32">
        <v>44455</v>
      </c>
      <c r="B384" s="33">
        <v>23</v>
      </c>
      <c r="C384" s="34">
        <v>26636.735488077189</v>
      </c>
      <c r="D384" s="34">
        <v>38013.169350156255</v>
      </c>
      <c r="E384" s="34">
        <v>16770.316450750022</v>
      </c>
      <c r="F384" s="34">
        <v>53709.394430000008</v>
      </c>
      <c r="G384" s="34">
        <v>30656.147642765631</v>
      </c>
      <c r="H384" s="34">
        <v>3939.7376200859499</v>
      </c>
      <c r="I384" s="34">
        <v>25400.879171555131</v>
      </c>
      <c r="J384" s="34">
        <v>196.83267593383789</v>
      </c>
      <c r="K384" s="34">
        <v>21477.04414221878</v>
      </c>
      <c r="L384" s="34">
        <v>2799.2489560385893</v>
      </c>
      <c r="M384" s="34">
        <v>30518.020036510054</v>
      </c>
      <c r="N384" s="34">
        <v>14319.12282715626</v>
      </c>
      <c r="O384" s="34">
        <v>42531.092522157443</v>
      </c>
      <c r="P384" s="34">
        <v>7353.1699814453277</v>
      </c>
      <c r="Q384" s="34">
        <v>38.038670539855957</v>
      </c>
      <c r="R384" s="34">
        <v>7410.4090702343856</v>
      </c>
      <c r="S384" s="34">
        <v>50399.662750613446</v>
      </c>
      <c r="T384" s="34">
        <v>14420.21145043752</v>
      </c>
      <c r="U384" s="34">
        <v>7842.3690104609404</v>
      </c>
      <c r="V384" s="34">
        <v>72031.94280990625</v>
      </c>
      <c r="W384" s="34">
        <v>2787.287364714844</v>
      </c>
      <c r="X384" s="34">
        <v>12184.581795115449</v>
      </c>
      <c r="Y384" s="34">
        <v>17448.39552500478</v>
      </c>
      <c r="Z384" s="34">
        <v>265.69932342529313</v>
      </c>
      <c r="AA384" s="34">
        <v>26946.617289750026</v>
      </c>
      <c r="AB384" s="34">
        <v>15362.773415781281</v>
      </c>
      <c r="AC384" s="34">
        <v>26770.075931480569</v>
      </c>
      <c r="AD384" s="34">
        <v>43285.498345541157</v>
      </c>
      <c r="AE384" s="34">
        <v>11388.842207999996</v>
      </c>
      <c r="AF384" s="34">
        <v>15.753880389429765</v>
      </c>
      <c r="AG384" s="34">
        <v>25271.658364437499</v>
      </c>
      <c r="AH384" s="34">
        <v>51554.442575613124</v>
      </c>
      <c r="AI384" s="34">
        <v>7736.8583984375</v>
      </c>
      <c r="AJ384" s="34">
        <v>11.58607803503304</v>
      </c>
      <c r="AK384" s="34">
        <v>3223.9867011953193</v>
      </c>
      <c r="AL384" s="34">
        <v>26398.102252031258</v>
      </c>
      <c r="AM384" s="34">
        <v>15398.9785391797</v>
      </c>
      <c r="AN384" s="34">
        <v>11845.12515109376</v>
      </c>
      <c r="AO384" s="34">
        <v>47005.968022042973</v>
      </c>
      <c r="AP384" s="34">
        <v>820.90618900000004</v>
      </c>
      <c r="AQ384" s="34">
        <v>41821.755840648475</v>
      </c>
      <c r="AR384" s="34">
        <v>44203.580704373264</v>
      </c>
      <c r="AS384" s="34">
        <v>58773.624740281273</v>
      </c>
      <c r="AT384" s="34">
        <v>19828.534255950082</v>
      </c>
      <c r="AU384" s="34">
        <v>51132.388202649308</v>
      </c>
      <c r="AV384" s="34">
        <v>28286.91076612327</v>
      </c>
      <c r="AW384" s="34">
        <v>6173.8972170156248</v>
      </c>
      <c r="AX384" s="34">
        <v>51240.038255011743</v>
      </c>
      <c r="AY384" s="34">
        <v>36012.382633075889</v>
      </c>
    </row>
    <row r="385" spans="1:51" x14ac:dyDescent="0.25">
      <c r="A385" s="32">
        <v>44455</v>
      </c>
      <c r="B385" s="33">
        <v>24</v>
      </c>
      <c r="C385" s="34">
        <v>24157.769157467825</v>
      </c>
      <c r="D385" s="34">
        <v>35255.962795937507</v>
      </c>
      <c r="E385" s="34">
        <v>15895.939614078163</v>
      </c>
      <c r="F385" s="34">
        <v>48730.098739968751</v>
      </c>
      <c r="G385" s="34">
        <v>28337.650937078106</v>
      </c>
      <c r="H385" s="34">
        <v>3780.5759555468821</v>
      </c>
      <c r="I385" s="34">
        <v>23583.542022961381</v>
      </c>
      <c r="J385" s="34">
        <v>180.5481796264649</v>
      </c>
      <c r="K385" s="34">
        <v>19764.168376984398</v>
      </c>
      <c r="L385" s="34">
        <v>2456.1166453919896</v>
      </c>
      <c r="M385" s="34">
        <v>29110.85234506692</v>
      </c>
      <c r="N385" s="34">
        <v>13166.79926543751</v>
      </c>
      <c r="O385" s="34">
        <v>39110.800804805884</v>
      </c>
      <c r="P385" s="34">
        <v>7045.7586559687597</v>
      </c>
      <c r="Q385" s="34">
        <v>38.249124526977539</v>
      </c>
      <c r="R385" s="34">
        <v>6712.3457088867317</v>
      </c>
      <c r="S385" s="34">
        <v>46676.768347597805</v>
      </c>
      <c r="T385" s="34">
        <v>13135.034820414072</v>
      </c>
      <c r="U385" s="34">
        <v>7462.8704137500099</v>
      </c>
      <c r="V385" s="34">
        <v>66891.950340187497</v>
      </c>
      <c r="W385" s="34">
        <v>2626.8778466562499</v>
      </c>
      <c r="X385" s="34">
        <v>12394.301699947475</v>
      </c>
      <c r="Y385" s="34">
        <v>16561.897366193702</v>
      </c>
      <c r="Z385" s="34">
        <v>256.58720642089838</v>
      </c>
      <c r="AA385" s="34">
        <v>24093.392432390625</v>
      </c>
      <c r="AB385" s="34">
        <v>14455.995422093783</v>
      </c>
      <c r="AC385" s="34">
        <v>24556.512068090487</v>
      </c>
      <c r="AD385" s="34">
        <v>40026.541886697407</v>
      </c>
      <c r="AE385" s="34">
        <v>10985.792428000004</v>
      </c>
      <c r="AF385" s="34">
        <v>15.753880389429765</v>
      </c>
      <c r="AG385" s="34">
        <v>22878.927613312499</v>
      </c>
      <c r="AH385" s="34">
        <v>44847.942235300623</v>
      </c>
      <c r="AI385" s="34">
        <v>7160.5515624999998</v>
      </c>
      <c r="AJ385" s="34">
        <v>8.8319608797017963</v>
      </c>
      <c r="AK385" s="34">
        <v>3053.7078854648503</v>
      </c>
      <c r="AL385" s="34">
        <v>24276.295505828151</v>
      </c>
      <c r="AM385" s="34">
        <v>14001.579120015647</v>
      </c>
      <c r="AN385" s="34">
        <v>11093.173623140641</v>
      </c>
      <c r="AO385" s="34">
        <v>43547.412400437497</v>
      </c>
      <c r="AP385" s="34">
        <v>831.43226600000003</v>
      </c>
      <c r="AQ385" s="34">
        <v>39179.212112164081</v>
      </c>
      <c r="AR385" s="34">
        <v>40418.352981201417</v>
      </c>
      <c r="AS385" s="34">
        <v>53774.780705500016</v>
      </c>
      <c r="AT385" s="34">
        <v>18626.005929653187</v>
      </c>
      <c r="AU385" s="34">
        <v>46695.725603930565</v>
      </c>
      <c r="AV385" s="34">
        <v>21711.920744904528</v>
      </c>
      <c r="AW385" s="34">
        <v>14866.875747629882</v>
      </c>
      <c r="AX385" s="34">
        <v>47220.027405523455</v>
      </c>
      <c r="AY385" s="34">
        <v>33335.816693544635</v>
      </c>
    </row>
    <row r="386" spans="1:51" x14ac:dyDescent="0.25">
      <c r="A386" s="32">
        <v>44456</v>
      </c>
      <c r="B386" s="33">
        <v>1</v>
      </c>
      <c r="C386" s="34">
        <v>22189.774454014692</v>
      </c>
      <c r="D386" s="34">
        <v>31324.903872578132</v>
      </c>
      <c r="E386" s="34">
        <v>13861.827023031259</v>
      </c>
      <c r="F386" s="34">
        <v>43861.987091171883</v>
      </c>
      <c r="G386" s="34">
        <v>24915.754453687514</v>
      </c>
      <c r="H386" s="34">
        <v>3280.1239050000008</v>
      </c>
      <c r="I386" s="34">
        <v>21329.107450785599</v>
      </c>
      <c r="J386" s="34">
        <v>157.5490798950195</v>
      </c>
      <c r="K386" s="34">
        <v>17422.750511375019</v>
      </c>
      <c r="L386" s="34">
        <v>2027.808804262826</v>
      </c>
      <c r="M386" s="34">
        <v>27821.473882600058</v>
      </c>
      <c r="N386" s="34">
        <v>12221.88649164064</v>
      </c>
      <c r="O386" s="34">
        <v>35222.730128907453</v>
      </c>
      <c r="P386" s="34">
        <v>6420.974009746109</v>
      </c>
      <c r="Q386" s="34">
        <v>37.94511890411377</v>
      </c>
      <c r="R386" s="34">
        <v>5925.9524034179685</v>
      </c>
      <c r="S386" s="34">
        <v>41172.241595941567</v>
      </c>
      <c r="T386" s="34">
        <v>12034.681866601572</v>
      </c>
      <c r="U386" s="34">
        <v>6940.88034756251</v>
      </c>
      <c r="V386" s="34">
        <v>58826.108934968754</v>
      </c>
      <c r="W386" s="34">
        <v>2579.322995953125</v>
      </c>
      <c r="X386" s="34">
        <v>10403.96691318577</v>
      </c>
      <c r="Y386" s="34">
        <v>15567.276624861142</v>
      </c>
      <c r="Z386" s="34">
        <v>221.0498782348634</v>
      </c>
      <c r="AA386" s="34">
        <v>20592.164322375018</v>
      </c>
      <c r="AB386" s="34">
        <v>13644.594854257821</v>
      </c>
      <c r="AC386" s="34">
        <v>21751.561138884626</v>
      </c>
      <c r="AD386" s="34">
        <v>35472.355900416151</v>
      </c>
      <c r="AE386" s="34">
        <v>9697.2600750000038</v>
      </c>
      <c r="AF386" s="34">
        <v>15.753880389429765</v>
      </c>
      <c r="AG386" s="34">
        <v>19924.81056265625</v>
      </c>
      <c r="AH386" s="34">
        <v>37734.305208081882</v>
      </c>
      <c r="AI386" s="34">
        <v>6288.6138671875005</v>
      </c>
      <c r="AJ386" s="34">
        <v>31.008241084392068</v>
      </c>
      <c r="AK386" s="34">
        <v>3072.8912852812541</v>
      </c>
      <c r="AL386" s="34">
        <v>21238.718575718769</v>
      </c>
      <c r="AM386" s="34">
        <v>11125.606493632835</v>
      </c>
      <c r="AN386" s="34">
        <v>10163.259158218751</v>
      </c>
      <c r="AO386" s="34">
        <v>39879.595006242191</v>
      </c>
      <c r="AP386" s="34">
        <v>772.76834099999996</v>
      </c>
      <c r="AQ386" s="34">
        <v>36045.605240503923</v>
      </c>
      <c r="AR386" s="34">
        <v>36543.535634467022</v>
      </c>
      <c r="AS386" s="34">
        <v>47154.663047328155</v>
      </c>
      <c r="AT386" s="34">
        <v>16720.679685012576</v>
      </c>
      <c r="AU386" s="34">
        <v>42035.968351696196</v>
      </c>
      <c r="AV386" s="34">
        <v>13898.284960107647</v>
      </c>
      <c r="AW386" s="34">
        <v>15746.433547450195</v>
      </c>
      <c r="AX386" s="34">
        <v>41598.756744675818</v>
      </c>
      <c r="AY386" s="34">
        <v>30712.181811529012</v>
      </c>
    </row>
    <row r="387" spans="1:51" x14ac:dyDescent="0.25">
      <c r="A387" s="32">
        <v>44456</v>
      </c>
      <c r="B387" s="33">
        <v>2</v>
      </c>
      <c r="C387" s="34">
        <v>20598.524081342821</v>
      </c>
      <c r="D387" s="34">
        <v>27358.627700859382</v>
      </c>
      <c r="E387" s="34">
        <v>12118.762164250009</v>
      </c>
      <c r="F387" s="34">
        <v>39365.018939359383</v>
      </c>
      <c r="G387" s="34">
        <v>21479.108689921875</v>
      </c>
      <c r="H387" s="34">
        <v>3390.0674452070316</v>
      </c>
      <c r="I387" s="34">
        <v>19270.86307208248</v>
      </c>
      <c r="J387" s="34">
        <v>140.27986526489258</v>
      </c>
      <c r="K387" s="34">
        <v>15372.379723703161</v>
      </c>
      <c r="L387" s="34">
        <v>1761.9600284927844</v>
      </c>
      <c r="M387" s="34">
        <v>26438.278383440342</v>
      </c>
      <c r="N387" s="34">
        <v>11616.65594407814</v>
      </c>
      <c r="O387" s="34">
        <v>31301.967465219954</v>
      </c>
      <c r="P387" s="34">
        <v>5813.0253221406228</v>
      </c>
      <c r="Q387" s="34">
        <v>36.949180603027344</v>
      </c>
      <c r="R387" s="34">
        <v>5116.4211409765639</v>
      </c>
      <c r="S387" s="34">
        <v>36156.389750394686</v>
      </c>
      <c r="T387" s="34">
        <v>11315.219381117209</v>
      </c>
      <c r="U387" s="34">
        <v>6461.8146416718801</v>
      </c>
      <c r="V387" s="34">
        <v>51163.297113687498</v>
      </c>
      <c r="W387" s="34">
        <v>2372.1550858867199</v>
      </c>
      <c r="X387" s="34">
        <v>9725.2781340607689</v>
      </c>
      <c r="Y387" s="34">
        <v>15798.57316597104</v>
      </c>
      <c r="Z387" s="34">
        <v>200.53923522949216</v>
      </c>
      <c r="AA387" s="34">
        <v>17105.678432859408</v>
      </c>
      <c r="AB387" s="34">
        <v>12760.891995265642</v>
      </c>
      <c r="AC387" s="34">
        <v>20401.612670287985</v>
      </c>
      <c r="AD387" s="34">
        <v>30629.593911416156</v>
      </c>
      <c r="AE387" s="34">
        <v>8129.6313849999979</v>
      </c>
      <c r="AF387" s="34">
        <v>15.753880389429765</v>
      </c>
      <c r="AG387" s="34">
        <v>17319.725897187498</v>
      </c>
      <c r="AH387" s="34">
        <v>32786.368190550624</v>
      </c>
      <c r="AI387" s="34">
        <v>5395.545239257809</v>
      </c>
      <c r="AJ387" s="34">
        <v>44.47999742423508</v>
      </c>
      <c r="AK387" s="34">
        <v>2931.0583394531259</v>
      </c>
      <c r="AL387" s="34">
        <v>18070.477641234389</v>
      </c>
      <c r="AM387" s="34">
        <v>9310.2260728359597</v>
      </c>
      <c r="AN387" s="34">
        <v>9724.0413689531306</v>
      </c>
      <c r="AO387" s="34">
        <v>35445.099964207031</v>
      </c>
      <c r="AP387" s="34">
        <v>736.35865799999999</v>
      </c>
      <c r="AQ387" s="34">
        <v>33284.441493460952</v>
      </c>
      <c r="AR387" s="34">
        <v>32532.448496211167</v>
      </c>
      <c r="AS387" s="34">
        <v>40299.243390781266</v>
      </c>
      <c r="AT387" s="34">
        <v>15329.230691496952</v>
      </c>
      <c r="AU387" s="34">
        <v>37192.632967649348</v>
      </c>
      <c r="AV387" s="34">
        <v>13567.976848654534</v>
      </c>
      <c r="AW387" s="34">
        <v>11321.705871421884</v>
      </c>
      <c r="AX387" s="34">
        <v>35504.776531050789</v>
      </c>
      <c r="AY387" s="34">
        <v>28778.008007654029</v>
      </c>
    </row>
    <row r="388" spans="1:51" x14ac:dyDescent="0.25">
      <c r="A388" s="32">
        <v>44456</v>
      </c>
      <c r="B388" s="33">
        <v>3</v>
      </c>
      <c r="C388" s="34">
        <v>19211.83000557722</v>
      </c>
      <c r="D388" s="34">
        <v>24382.26199671876</v>
      </c>
      <c r="E388" s="34">
        <v>11629.128572718759</v>
      </c>
      <c r="F388" s="34">
        <v>36530.093022750014</v>
      </c>
      <c r="G388" s="34">
        <v>18609.534657468765</v>
      </c>
      <c r="H388" s="34">
        <v>3439.1436444922083</v>
      </c>
      <c r="I388" s="34">
        <v>17723.543109848106</v>
      </c>
      <c r="J388" s="34">
        <v>127.12024497985851</v>
      </c>
      <c r="K388" s="34">
        <v>13765.283775601571</v>
      </c>
      <c r="L388" s="34">
        <v>1921.622595937522</v>
      </c>
      <c r="M388" s="34">
        <v>25169.69833024422</v>
      </c>
      <c r="N388" s="34">
        <v>10864.150537234391</v>
      </c>
      <c r="O388" s="34">
        <v>28652.557848587163</v>
      </c>
      <c r="P388" s="34">
        <v>5353.9443810117073</v>
      </c>
      <c r="Q388" s="34">
        <v>36.684177398681641</v>
      </c>
      <c r="R388" s="34">
        <v>4503.9884093652363</v>
      </c>
      <c r="S388" s="34">
        <v>31689.023303558766</v>
      </c>
      <c r="T388" s="34">
        <v>10893.182148335942</v>
      </c>
      <c r="U388" s="34">
        <v>6136.2675458203194</v>
      </c>
      <c r="V388" s="34">
        <v>46058.18157623439</v>
      </c>
      <c r="W388" s="34">
        <v>2255.426880035156</v>
      </c>
      <c r="X388" s="34">
        <v>9053.3633419435428</v>
      </c>
      <c r="Y388" s="34">
        <v>14275.300530745591</v>
      </c>
      <c r="Z388" s="34">
        <v>208.84453506469731</v>
      </c>
      <c r="AA388" s="34">
        <v>14454.486671789078</v>
      </c>
      <c r="AB388" s="34">
        <v>12140.00830339063</v>
      </c>
      <c r="AC388" s="34">
        <v>19450.269665178297</v>
      </c>
      <c r="AD388" s="34">
        <v>26835.614012009908</v>
      </c>
      <c r="AE388" s="34">
        <v>6781.9498749999948</v>
      </c>
      <c r="AF388" s="34">
        <v>15.753880389429765</v>
      </c>
      <c r="AG388" s="34">
        <v>15204.964251343752</v>
      </c>
      <c r="AH388" s="34">
        <v>29586.795635050625</v>
      </c>
      <c r="AI388" s="34">
        <v>4634.1742187499995</v>
      </c>
      <c r="AJ388" s="34">
        <v>11.994768354899236</v>
      </c>
      <c r="AK388" s="34">
        <v>2637.7333067929685</v>
      </c>
      <c r="AL388" s="34">
        <v>15722.497835703161</v>
      </c>
      <c r="AM388" s="34">
        <v>7598.1173526875373</v>
      </c>
      <c r="AN388" s="34">
        <v>8879.6420485937488</v>
      </c>
      <c r="AO388" s="34">
        <v>31703.502993390626</v>
      </c>
      <c r="AP388" s="34">
        <v>703.85371399999997</v>
      </c>
      <c r="AQ388" s="34">
        <v>31474.915699937523</v>
      </c>
      <c r="AR388" s="34">
        <v>33130.104828361567</v>
      </c>
      <c r="AS388" s="34">
        <v>34963.803484156269</v>
      </c>
      <c r="AT388" s="34">
        <v>15606.008405575079</v>
      </c>
      <c r="AU388" s="34">
        <v>33960.286165039965</v>
      </c>
      <c r="AV388" s="34">
        <v>11225.057600123291</v>
      </c>
      <c r="AW388" s="34">
        <v>9322.231307155289</v>
      </c>
      <c r="AX388" s="34">
        <v>30557.00962116407</v>
      </c>
      <c r="AY388" s="34">
        <v>27338.117869294652</v>
      </c>
    </row>
    <row r="389" spans="1:51" x14ac:dyDescent="0.25">
      <c r="A389" s="32">
        <v>44456</v>
      </c>
      <c r="B389" s="33">
        <v>4</v>
      </c>
      <c r="C389" s="34">
        <v>18687.584501045938</v>
      </c>
      <c r="D389" s="34">
        <v>22586.624721453143</v>
      </c>
      <c r="E389" s="34">
        <v>11064.146239921871</v>
      </c>
      <c r="F389" s="34">
        <v>34467.016729265641</v>
      </c>
      <c r="G389" s="34">
        <v>17709.804332687545</v>
      </c>
      <c r="H389" s="34">
        <v>3523.7119185664096</v>
      </c>
      <c r="I389" s="34">
        <v>16699.012039473102</v>
      </c>
      <c r="J389" s="34">
        <v>115.46247100830081</v>
      </c>
      <c r="K389" s="34">
        <v>12711.271242500012</v>
      </c>
      <c r="L389" s="34">
        <v>932.1282626354382</v>
      </c>
      <c r="M389" s="34">
        <v>24041.211103157024</v>
      </c>
      <c r="N389" s="34">
        <v>9975.8844463750102</v>
      </c>
      <c r="O389" s="34">
        <v>25865.347396837155</v>
      </c>
      <c r="P389" s="34">
        <v>5051.7075461679869</v>
      </c>
      <c r="Q389" s="34">
        <v>35.957110404968262</v>
      </c>
      <c r="R389" s="34">
        <v>4141.6232371679698</v>
      </c>
      <c r="S389" s="34">
        <v>28361.080391043146</v>
      </c>
      <c r="T389" s="34">
        <v>10488.073993820321</v>
      </c>
      <c r="U389" s="34">
        <v>5894.0368093749994</v>
      </c>
      <c r="V389" s="34">
        <v>43514.838617812515</v>
      </c>
      <c r="W389" s="34">
        <v>2124.2694221250008</v>
      </c>
      <c r="X389" s="34">
        <v>9091.934605564642</v>
      </c>
      <c r="Y389" s="34">
        <v>13737.226835542555</v>
      </c>
      <c r="Z389" s="34">
        <v>201.90653762817368</v>
      </c>
      <c r="AA389" s="34">
        <v>12604.272118656254</v>
      </c>
      <c r="AB389" s="34">
        <v>11722.376231156271</v>
      </c>
      <c r="AC389" s="34">
        <v>18449.279560550032</v>
      </c>
      <c r="AD389" s="34">
        <v>24516.688814572408</v>
      </c>
      <c r="AE389" s="34">
        <v>6384.6230709999973</v>
      </c>
      <c r="AF389" s="34">
        <v>15.753880389429765</v>
      </c>
      <c r="AG389" s="34">
        <v>13771.192462937501</v>
      </c>
      <c r="AH389" s="34">
        <v>25649.223819894381</v>
      </c>
      <c r="AI389" s="34">
        <v>4167.1591552734399</v>
      </c>
      <c r="AJ389" s="34">
        <v>3.9317431638949074E-2</v>
      </c>
      <c r="AK389" s="34">
        <v>2610.1072715859373</v>
      </c>
      <c r="AL389" s="34">
        <v>14170.178127046891</v>
      </c>
      <c r="AM389" s="34">
        <v>6857.7246630547315</v>
      </c>
      <c r="AN389" s="34">
        <v>8668.0229608593909</v>
      </c>
      <c r="AO389" s="34">
        <v>28991.618891613281</v>
      </c>
      <c r="AP389" s="34">
        <v>639.418182</v>
      </c>
      <c r="AQ389" s="34">
        <v>30128.312507929713</v>
      </c>
      <c r="AR389" s="34">
        <v>30318.047098135001</v>
      </c>
      <c r="AS389" s="34">
        <v>31332.688115804704</v>
      </c>
      <c r="AT389" s="34">
        <v>15263.964052278179</v>
      </c>
      <c r="AU389" s="34">
        <v>31917.279470883699</v>
      </c>
      <c r="AV389" s="34">
        <v>10731.532670092054</v>
      </c>
      <c r="AW389" s="34">
        <v>6574.7100823593901</v>
      </c>
      <c r="AX389" s="34">
        <v>27500.856075656262</v>
      </c>
      <c r="AY389" s="34">
        <v>26359.422648404015</v>
      </c>
    </row>
    <row r="390" spans="1:51" x14ac:dyDescent="0.25">
      <c r="A390" s="32">
        <v>44456</v>
      </c>
      <c r="B390" s="33">
        <v>5</v>
      </c>
      <c r="C390" s="34">
        <v>18299.045169561592</v>
      </c>
      <c r="D390" s="34">
        <v>21652.396835453139</v>
      </c>
      <c r="E390" s="34">
        <v>10686.041708531258</v>
      </c>
      <c r="F390" s="34">
        <v>33526.398346468755</v>
      </c>
      <c r="G390" s="34">
        <v>17005.034697140669</v>
      </c>
      <c r="H390" s="34">
        <v>3400.9388710312614</v>
      </c>
      <c r="I390" s="34">
        <v>16362.981491723098</v>
      </c>
      <c r="J390" s="34">
        <v>106.2374439239502</v>
      </c>
      <c r="K390" s="34">
        <v>12224.714529507819</v>
      </c>
      <c r="L390" s="34">
        <v>1090.6341042191043</v>
      </c>
      <c r="M390" s="34">
        <v>23760.637740708211</v>
      </c>
      <c r="N390" s="34">
        <v>9874.8874502812596</v>
      </c>
      <c r="O390" s="34">
        <v>24883.484495813733</v>
      </c>
      <c r="P390" s="34">
        <v>4756.2918226093898</v>
      </c>
      <c r="Q390" s="34">
        <v>35.159791946411133</v>
      </c>
      <c r="R390" s="34">
        <v>3908.4827832812507</v>
      </c>
      <c r="S390" s="34">
        <v>26616.207209777534</v>
      </c>
      <c r="T390" s="34">
        <v>10398.960586875011</v>
      </c>
      <c r="U390" s="34">
        <v>5810.4722353203097</v>
      </c>
      <c r="V390" s="34">
        <v>42517.750048765651</v>
      </c>
      <c r="W390" s="34">
        <v>2138.075315179688</v>
      </c>
      <c r="X390" s="34">
        <v>8676.8569122717163</v>
      </c>
      <c r="Y390" s="34">
        <v>12834.138796151981</v>
      </c>
      <c r="Z390" s="34">
        <v>198.70519088745118</v>
      </c>
      <c r="AA390" s="34">
        <v>11716.925119531259</v>
      </c>
      <c r="AB390" s="34">
        <v>11620.831171773461</v>
      </c>
      <c r="AC390" s="34">
        <v>17929.696108063315</v>
      </c>
      <c r="AD390" s="34">
        <v>23169.296925509916</v>
      </c>
      <c r="AE390" s="34">
        <v>6034.219551000002</v>
      </c>
      <c r="AF390" s="34">
        <v>15.753880389429765</v>
      </c>
      <c r="AG390" s="34">
        <v>13193.094238437501</v>
      </c>
      <c r="AH390" s="34">
        <v>23904.013238613123</v>
      </c>
      <c r="AI390" s="34">
        <v>3924.5984619140709</v>
      </c>
      <c r="AJ390" s="34">
        <v>2.7284593649744693</v>
      </c>
      <c r="AK390" s="34">
        <v>2482.9110851289079</v>
      </c>
      <c r="AL390" s="34">
        <v>13194.808936828151</v>
      </c>
      <c r="AM390" s="34">
        <v>6992.2454650625168</v>
      </c>
      <c r="AN390" s="34">
        <v>8075.9616764687598</v>
      </c>
      <c r="AO390" s="34">
        <v>27535.212910636743</v>
      </c>
      <c r="AP390" s="34">
        <v>662.29664500000001</v>
      </c>
      <c r="AQ390" s="34">
        <v>29362.773392125022</v>
      </c>
      <c r="AR390" s="34">
        <v>29124.122790709225</v>
      </c>
      <c r="AS390" s="34">
        <v>29523.084831085947</v>
      </c>
      <c r="AT390" s="34">
        <v>14850.70964207509</v>
      </c>
      <c r="AU390" s="34">
        <v>31031.954181149318</v>
      </c>
      <c r="AV390" s="34">
        <v>11789.088859154555</v>
      </c>
      <c r="AW390" s="34">
        <v>4115.6173246728586</v>
      </c>
      <c r="AX390" s="34">
        <v>25788.811405449229</v>
      </c>
      <c r="AY390" s="34">
        <v>25822.34607206026</v>
      </c>
    </row>
    <row r="391" spans="1:51" x14ac:dyDescent="0.25">
      <c r="A391" s="32">
        <v>44456</v>
      </c>
      <c r="B391" s="33">
        <v>6</v>
      </c>
      <c r="C391" s="34">
        <v>18149.814822202206</v>
      </c>
      <c r="D391" s="34">
        <v>21746.671010000031</v>
      </c>
      <c r="E391" s="34">
        <v>10336.911270367189</v>
      </c>
      <c r="F391" s="34">
        <v>33498.905503015645</v>
      </c>
      <c r="G391" s="34">
        <v>16436.200854718772</v>
      </c>
      <c r="H391" s="34">
        <v>3055.362853003915</v>
      </c>
      <c r="I391" s="34">
        <v>16359.483944383259</v>
      </c>
      <c r="J391" s="34">
        <v>107.3101291656493</v>
      </c>
      <c r="K391" s="34">
        <v>12142.916621351569</v>
      </c>
      <c r="L391" s="34">
        <v>1160.2329111931633</v>
      </c>
      <c r="M391" s="34">
        <v>23770.017950581685</v>
      </c>
      <c r="N391" s="34">
        <v>9991.65992542188</v>
      </c>
      <c r="O391" s="34">
        <v>25719.487632766843</v>
      </c>
      <c r="P391" s="34">
        <v>4896.9001850586092</v>
      </c>
      <c r="Q391" s="34">
        <v>35.237716674804688</v>
      </c>
      <c r="R391" s="34">
        <v>3780.5621998339848</v>
      </c>
      <c r="S391" s="34">
        <v>26276.792337980645</v>
      </c>
      <c r="T391" s="34">
        <v>10327.044888867209</v>
      </c>
      <c r="U391" s="34">
        <v>5830.3617890859505</v>
      </c>
      <c r="V391" s="34">
        <v>40770.475029343761</v>
      </c>
      <c r="W391" s="34">
        <v>2209.7346006210937</v>
      </c>
      <c r="X391" s="34">
        <v>8796.166828466994</v>
      </c>
      <c r="Y391" s="34">
        <v>12907.513912111906</v>
      </c>
      <c r="Z391" s="34">
        <v>227.50876525878911</v>
      </c>
      <c r="AA391" s="34">
        <v>10837.036942507846</v>
      </c>
      <c r="AB391" s="34">
        <v>11694.613970742201</v>
      </c>
      <c r="AC391" s="34">
        <v>17368.359944694024</v>
      </c>
      <c r="AD391" s="34">
        <v>23101.183640822412</v>
      </c>
      <c r="AE391" s="34">
        <v>5820.7755720000014</v>
      </c>
      <c r="AF391" s="34">
        <v>15.753880389429765</v>
      </c>
      <c r="AG391" s="34">
        <v>13023.43317809375</v>
      </c>
      <c r="AH391" s="34">
        <v>24395.788048878756</v>
      </c>
      <c r="AI391" s="34">
        <v>3879.9423583984371</v>
      </c>
      <c r="AJ391" s="34">
        <v>0.14937969982003096</v>
      </c>
      <c r="AK391" s="34">
        <v>2510.8499252109386</v>
      </c>
      <c r="AL391" s="34">
        <v>12838.243198562512</v>
      </c>
      <c r="AM391" s="34">
        <v>7607.738690671883</v>
      </c>
      <c r="AN391" s="34">
        <v>7536.0980715468804</v>
      </c>
      <c r="AO391" s="34">
        <v>26999.229966164075</v>
      </c>
      <c r="AP391" s="34">
        <v>663.40976000000001</v>
      </c>
      <c r="AQ391" s="34">
        <v>29163.28529571095</v>
      </c>
      <c r="AR391" s="34">
        <v>28701.834631658436</v>
      </c>
      <c r="AS391" s="34">
        <v>29072.729968796917</v>
      </c>
      <c r="AT391" s="34">
        <v>14561.295056715708</v>
      </c>
      <c r="AU391" s="34">
        <v>31044.805412414949</v>
      </c>
      <c r="AV391" s="34">
        <v>12748.546062810803</v>
      </c>
      <c r="AW391" s="34">
        <v>2546.1853939980547</v>
      </c>
      <c r="AX391" s="34">
        <v>25309.884832609394</v>
      </c>
      <c r="AY391" s="34">
        <v>25914.29129123217</v>
      </c>
    </row>
    <row r="392" spans="1:51" x14ac:dyDescent="0.25">
      <c r="A392" s="32">
        <v>44456</v>
      </c>
      <c r="B392" s="33">
        <v>7</v>
      </c>
      <c r="C392" s="34">
        <v>18069.509667170965</v>
      </c>
      <c r="D392" s="34">
        <v>22529.67169753127</v>
      </c>
      <c r="E392" s="34">
        <v>10641.67431689843</v>
      </c>
      <c r="F392" s="34">
        <v>37824.110964000007</v>
      </c>
      <c r="G392" s="34">
        <v>17286.848833859418</v>
      </c>
      <c r="H392" s="34">
        <v>3073.3719553593896</v>
      </c>
      <c r="I392" s="34">
        <v>16645.352248133258</v>
      </c>
      <c r="J392" s="34">
        <v>109.607458114624</v>
      </c>
      <c r="K392" s="34">
        <v>12398.39651571094</v>
      </c>
      <c r="L392" s="34">
        <v>1818.8054962548304</v>
      </c>
      <c r="M392" s="34">
        <v>23742.154318988607</v>
      </c>
      <c r="N392" s="34">
        <v>10148.85251657813</v>
      </c>
      <c r="O392" s="34">
        <v>26452.022711516845</v>
      </c>
      <c r="P392" s="34">
        <v>4945.7420040937686</v>
      </c>
      <c r="Q392" s="34">
        <v>34.385810852050781</v>
      </c>
      <c r="R392" s="34">
        <v>3833.9504823242187</v>
      </c>
      <c r="S392" s="34">
        <v>26665.183297629064</v>
      </c>
      <c r="T392" s="34">
        <v>10724.672026828152</v>
      </c>
      <c r="U392" s="34">
        <v>6074.9919593984396</v>
      </c>
      <c r="V392" s="34">
        <v>40415.631000015645</v>
      </c>
      <c r="W392" s="34">
        <v>2238.985608179687</v>
      </c>
      <c r="X392" s="34">
        <v>9290.9944168029506</v>
      </c>
      <c r="Y392" s="34">
        <v>13216.369810248214</v>
      </c>
      <c r="Z392" s="34">
        <v>241.18241577148441</v>
      </c>
      <c r="AA392" s="34">
        <v>11663.275429914085</v>
      </c>
      <c r="AB392" s="34">
        <v>11797.28115707032</v>
      </c>
      <c r="AC392" s="34">
        <v>17018.231327861246</v>
      </c>
      <c r="AD392" s="34">
        <v>23504.419237244285</v>
      </c>
      <c r="AE392" s="34">
        <v>5216.6612969999996</v>
      </c>
      <c r="AF392" s="34">
        <v>15.753880389429765</v>
      </c>
      <c r="AG392" s="34">
        <v>13417.6425236875</v>
      </c>
      <c r="AH392" s="34">
        <v>25290.321525956882</v>
      </c>
      <c r="AI392" s="34">
        <v>3911.035864257818</v>
      </c>
      <c r="AJ392" s="34">
        <v>14.415020356018999</v>
      </c>
      <c r="AK392" s="34">
        <v>2390.4772709101571</v>
      </c>
      <c r="AL392" s="34">
        <v>13226.923436453142</v>
      </c>
      <c r="AM392" s="34">
        <v>8485.5684391484538</v>
      </c>
      <c r="AN392" s="34">
        <v>6757.233307320309</v>
      </c>
      <c r="AO392" s="34">
        <v>27405.15986277346</v>
      </c>
      <c r="AP392" s="34">
        <v>663.14299000000005</v>
      </c>
      <c r="AQ392" s="34">
        <v>29682.699794804725</v>
      </c>
      <c r="AR392" s="34">
        <v>28881.228639748279</v>
      </c>
      <c r="AS392" s="34">
        <v>29601.385535335939</v>
      </c>
      <c r="AT392" s="34">
        <v>14838.510841559446</v>
      </c>
      <c r="AU392" s="34">
        <v>31764.020722133704</v>
      </c>
      <c r="AV392" s="34">
        <v>13324.164653107659</v>
      </c>
      <c r="AW392" s="34">
        <v>2313.4031064902438</v>
      </c>
      <c r="AX392" s="34">
        <v>25624.571750371109</v>
      </c>
      <c r="AY392" s="34">
        <v>26205.192708247774</v>
      </c>
    </row>
    <row r="393" spans="1:51" x14ac:dyDescent="0.25">
      <c r="A393" s="32">
        <v>44456</v>
      </c>
      <c r="B393" s="33">
        <v>8</v>
      </c>
      <c r="C393" s="34">
        <v>19063.38176257721</v>
      </c>
      <c r="D393" s="34">
        <v>22661.500946000018</v>
      </c>
      <c r="E393" s="34">
        <v>11261.52840890627</v>
      </c>
      <c r="F393" s="34">
        <v>40487.533831203138</v>
      </c>
      <c r="G393" s="34">
        <v>17951.031057811349</v>
      </c>
      <c r="H393" s="34">
        <v>2702.8243159218896</v>
      </c>
      <c r="I393" s="34">
        <v>18050.751871504362</v>
      </c>
      <c r="J393" s="34">
        <v>122.24651527404789</v>
      </c>
      <c r="K393" s="34">
        <v>12863.619943828129</v>
      </c>
      <c r="L393" s="34">
        <v>1365.6829946981798</v>
      </c>
      <c r="M393" s="34">
        <v>23482.932326290404</v>
      </c>
      <c r="N393" s="34">
        <v>10178.32254267188</v>
      </c>
      <c r="O393" s="34">
        <v>28260.365074501235</v>
      </c>
      <c r="P393" s="34">
        <v>5071.0468434018994</v>
      </c>
      <c r="Q393" s="34">
        <v>35.879179954528809</v>
      </c>
      <c r="R393" s="34">
        <v>3820.9908134179705</v>
      </c>
      <c r="S393" s="34">
        <v>26936.472430332204</v>
      </c>
      <c r="T393" s="34">
        <v>10425.8143369219</v>
      </c>
      <c r="U393" s="34">
        <v>5863.6530894453208</v>
      </c>
      <c r="V393" s="34">
        <v>41632.41541468753</v>
      </c>
      <c r="W393" s="34">
        <v>2356.8812610234381</v>
      </c>
      <c r="X393" s="34">
        <v>9599.6067984006149</v>
      </c>
      <c r="Y393" s="34">
        <v>12689.017030246499</v>
      </c>
      <c r="Z393" s="34">
        <v>222.3327749633788</v>
      </c>
      <c r="AA393" s="34">
        <v>12325.498543843787</v>
      </c>
      <c r="AB393" s="34">
        <v>12471.410701046891</v>
      </c>
      <c r="AC393" s="34">
        <v>19223.12976468257</v>
      </c>
      <c r="AD393" s="34">
        <v>23532.887141494281</v>
      </c>
      <c r="AE393" s="34">
        <v>5167.9832240000051</v>
      </c>
      <c r="AF393" s="34">
        <v>15.753880389429765</v>
      </c>
      <c r="AG393" s="34">
        <v>14072.021378468751</v>
      </c>
      <c r="AH393" s="34">
        <v>24929.837725113128</v>
      </c>
      <c r="AI393" s="34">
        <v>3833.3808774730501</v>
      </c>
      <c r="AJ393" s="34">
        <v>25.704636901775132</v>
      </c>
      <c r="AK393" s="34">
        <v>2446.0716487369282</v>
      </c>
      <c r="AL393" s="34">
        <v>13534.000581453141</v>
      </c>
      <c r="AM393" s="34">
        <v>8353.5395118906417</v>
      </c>
      <c r="AN393" s="34">
        <v>6086.7594861406305</v>
      </c>
      <c r="AO393" s="34">
        <v>28193.437137109388</v>
      </c>
      <c r="AP393" s="34">
        <v>570.10954597478496</v>
      </c>
      <c r="AQ393" s="34">
        <v>31053.743808250041</v>
      </c>
      <c r="AR393" s="34">
        <v>30098.230771943585</v>
      </c>
      <c r="AS393" s="34">
        <v>30528.765226218762</v>
      </c>
      <c r="AT393" s="34">
        <v>14779.635901168833</v>
      </c>
      <c r="AU393" s="34">
        <v>32506.341440039945</v>
      </c>
      <c r="AV393" s="34">
        <v>13204.613706576414</v>
      </c>
      <c r="AW393" s="34">
        <v>2107.9732808837925</v>
      </c>
      <c r="AX393" s="34">
        <v>25872.287832457063</v>
      </c>
      <c r="AY393" s="34">
        <v>28558.404526310267</v>
      </c>
    </row>
    <row r="394" spans="1:51" x14ac:dyDescent="0.25">
      <c r="A394" s="32">
        <v>44456</v>
      </c>
      <c r="B394" s="33">
        <v>9</v>
      </c>
      <c r="C394" s="34">
        <v>20889.23804779593</v>
      </c>
      <c r="D394" s="34">
        <v>24035.618881140632</v>
      </c>
      <c r="E394" s="34">
        <v>11244.599400156261</v>
      </c>
      <c r="F394" s="34">
        <v>44103.898797390626</v>
      </c>
      <c r="G394" s="34">
        <v>19243.535191804516</v>
      </c>
      <c r="H394" s="34">
        <v>3205.3219959218918</v>
      </c>
      <c r="I394" s="34">
        <v>19927.765253809037</v>
      </c>
      <c r="J394" s="34">
        <v>140.9494781494142</v>
      </c>
      <c r="K394" s="34">
        <v>14122.050413062512</v>
      </c>
      <c r="L394" s="34">
        <v>1322.5996846536129</v>
      </c>
      <c r="M394" s="34">
        <v>22928.410414600115</v>
      </c>
      <c r="N394" s="34">
        <v>10233.787579531259</v>
      </c>
      <c r="O394" s="34">
        <v>30743.450057540293</v>
      </c>
      <c r="P394" s="34">
        <v>5041.3846994415271</v>
      </c>
      <c r="Q394" s="34">
        <v>35.709420204162598</v>
      </c>
      <c r="R394" s="34">
        <v>4052.530204248048</v>
      </c>
      <c r="S394" s="34">
        <v>28795.960109605636</v>
      </c>
      <c r="T394" s="34">
        <v>10050.113022031268</v>
      </c>
      <c r="U394" s="34">
        <v>5501.0394037265596</v>
      </c>
      <c r="V394" s="34">
        <v>44432.010311640639</v>
      </c>
      <c r="W394" s="34">
        <v>2178.755972367188</v>
      </c>
      <c r="X394" s="34">
        <v>9591.080955865451</v>
      </c>
      <c r="Y394" s="34">
        <v>13773.72405814002</v>
      </c>
      <c r="Z394" s="34">
        <v>237.32188522338859</v>
      </c>
      <c r="AA394" s="34">
        <v>13840.707738593785</v>
      </c>
      <c r="AB394" s="34">
        <v>13246.093367992204</v>
      </c>
      <c r="AC394" s="34">
        <v>20059.651401311374</v>
      </c>
      <c r="AD394" s="34">
        <v>25735.688338384905</v>
      </c>
      <c r="AE394" s="34">
        <v>5043.3739782393814</v>
      </c>
      <c r="AF394" s="34">
        <v>15.753880389429765</v>
      </c>
      <c r="AG394" s="34">
        <v>15400.283460562499</v>
      </c>
      <c r="AH394" s="34">
        <v>26232.91723208188</v>
      </c>
      <c r="AI394" s="34">
        <v>4038.2277154931926</v>
      </c>
      <c r="AJ394" s="34">
        <v>83.562150070720122</v>
      </c>
      <c r="AK394" s="34">
        <v>3543.9719556827486</v>
      </c>
      <c r="AL394" s="34">
        <v>14258.761039593772</v>
      </c>
      <c r="AM394" s="34">
        <v>8448.2293305781313</v>
      </c>
      <c r="AN394" s="34">
        <v>6368.9818265234398</v>
      </c>
      <c r="AO394" s="34">
        <v>30465.56975848438</v>
      </c>
      <c r="AP394" s="34">
        <v>572.67425065161069</v>
      </c>
      <c r="AQ394" s="34">
        <v>33066.235687734414</v>
      </c>
      <c r="AR394" s="34">
        <v>32086.874594681871</v>
      </c>
      <c r="AS394" s="34">
        <v>33085.494271968761</v>
      </c>
      <c r="AT394" s="34">
        <v>15695.73296843447</v>
      </c>
      <c r="AU394" s="34">
        <v>35669.744021930572</v>
      </c>
      <c r="AV394" s="34">
        <v>14106.104371092048</v>
      </c>
      <c r="AW394" s="34">
        <v>1965.6311489921959</v>
      </c>
      <c r="AX394" s="34">
        <v>27731.9349582383</v>
      </c>
      <c r="AY394" s="34">
        <v>31116.595305560259</v>
      </c>
    </row>
    <row r="395" spans="1:51" x14ac:dyDescent="0.25">
      <c r="A395" s="32">
        <v>44456</v>
      </c>
      <c r="B395" s="33">
        <v>10</v>
      </c>
      <c r="C395" s="34">
        <v>22998.624763435047</v>
      </c>
      <c r="D395" s="34">
        <v>27657.790355531262</v>
      </c>
      <c r="E395" s="34">
        <v>12100.085453281272</v>
      </c>
      <c r="F395" s="34">
        <v>49159.914707562493</v>
      </c>
      <c r="G395" s="34">
        <v>22352.890916773093</v>
      </c>
      <c r="H395" s="34">
        <v>3460.4800413203102</v>
      </c>
      <c r="I395" s="34">
        <v>23094.137293387164</v>
      </c>
      <c r="J395" s="34">
        <v>159.2197380065918</v>
      </c>
      <c r="K395" s="34">
        <v>16147.8251406094</v>
      </c>
      <c r="L395" s="34">
        <v>1319.6315239883443</v>
      </c>
      <c r="M395" s="34">
        <v>23723.565821418691</v>
      </c>
      <c r="N395" s="34">
        <v>11178.589755875009</v>
      </c>
      <c r="O395" s="34">
        <v>35191.813065790266</v>
      </c>
      <c r="P395" s="34">
        <v>4225.1763674985177</v>
      </c>
      <c r="Q395" s="34">
        <v>36.738173484802246</v>
      </c>
      <c r="R395" s="34">
        <v>4748.2906262304696</v>
      </c>
      <c r="S395" s="34">
        <v>33905.618519535332</v>
      </c>
      <c r="T395" s="34">
        <v>11234.615969304699</v>
      </c>
      <c r="U395" s="34">
        <v>5660.6305591718792</v>
      </c>
      <c r="V395" s="34">
        <v>50194.401953125001</v>
      </c>
      <c r="W395" s="34">
        <v>2289.838343160156</v>
      </c>
      <c r="X395" s="34">
        <v>10238.691372830282</v>
      </c>
      <c r="Y395" s="34">
        <v>14425.410788720184</v>
      </c>
      <c r="Z395" s="34">
        <v>225.67748229980469</v>
      </c>
      <c r="AA395" s="34">
        <v>17028.067647710948</v>
      </c>
      <c r="AB395" s="34">
        <v>14414.161884718773</v>
      </c>
      <c r="AC395" s="34">
        <v>21234.515080141642</v>
      </c>
      <c r="AD395" s="34">
        <v>29713.732318291157</v>
      </c>
      <c r="AE395" s="34">
        <v>5604.0352292883863</v>
      </c>
      <c r="AF395" s="34">
        <v>15.753880389429765</v>
      </c>
      <c r="AG395" s="34">
        <v>17971.393823687496</v>
      </c>
      <c r="AH395" s="34">
        <v>31718.169331050627</v>
      </c>
      <c r="AI395" s="34">
        <v>4837.5991772599264</v>
      </c>
      <c r="AJ395" s="34">
        <v>222.71553836759404</v>
      </c>
      <c r="AK395" s="34">
        <v>5346.2884264796958</v>
      </c>
      <c r="AL395" s="34">
        <v>16590.29293351564</v>
      </c>
      <c r="AM395" s="34">
        <v>10185.899916976578</v>
      </c>
      <c r="AN395" s="34">
        <v>7200.4056396953092</v>
      </c>
      <c r="AO395" s="34">
        <v>34202.735720347657</v>
      </c>
      <c r="AP395" s="34">
        <v>662.61711046093797</v>
      </c>
      <c r="AQ395" s="34">
        <v>36682.531142101594</v>
      </c>
      <c r="AR395" s="34">
        <v>36503.038166756101</v>
      </c>
      <c r="AS395" s="34">
        <v>38879.298776156262</v>
      </c>
      <c r="AT395" s="34">
        <v>17036.193884231317</v>
      </c>
      <c r="AU395" s="34">
        <v>40312.55842552433</v>
      </c>
      <c r="AV395" s="34">
        <v>17212.062958248305</v>
      </c>
      <c r="AW395" s="34">
        <v>2348.7592314150379</v>
      </c>
      <c r="AX395" s="34">
        <v>32704.880156681662</v>
      </c>
      <c r="AY395" s="34">
        <v>33584.540049122777</v>
      </c>
    </row>
    <row r="396" spans="1:51" x14ac:dyDescent="0.25">
      <c r="A396" s="32">
        <v>44456</v>
      </c>
      <c r="B396" s="33">
        <v>11</v>
      </c>
      <c r="C396" s="34">
        <v>24160.533454647182</v>
      </c>
      <c r="D396" s="34">
        <v>30876.684702515638</v>
      </c>
      <c r="E396" s="34">
        <v>13781.904045234391</v>
      </c>
      <c r="F396" s="34">
        <v>52482.632729093755</v>
      </c>
      <c r="G396" s="34">
        <v>24701.986684746811</v>
      </c>
      <c r="H396" s="34">
        <v>3623.3025189296895</v>
      </c>
      <c r="I396" s="34">
        <v>25918.804436871535</v>
      </c>
      <c r="J396" s="34">
        <v>172.83097839355457</v>
      </c>
      <c r="K396" s="34">
        <v>17850.098371718781</v>
      </c>
      <c r="L396" s="34">
        <v>1587.4687137647506</v>
      </c>
      <c r="M396" s="34">
        <v>25240.130082052776</v>
      </c>
      <c r="N396" s="34">
        <v>12397.29319739064</v>
      </c>
      <c r="O396" s="34">
        <v>39082.975320165257</v>
      </c>
      <c r="P396" s="34">
        <v>4076.1643922953745</v>
      </c>
      <c r="Q396" s="34">
        <v>38.748624801635742</v>
      </c>
      <c r="R396" s="34">
        <v>5371.2808367382831</v>
      </c>
      <c r="S396" s="34">
        <v>38561.640624800959</v>
      </c>
      <c r="T396" s="34">
        <v>12340.232273429701</v>
      </c>
      <c r="U396" s="34">
        <v>5945.6939387109496</v>
      </c>
      <c r="V396" s="34">
        <v>56051.914843437502</v>
      </c>
      <c r="W396" s="34">
        <v>2174.6041256015628</v>
      </c>
      <c r="X396" s="34">
        <v>10393.027819486542</v>
      </c>
      <c r="Y396" s="34">
        <v>15807.015523992677</v>
      </c>
      <c r="Z396" s="34">
        <v>225.19792526245124</v>
      </c>
      <c r="AA396" s="34">
        <v>19749.358586109385</v>
      </c>
      <c r="AB396" s="34">
        <v>15280.267010656282</v>
      </c>
      <c r="AC396" s="34">
        <v>22449.188607463795</v>
      </c>
      <c r="AD396" s="34">
        <v>33386.661319853658</v>
      </c>
      <c r="AE396" s="34">
        <v>6350.1112092898848</v>
      </c>
      <c r="AF396" s="34">
        <v>15.753880389429765</v>
      </c>
      <c r="AG396" s="34">
        <v>19993.020950968752</v>
      </c>
      <c r="AH396" s="34">
        <v>36221.510772925627</v>
      </c>
      <c r="AI396" s="34">
        <v>5474.3917599845718</v>
      </c>
      <c r="AJ396" s="34">
        <v>350.67410316691212</v>
      </c>
      <c r="AK396" s="34">
        <v>5869.5151452935588</v>
      </c>
      <c r="AL396" s="34">
        <v>19015.194393218761</v>
      </c>
      <c r="AM396" s="34">
        <v>12438.812512328137</v>
      </c>
      <c r="AN396" s="34">
        <v>7953.9458312812603</v>
      </c>
      <c r="AO396" s="34">
        <v>37651.365056457027</v>
      </c>
      <c r="AP396" s="34">
        <v>701.11415826953214</v>
      </c>
      <c r="AQ396" s="34">
        <v>40055.519435531278</v>
      </c>
      <c r="AR396" s="34">
        <v>40499.532117170173</v>
      </c>
      <c r="AS396" s="34">
        <v>44256.356476859408</v>
      </c>
      <c r="AT396" s="34">
        <v>17778.153532184449</v>
      </c>
      <c r="AU396" s="34">
        <v>44016.007266305562</v>
      </c>
      <c r="AV396" s="34">
        <v>20505.290503529533</v>
      </c>
      <c r="AW396" s="34">
        <v>3397.466351122971</v>
      </c>
      <c r="AX396" s="34">
        <v>36586.074414921888</v>
      </c>
      <c r="AY396" s="34">
        <v>35618.349259607108</v>
      </c>
    </row>
    <row r="397" spans="1:51" x14ac:dyDescent="0.25">
      <c r="A397" s="32">
        <v>44456</v>
      </c>
      <c r="B397" s="33">
        <v>12</v>
      </c>
      <c r="C397" s="34">
        <v>24405.359810952086</v>
      </c>
      <c r="D397" s="34">
        <v>32198.591654624997</v>
      </c>
      <c r="E397" s="34">
        <v>14316.265359406261</v>
      </c>
      <c r="F397" s="34">
        <v>54012.678380562495</v>
      </c>
      <c r="G397" s="34">
        <v>25869.345439228491</v>
      </c>
      <c r="H397" s="34">
        <v>3879.9199059687694</v>
      </c>
      <c r="I397" s="34">
        <v>27072.498693746547</v>
      </c>
      <c r="J397" s="34">
        <v>160.85573959350589</v>
      </c>
      <c r="K397" s="34">
        <v>18597.316528843781</v>
      </c>
      <c r="L397" s="34">
        <v>1442.0503416902939</v>
      </c>
      <c r="M397" s="34">
        <v>25572.177852086741</v>
      </c>
      <c r="N397" s="34">
        <v>13133.015377343751</v>
      </c>
      <c r="O397" s="34">
        <v>40547.949692790266</v>
      </c>
      <c r="P397" s="34">
        <v>4230.7649102630876</v>
      </c>
      <c r="Q397" s="34">
        <v>39.290090560913086</v>
      </c>
      <c r="R397" s="34">
        <v>5584.8530214062521</v>
      </c>
      <c r="S397" s="34">
        <v>40737.069500566584</v>
      </c>
      <c r="T397" s="34">
        <v>13089.863642062512</v>
      </c>
      <c r="U397" s="34">
        <v>6642.1765059609397</v>
      </c>
      <c r="V397" s="34">
        <v>57652.25674093749</v>
      </c>
      <c r="W397" s="34">
        <v>2046.6142556171881</v>
      </c>
      <c r="X397" s="34">
        <v>10820.616058310785</v>
      </c>
      <c r="Y397" s="34">
        <v>16171.831994031947</v>
      </c>
      <c r="Z397" s="34">
        <v>246.63076065063478</v>
      </c>
      <c r="AA397" s="34">
        <v>20913.134673671892</v>
      </c>
      <c r="AB397" s="34">
        <v>15831.432811078152</v>
      </c>
      <c r="AC397" s="34">
        <v>23343.060134265073</v>
      </c>
      <c r="AD397" s="34">
        <v>34618.860587228657</v>
      </c>
      <c r="AE397" s="34">
        <v>6258.0025664672758</v>
      </c>
      <c r="AF397" s="34">
        <v>15.753880389429765</v>
      </c>
      <c r="AG397" s="34">
        <v>20628.33634175</v>
      </c>
      <c r="AH397" s="34">
        <v>38489.773971581875</v>
      </c>
      <c r="AI397" s="34">
        <v>5576.7329479966156</v>
      </c>
      <c r="AJ397" s="34">
        <v>373.19508584513312</v>
      </c>
      <c r="AK397" s="34">
        <v>5743.7761811915507</v>
      </c>
      <c r="AL397" s="34">
        <v>20048.072863703143</v>
      </c>
      <c r="AM397" s="34">
        <v>13211.09888500001</v>
      </c>
      <c r="AN397" s="34">
        <v>8001.8480152812608</v>
      </c>
      <c r="AO397" s="34">
        <v>39199.066416496091</v>
      </c>
      <c r="AP397" s="34">
        <v>666.94721995507905</v>
      </c>
      <c r="AQ397" s="34">
        <v>41233.459343984381</v>
      </c>
      <c r="AR397" s="34">
        <v>41902.980371107646</v>
      </c>
      <c r="AS397" s="34">
        <v>46841.935064859383</v>
      </c>
      <c r="AT397" s="34">
        <v>18155.757669356321</v>
      </c>
      <c r="AU397" s="34">
        <v>45564.477565321184</v>
      </c>
      <c r="AV397" s="34">
        <v>21018.936917388914</v>
      </c>
      <c r="AW397" s="34">
        <v>2487.2939351827172</v>
      </c>
      <c r="AX397" s="34">
        <v>37996.31607696096</v>
      </c>
      <c r="AY397" s="34">
        <v>36356.408534966511</v>
      </c>
    </row>
    <row r="398" spans="1:51" x14ac:dyDescent="0.25">
      <c r="A398" s="32">
        <v>44456</v>
      </c>
      <c r="B398" s="33">
        <v>13</v>
      </c>
      <c r="C398" s="34">
        <v>24963.844166785479</v>
      </c>
      <c r="D398" s="34">
        <v>32573.15916645313</v>
      </c>
      <c r="E398" s="34">
        <v>14276.44200289065</v>
      </c>
      <c r="F398" s="34">
        <v>55330.764227125008</v>
      </c>
      <c r="G398" s="34">
        <v>26332.040344152716</v>
      </c>
      <c r="H398" s="34">
        <v>3916.757841453129</v>
      </c>
      <c r="I398" s="34">
        <v>27645.325150734829</v>
      </c>
      <c r="J398" s="34">
        <v>145.51739501953119</v>
      </c>
      <c r="K398" s="34">
        <v>18810.517303828139</v>
      </c>
      <c r="L398" s="34">
        <v>1645.3051277158684</v>
      </c>
      <c r="M398" s="34">
        <v>25649.079659626797</v>
      </c>
      <c r="N398" s="34">
        <v>14115.488540500011</v>
      </c>
      <c r="O398" s="34">
        <v>41752.441714423076</v>
      </c>
      <c r="P398" s="34">
        <v>4055.8089373471857</v>
      </c>
      <c r="Q398" s="34">
        <v>35.503035545349121</v>
      </c>
      <c r="R398" s="34">
        <v>5776.6785076171936</v>
      </c>
      <c r="S398" s="34">
        <v>41539.878787754089</v>
      </c>
      <c r="T398" s="34">
        <v>13720.240612156271</v>
      </c>
      <c r="U398" s="34">
        <v>7341.6986542109407</v>
      </c>
      <c r="V398" s="34">
        <v>59019.606563624999</v>
      </c>
      <c r="W398" s="34">
        <v>2035.195621980469</v>
      </c>
      <c r="X398" s="34">
        <v>9721.7142524357514</v>
      </c>
      <c r="Y398" s="34">
        <v>14959.937262740626</v>
      </c>
      <c r="Z398" s="34">
        <v>223.09364868164067</v>
      </c>
      <c r="AA398" s="34">
        <v>21661.366423117215</v>
      </c>
      <c r="AB398" s="34">
        <v>16000.538780468773</v>
      </c>
      <c r="AC398" s="34">
        <v>24029.74113706786</v>
      </c>
      <c r="AD398" s="34">
        <v>35666.804044228658</v>
      </c>
      <c r="AE398" s="34">
        <v>6198.3905775232515</v>
      </c>
      <c r="AF398" s="34">
        <v>15.753880389429765</v>
      </c>
      <c r="AG398" s="34">
        <v>21060.732756906247</v>
      </c>
      <c r="AH398" s="34">
        <v>39085.448463644374</v>
      </c>
      <c r="AI398" s="34">
        <v>5744.2595952224565</v>
      </c>
      <c r="AJ398" s="34">
        <v>381.88390861661907</v>
      </c>
      <c r="AK398" s="34">
        <v>5844.3779140775941</v>
      </c>
      <c r="AL398" s="34">
        <v>20516.935266562519</v>
      </c>
      <c r="AM398" s="34">
        <v>13614.313433562524</v>
      </c>
      <c r="AN398" s="34">
        <v>8357.8489742656402</v>
      </c>
      <c r="AO398" s="34">
        <v>40064.378388601566</v>
      </c>
      <c r="AP398" s="34">
        <v>675.71966446679676</v>
      </c>
      <c r="AQ398" s="34">
        <v>41317.64913575782</v>
      </c>
      <c r="AR398" s="34">
        <v>42690.338437318591</v>
      </c>
      <c r="AS398" s="34">
        <v>48006.596984671887</v>
      </c>
      <c r="AT398" s="34">
        <v>17998.31506385632</v>
      </c>
      <c r="AU398" s="34">
        <v>46624.940881696188</v>
      </c>
      <c r="AV398" s="34">
        <v>20492.762921857651</v>
      </c>
      <c r="AW398" s="34">
        <v>3358.8093055551626</v>
      </c>
      <c r="AX398" s="34">
        <v>38936.392898898463</v>
      </c>
      <c r="AY398" s="34">
        <v>36692.986050810294</v>
      </c>
    </row>
    <row r="399" spans="1:51" x14ac:dyDescent="0.25">
      <c r="A399" s="32">
        <v>44456</v>
      </c>
      <c r="B399" s="33">
        <v>14</v>
      </c>
      <c r="C399" s="34">
        <v>25183.938998665879</v>
      </c>
      <c r="D399" s="34">
        <v>32986.093525812495</v>
      </c>
      <c r="E399" s="34">
        <v>14857.882671453141</v>
      </c>
      <c r="F399" s="34">
        <v>56035.952979343747</v>
      </c>
      <c r="G399" s="34">
        <v>26004.835019632486</v>
      </c>
      <c r="H399" s="34">
        <v>4679.9680604765672</v>
      </c>
      <c r="I399" s="34">
        <v>27763.888897043416</v>
      </c>
      <c r="J399" s="34">
        <v>145.1629943847656</v>
      </c>
      <c r="K399" s="34">
        <v>18868.78888359377</v>
      </c>
      <c r="L399" s="34">
        <v>1463.6620232915484</v>
      </c>
      <c r="M399" s="34">
        <v>25649.180679078025</v>
      </c>
      <c r="N399" s="34">
        <v>14665.79829134375</v>
      </c>
      <c r="O399" s="34">
        <v>42112.484279493394</v>
      </c>
      <c r="P399" s="34">
        <v>3984.7388815825589</v>
      </c>
      <c r="Q399" s="34">
        <v>33.919737815856934</v>
      </c>
      <c r="R399" s="34">
        <v>5853.2480159765719</v>
      </c>
      <c r="S399" s="34">
        <v>42092.267411285306</v>
      </c>
      <c r="T399" s="34">
        <v>14083.132793218781</v>
      </c>
      <c r="U399" s="34">
        <v>7719.593291890631</v>
      </c>
      <c r="V399" s="34">
        <v>60504.630232937503</v>
      </c>
      <c r="W399" s="34">
        <v>2040.070393609376</v>
      </c>
      <c r="X399" s="34">
        <v>11377.639047291239</v>
      </c>
      <c r="Y399" s="34">
        <v>14871.737242351739</v>
      </c>
      <c r="Z399" s="34">
        <v>255.08120849609372</v>
      </c>
      <c r="AA399" s="34">
        <v>21664.588640773458</v>
      </c>
      <c r="AB399" s="34">
        <v>16278.702867328144</v>
      </c>
      <c r="AC399" s="34">
        <v>24605.955557056652</v>
      </c>
      <c r="AD399" s="34">
        <v>36422.582862853655</v>
      </c>
      <c r="AE399" s="34">
        <v>6492.0238603035723</v>
      </c>
      <c r="AF399" s="34">
        <v>15.753880389429765</v>
      </c>
      <c r="AG399" s="34">
        <v>21511.793162156249</v>
      </c>
      <c r="AH399" s="34">
        <v>40156.886696113128</v>
      </c>
      <c r="AI399" s="34">
        <v>5811.6810116353472</v>
      </c>
      <c r="AJ399" s="34">
        <v>379.42700732950823</v>
      </c>
      <c r="AK399" s="34">
        <v>5530.4029079735519</v>
      </c>
      <c r="AL399" s="34">
        <v>21159.069654734398</v>
      </c>
      <c r="AM399" s="34">
        <v>14405.876549578154</v>
      </c>
      <c r="AN399" s="34">
        <v>8533.5830922500099</v>
      </c>
      <c r="AO399" s="34">
        <v>41088.735301980472</v>
      </c>
      <c r="AP399" s="34">
        <v>644.2397308378911</v>
      </c>
      <c r="AQ399" s="34">
        <v>41014.718312156256</v>
      </c>
      <c r="AR399" s="34">
        <v>43103.964522490453</v>
      </c>
      <c r="AS399" s="34">
        <v>49122.098283234387</v>
      </c>
      <c r="AT399" s="34">
        <v>17562.252171700064</v>
      </c>
      <c r="AU399" s="34">
        <v>46982.446827336811</v>
      </c>
      <c r="AV399" s="34">
        <v>19581.482302732657</v>
      </c>
      <c r="AW399" s="34">
        <v>4015.8217159142951</v>
      </c>
      <c r="AX399" s="34">
        <v>39788.793863199237</v>
      </c>
      <c r="AY399" s="34">
        <v>36664.140550841505</v>
      </c>
    </row>
    <row r="400" spans="1:51" x14ac:dyDescent="0.25">
      <c r="A400" s="32">
        <v>44456</v>
      </c>
      <c r="B400" s="33">
        <v>15</v>
      </c>
      <c r="C400" s="34">
        <v>23891.8661230289</v>
      </c>
      <c r="D400" s="34">
        <v>32504.94418845313</v>
      </c>
      <c r="E400" s="34">
        <v>14912.150421453129</v>
      </c>
      <c r="F400" s="34">
        <v>53712.861031031243</v>
      </c>
      <c r="G400" s="34">
        <v>25141.505082037915</v>
      </c>
      <c r="H400" s="34">
        <v>4188.877831851556</v>
      </c>
      <c r="I400" s="34">
        <v>27228.016050258258</v>
      </c>
      <c r="J400" s="34">
        <v>147.8552131652832</v>
      </c>
      <c r="K400" s="34">
        <v>18570.462079062509</v>
      </c>
      <c r="L400" s="34">
        <v>1265.7143482873726</v>
      </c>
      <c r="M400" s="34">
        <v>25686.958277170324</v>
      </c>
      <c r="N400" s="34">
        <v>14305.769167437511</v>
      </c>
      <c r="O400" s="34">
        <v>41052.446707759023</v>
      </c>
      <c r="P400" s="34">
        <v>3927.8860100242773</v>
      </c>
      <c r="Q400" s="34">
        <v>33.64968204498291</v>
      </c>
      <c r="R400" s="34">
        <v>5711.6938864062549</v>
      </c>
      <c r="S400" s="34">
        <v>41689.317578707203</v>
      </c>
      <c r="T400" s="34">
        <v>13765.019241593762</v>
      </c>
      <c r="U400" s="34">
        <v>7561.6983412343798</v>
      </c>
      <c r="V400" s="34">
        <v>60121.898554624997</v>
      </c>
      <c r="W400" s="34">
        <v>1891.5808469296881</v>
      </c>
      <c r="X400" s="34">
        <v>10179.343562941625</v>
      </c>
      <c r="Y400" s="34">
        <v>13773.31407947448</v>
      </c>
      <c r="Z400" s="34">
        <v>225.0482035827637</v>
      </c>
      <c r="AA400" s="34">
        <v>21617.230470570335</v>
      </c>
      <c r="AB400" s="34">
        <v>16142.011265390642</v>
      </c>
      <c r="AC400" s="34">
        <v>23769.404119451476</v>
      </c>
      <c r="AD400" s="34">
        <v>35464.011925291154</v>
      </c>
      <c r="AE400" s="34">
        <v>5890.6545952922652</v>
      </c>
      <c r="AF400" s="34">
        <v>15.753880389429765</v>
      </c>
      <c r="AG400" s="34">
        <v>20872.996799718749</v>
      </c>
      <c r="AH400" s="34">
        <v>39087.876412206875</v>
      </c>
      <c r="AI400" s="34">
        <v>5770.5851826695716</v>
      </c>
      <c r="AJ400" s="34">
        <v>420.10383864005519</v>
      </c>
      <c r="AK400" s="34">
        <v>5643.0061370214735</v>
      </c>
      <c r="AL400" s="34">
        <v>21149.478032890642</v>
      </c>
      <c r="AM400" s="34">
        <v>14738.842899250023</v>
      </c>
      <c r="AN400" s="34">
        <v>8034.8477948125101</v>
      </c>
      <c r="AO400" s="34">
        <v>40336.941446863282</v>
      </c>
      <c r="AP400" s="34">
        <v>627.72299221679691</v>
      </c>
      <c r="AQ400" s="34">
        <v>40311.921879304711</v>
      </c>
      <c r="AR400" s="34">
        <v>42446.401483060785</v>
      </c>
      <c r="AS400" s="34">
        <v>48922.216238234381</v>
      </c>
      <c r="AT400" s="34">
        <v>17817.096745371939</v>
      </c>
      <c r="AU400" s="34">
        <v>45289.918709836813</v>
      </c>
      <c r="AV400" s="34">
        <v>19721.925572482654</v>
      </c>
      <c r="AW400" s="34">
        <v>3685.7776507676881</v>
      </c>
      <c r="AX400" s="34">
        <v>39456.874204382824</v>
      </c>
      <c r="AY400" s="34">
        <v>35857.347880294612</v>
      </c>
    </row>
    <row r="401" spans="1:51" x14ac:dyDescent="0.25">
      <c r="A401" s="32">
        <v>44456</v>
      </c>
      <c r="B401" s="33">
        <v>16</v>
      </c>
      <c r="C401" s="34">
        <v>22237.799482655355</v>
      </c>
      <c r="D401" s="34">
        <v>31328.39847114063</v>
      </c>
      <c r="E401" s="34">
        <v>13827.032572046901</v>
      </c>
      <c r="F401" s="34">
        <v>50002.974091156255</v>
      </c>
      <c r="G401" s="34">
        <v>23814.764942808462</v>
      </c>
      <c r="H401" s="34">
        <v>4175.4506000546899</v>
      </c>
      <c r="I401" s="34">
        <v>26258.060374973109</v>
      </c>
      <c r="J401" s="34">
        <v>133.3085632324219</v>
      </c>
      <c r="K401" s="34">
        <v>17722.800569781281</v>
      </c>
      <c r="L401" s="34">
        <v>852.69701806273724</v>
      </c>
      <c r="M401" s="34">
        <v>25250.964546603747</v>
      </c>
      <c r="N401" s="34">
        <v>13519.54239629688</v>
      </c>
      <c r="O401" s="34">
        <v>39183.741426446519</v>
      </c>
      <c r="P401" s="34">
        <v>3615.1573481425785</v>
      </c>
      <c r="Q401" s="34">
        <v>33.785354614257813</v>
      </c>
      <c r="R401" s="34">
        <v>5295.6985176562503</v>
      </c>
      <c r="S401" s="34">
        <v>39784.793099097813</v>
      </c>
      <c r="T401" s="34">
        <v>13022.44924646095</v>
      </c>
      <c r="U401" s="34">
        <v>7004.2803264765698</v>
      </c>
      <c r="V401" s="34">
        <v>56510.484494656252</v>
      </c>
      <c r="W401" s="34">
        <v>2027.4020189531261</v>
      </c>
      <c r="X401" s="34">
        <v>10257.863511134987</v>
      </c>
      <c r="Y401" s="34">
        <v>14090.732793792555</v>
      </c>
      <c r="Z401" s="34">
        <v>248.62161224365229</v>
      </c>
      <c r="AA401" s="34">
        <v>20620.457300859398</v>
      </c>
      <c r="AB401" s="34">
        <v>15765.065180937532</v>
      </c>
      <c r="AC401" s="34">
        <v>22068.130809792365</v>
      </c>
      <c r="AD401" s="34">
        <v>33334.57509788491</v>
      </c>
      <c r="AE401" s="34">
        <v>5978.9722978545433</v>
      </c>
      <c r="AF401" s="34">
        <v>15.753880389429765</v>
      </c>
      <c r="AG401" s="34">
        <v>19714.662737499999</v>
      </c>
      <c r="AH401" s="34">
        <v>36461.378367831872</v>
      </c>
      <c r="AI401" s="34">
        <v>5559.6485811504035</v>
      </c>
      <c r="AJ401" s="34">
        <v>421.46074533439122</v>
      </c>
      <c r="AK401" s="34">
        <v>5523.8032903642397</v>
      </c>
      <c r="AL401" s="34">
        <v>20595.822972640657</v>
      </c>
      <c r="AM401" s="34">
        <v>14839.24300117191</v>
      </c>
      <c r="AN401" s="34">
        <v>7526.8385607968803</v>
      </c>
      <c r="AO401" s="34">
        <v>38698.654184234372</v>
      </c>
      <c r="AP401" s="34">
        <v>631.91271901562493</v>
      </c>
      <c r="AQ401" s="34">
        <v>39156.934740664088</v>
      </c>
      <c r="AR401" s="34">
        <v>40575.048814318572</v>
      </c>
      <c r="AS401" s="34">
        <v>46668.411845015653</v>
      </c>
      <c r="AT401" s="34">
        <v>17182.436439965673</v>
      </c>
      <c r="AU401" s="34">
        <v>42416.122991836819</v>
      </c>
      <c r="AV401" s="34">
        <v>19042.278014467032</v>
      </c>
      <c r="AW401" s="34">
        <v>3569.8437795109539</v>
      </c>
      <c r="AX401" s="34">
        <v>37617.184756355491</v>
      </c>
      <c r="AY401" s="34">
        <v>34310.378961325863</v>
      </c>
    </row>
    <row r="402" spans="1:51" x14ac:dyDescent="0.25">
      <c r="A402" s="32">
        <v>44456</v>
      </c>
      <c r="B402" s="33">
        <v>17</v>
      </c>
      <c r="C402" s="34">
        <v>21276.402083528206</v>
      </c>
      <c r="D402" s="34">
        <v>30287.315045375006</v>
      </c>
      <c r="E402" s="34">
        <v>13389.001729718781</v>
      </c>
      <c r="F402" s="34">
        <v>47795.453669281254</v>
      </c>
      <c r="G402" s="34">
        <v>22756.488850785507</v>
      </c>
      <c r="H402" s="34">
        <v>3720.2576608437612</v>
      </c>
      <c r="I402" s="34">
        <v>25210.455885660602</v>
      </c>
      <c r="J402" s="34">
        <v>140.6291580200195</v>
      </c>
      <c r="K402" s="34">
        <v>16887.260721171893</v>
      </c>
      <c r="L402" s="34">
        <v>942.9619925388979</v>
      </c>
      <c r="M402" s="34">
        <v>24516.662796843651</v>
      </c>
      <c r="N402" s="34">
        <v>12799.949651437511</v>
      </c>
      <c r="O402" s="34">
        <v>37716.497121657449</v>
      </c>
      <c r="P402" s="34">
        <v>3483.6143297260778</v>
      </c>
      <c r="Q402" s="34">
        <v>33.758803367614746</v>
      </c>
      <c r="R402" s="34">
        <v>5051.412882421876</v>
      </c>
      <c r="S402" s="34">
        <v>38318.506705035325</v>
      </c>
      <c r="T402" s="34">
        <v>12226.06918322658</v>
      </c>
      <c r="U402" s="34">
        <v>6563.1308977109393</v>
      </c>
      <c r="V402" s="34">
        <v>53229.38449193749</v>
      </c>
      <c r="W402" s="34">
        <v>1898.895258769531</v>
      </c>
      <c r="X402" s="34">
        <v>10304.259155582249</v>
      </c>
      <c r="Y402" s="34">
        <v>14234.208691354937</v>
      </c>
      <c r="Z402" s="34">
        <v>275.10463851928699</v>
      </c>
      <c r="AA402" s="34">
        <v>19557.515688828134</v>
      </c>
      <c r="AB402" s="34">
        <v>15201.989888625012</v>
      </c>
      <c r="AC402" s="34">
        <v>21801.506604393238</v>
      </c>
      <c r="AD402" s="34">
        <v>31460.076421166152</v>
      </c>
      <c r="AE402" s="34">
        <v>5519.308066829265</v>
      </c>
      <c r="AF402" s="34">
        <v>15.753880389429765</v>
      </c>
      <c r="AG402" s="34">
        <v>18754.07525171875</v>
      </c>
      <c r="AH402" s="34">
        <v>35511.318132738132</v>
      </c>
      <c r="AI402" s="34">
        <v>5244.6393308438574</v>
      </c>
      <c r="AJ402" s="34">
        <v>368.32975202286815</v>
      </c>
      <c r="AK402" s="34">
        <v>5386.8571666644148</v>
      </c>
      <c r="AL402" s="34">
        <v>19848.434730328139</v>
      </c>
      <c r="AM402" s="34">
        <v>14001.303546703162</v>
      </c>
      <c r="AN402" s="34">
        <v>6338.5964729843799</v>
      </c>
      <c r="AO402" s="34">
        <v>37228.392285437505</v>
      </c>
      <c r="AP402" s="34">
        <v>621.12358106250008</v>
      </c>
      <c r="AQ402" s="34">
        <v>38361.759608859415</v>
      </c>
      <c r="AR402" s="34">
        <v>39050.051965662329</v>
      </c>
      <c r="AS402" s="34">
        <v>44841.52325378127</v>
      </c>
      <c r="AT402" s="34">
        <v>16422.650033090686</v>
      </c>
      <c r="AU402" s="34">
        <v>40634.890859743071</v>
      </c>
      <c r="AV402" s="34">
        <v>18457.588050623297</v>
      </c>
      <c r="AW402" s="34">
        <v>2298.2458490898398</v>
      </c>
      <c r="AX402" s="34">
        <v>35914.870101148452</v>
      </c>
      <c r="AY402" s="34">
        <v>33261.919099529034</v>
      </c>
    </row>
    <row r="403" spans="1:51" x14ac:dyDescent="0.25">
      <c r="A403" s="32">
        <v>44456</v>
      </c>
      <c r="B403" s="33">
        <v>18</v>
      </c>
      <c r="C403" s="34">
        <v>21229.330667618811</v>
      </c>
      <c r="D403" s="34">
        <v>29399.434402109386</v>
      </c>
      <c r="E403" s="34">
        <v>12470.227896875011</v>
      </c>
      <c r="F403" s="34">
        <v>46896.084769015652</v>
      </c>
      <c r="G403" s="34">
        <v>21430.472781733442</v>
      </c>
      <c r="H403" s="34">
        <v>3839.469262999989</v>
      </c>
      <c r="I403" s="34">
        <v>24621.566957324656</v>
      </c>
      <c r="J403" s="34">
        <v>143.8105812072755</v>
      </c>
      <c r="K403" s="34">
        <v>16491.249500515631</v>
      </c>
      <c r="L403" s="34">
        <v>816.06348117683683</v>
      </c>
      <c r="M403" s="34">
        <v>24663.591977494249</v>
      </c>
      <c r="N403" s="34">
        <v>12123.513012812509</v>
      </c>
      <c r="O403" s="34">
        <v>36453.55767000901</v>
      </c>
      <c r="P403" s="34">
        <v>3442.2034356638187</v>
      </c>
      <c r="Q403" s="34">
        <v>34.229061126708984</v>
      </c>
      <c r="R403" s="34">
        <v>4892.9864864648462</v>
      </c>
      <c r="S403" s="34">
        <v>37551.730338550937</v>
      </c>
      <c r="T403" s="34">
        <v>11587.06899876565</v>
      </c>
      <c r="U403" s="34">
        <v>6028.6227805625094</v>
      </c>
      <c r="V403" s="34">
        <v>50942.974672625001</v>
      </c>
      <c r="W403" s="34">
        <v>1912.101395316407</v>
      </c>
      <c r="X403" s="34">
        <v>10449.141459539278</v>
      </c>
      <c r="Y403" s="34">
        <v>13213.728700733203</v>
      </c>
      <c r="Z403" s="34">
        <v>257.37653976440436</v>
      </c>
      <c r="AA403" s="34">
        <v>19063.381301664067</v>
      </c>
      <c r="AB403" s="34">
        <v>14938.709104125022</v>
      </c>
      <c r="AC403" s="34">
        <v>20717.211356490909</v>
      </c>
      <c r="AD403" s="34">
        <v>30501.39367672865</v>
      </c>
      <c r="AE403" s="34">
        <v>5517.4591836459058</v>
      </c>
      <c r="AF403" s="34">
        <v>15.753880389429765</v>
      </c>
      <c r="AG403" s="34">
        <v>18434.124560312499</v>
      </c>
      <c r="AH403" s="34">
        <v>35248.074247175624</v>
      </c>
      <c r="AI403" s="34">
        <v>5125.8965841302679</v>
      </c>
      <c r="AJ403" s="34">
        <v>273.0837730677901</v>
      </c>
      <c r="AK403" s="34">
        <v>4999.2821180311275</v>
      </c>
      <c r="AL403" s="34">
        <v>19526.39568703128</v>
      </c>
      <c r="AM403" s="34">
        <v>13960.59652920316</v>
      </c>
      <c r="AN403" s="34">
        <v>6327.6972490468806</v>
      </c>
      <c r="AO403" s="34">
        <v>35816.833542742192</v>
      </c>
      <c r="AP403" s="34">
        <v>584.31307888085917</v>
      </c>
      <c r="AQ403" s="34">
        <v>37647.220279710957</v>
      </c>
      <c r="AR403" s="34">
        <v>38089.945636693585</v>
      </c>
      <c r="AS403" s="34">
        <v>43818.462726437509</v>
      </c>
      <c r="AT403" s="34">
        <v>15496.650063871963</v>
      </c>
      <c r="AU403" s="34">
        <v>39448.848205633694</v>
      </c>
      <c r="AV403" s="34">
        <v>18561.450165873292</v>
      </c>
      <c r="AW403" s="34">
        <v>1231.0679783066548</v>
      </c>
      <c r="AX403" s="34">
        <v>35324.816079793003</v>
      </c>
      <c r="AY403" s="34">
        <v>32682.450376107146</v>
      </c>
    </row>
    <row r="404" spans="1:51" x14ac:dyDescent="0.25">
      <c r="A404" s="32">
        <v>44456</v>
      </c>
      <c r="B404" s="33">
        <v>19</v>
      </c>
      <c r="C404" s="34">
        <v>21122.533360139689</v>
      </c>
      <c r="D404" s="34">
        <v>29464.414063984379</v>
      </c>
      <c r="E404" s="34">
        <v>12252.703363125014</v>
      </c>
      <c r="F404" s="34">
        <v>46725.884721187533</v>
      </c>
      <c r="G404" s="34">
        <v>20694.008535839082</v>
      </c>
      <c r="H404" s="34">
        <v>4109.6480046797005</v>
      </c>
      <c r="I404" s="34">
        <v>24219.357918629346</v>
      </c>
      <c r="J404" s="34">
        <v>156.3743133544921</v>
      </c>
      <c r="K404" s="34">
        <v>16448.894163000012</v>
      </c>
      <c r="L404" s="34">
        <v>907.45480409888796</v>
      </c>
      <c r="M404" s="34">
        <v>24538.713832251131</v>
      </c>
      <c r="N404" s="34">
        <v>11564.15098898438</v>
      </c>
      <c r="O404" s="34">
        <v>35783.248195587148</v>
      </c>
      <c r="P404" s="34">
        <v>3808.228101176046</v>
      </c>
      <c r="Q404" s="34">
        <v>33.775131225585938</v>
      </c>
      <c r="R404" s="34">
        <v>4909.9634066601575</v>
      </c>
      <c r="S404" s="34">
        <v>37839.335864800945</v>
      </c>
      <c r="T404" s="34">
        <v>11330.331305320331</v>
      </c>
      <c r="U404" s="34">
        <v>5589.7857815859397</v>
      </c>
      <c r="V404" s="34">
        <v>51229.579536562502</v>
      </c>
      <c r="W404" s="34">
        <v>2031.16642079297</v>
      </c>
      <c r="X404" s="34">
        <v>10965.118773136939</v>
      </c>
      <c r="Y404" s="34">
        <v>12853.330090526235</v>
      </c>
      <c r="Z404" s="34">
        <v>271.54644302368166</v>
      </c>
      <c r="AA404" s="34">
        <v>19148.600458406261</v>
      </c>
      <c r="AB404" s="34">
        <v>14765.29846028127</v>
      </c>
      <c r="AC404" s="34">
        <v>20300.308723484337</v>
      </c>
      <c r="AD404" s="34">
        <v>30591.503153572405</v>
      </c>
      <c r="AE404" s="34">
        <v>5310.5476006474237</v>
      </c>
      <c r="AF404" s="34">
        <v>15.753880389429765</v>
      </c>
      <c r="AG404" s="34">
        <v>18499.419823</v>
      </c>
      <c r="AH404" s="34">
        <v>36080.583922081874</v>
      </c>
      <c r="AI404" s="34">
        <v>5222.4476271214317</v>
      </c>
      <c r="AJ404" s="34">
        <v>207.91253814689099</v>
      </c>
      <c r="AK404" s="34">
        <v>3699.521084928971</v>
      </c>
      <c r="AL404" s="34">
        <v>19767.15241390626</v>
      </c>
      <c r="AM404" s="34">
        <v>13910.286527984401</v>
      </c>
      <c r="AN404" s="34">
        <v>6247.2333670859407</v>
      </c>
      <c r="AO404" s="34">
        <v>35630.18459172656</v>
      </c>
      <c r="AP404" s="34">
        <v>571.91380950146424</v>
      </c>
      <c r="AQ404" s="34">
        <v>37093.603088531272</v>
      </c>
      <c r="AR404" s="34">
        <v>37923.736663756092</v>
      </c>
      <c r="AS404" s="34">
        <v>43997.563190468769</v>
      </c>
      <c r="AT404" s="34">
        <v>15481.098212012585</v>
      </c>
      <c r="AU404" s="34">
        <v>39730.51207180557</v>
      </c>
      <c r="AV404" s="34">
        <v>19266.154279576411</v>
      </c>
      <c r="AW404" s="34">
        <v>2288.7879482021513</v>
      </c>
      <c r="AX404" s="34">
        <v>35913.962920261729</v>
      </c>
      <c r="AY404" s="34">
        <v>31937.273370575876</v>
      </c>
    </row>
    <row r="405" spans="1:51" x14ac:dyDescent="0.25">
      <c r="A405" s="32">
        <v>44456</v>
      </c>
      <c r="B405" s="33">
        <v>20</v>
      </c>
      <c r="C405" s="34">
        <v>23018.656927077191</v>
      </c>
      <c r="D405" s="34">
        <v>31412.314095546881</v>
      </c>
      <c r="E405" s="34">
        <v>14603.050793500011</v>
      </c>
      <c r="F405" s="34">
        <v>46855.590272625006</v>
      </c>
      <c r="G405" s="34">
        <v>24203.156257522347</v>
      </c>
      <c r="H405" s="34">
        <v>3715.0257361953218</v>
      </c>
      <c r="I405" s="34">
        <v>23628.292889883265</v>
      </c>
      <c r="J405" s="34">
        <v>182.2217750549317</v>
      </c>
      <c r="K405" s="34">
        <v>17572.087251375011</v>
      </c>
      <c r="L405" s="34">
        <v>1198.615134114581</v>
      </c>
      <c r="M405" s="34">
        <v>25584.644304814334</v>
      </c>
      <c r="N405" s="34">
        <v>12353.462477015632</v>
      </c>
      <c r="O405" s="34">
        <v>37021.231293688703</v>
      </c>
      <c r="P405" s="34">
        <v>5805.4566842269169</v>
      </c>
      <c r="Q405" s="34">
        <v>33.486617088317871</v>
      </c>
      <c r="R405" s="34">
        <v>5484.2451247460967</v>
      </c>
      <c r="S405" s="34">
        <v>40999.143453285316</v>
      </c>
      <c r="T405" s="34">
        <v>12169.498940921891</v>
      </c>
      <c r="U405" s="34">
        <v>6084.9274753046893</v>
      </c>
      <c r="V405" s="34">
        <v>56768.830741656246</v>
      </c>
      <c r="W405" s="34">
        <v>2242.9362932187501</v>
      </c>
      <c r="X405" s="34">
        <v>11896.666893222895</v>
      </c>
      <c r="Y405" s="34">
        <v>13478.736809721764</v>
      </c>
      <c r="Z405" s="34">
        <v>286.18550811767579</v>
      </c>
      <c r="AA405" s="34">
        <v>20862.735304632817</v>
      </c>
      <c r="AB405" s="34">
        <v>14603.363956875031</v>
      </c>
      <c r="AC405" s="34">
        <v>21688.81348476986</v>
      </c>
      <c r="AD405" s="34">
        <v>33692.196072822408</v>
      </c>
      <c r="AE405" s="34">
        <v>6226.5667659999999</v>
      </c>
      <c r="AF405" s="34">
        <v>15.753880389429765</v>
      </c>
      <c r="AG405" s="34">
        <v>20531.669204781247</v>
      </c>
      <c r="AH405" s="34">
        <v>40107.760884394374</v>
      </c>
      <c r="AI405" s="34">
        <v>5833.5194234820719</v>
      </c>
      <c r="AJ405" s="34">
        <v>139.53962033634508</v>
      </c>
      <c r="AK405" s="34">
        <v>2938.4162878351617</v>
      </c>
      <c r="AL405" s="34">
        <v>21715.834995984387</v>
      </c>
      <c r="AM405" s="34">
        <v>15918.374699156289</v>
      </c>
      <c r="AN405" s="34">
        <v>6805.2122645703203</v>
      </c>
      <c r="AO405" s="34">
        <v>38539.277841732423</v>
      </c>
      <c r="AP405" s="34">
        <v>638.74210751342775</v>
      </c>
      <c r="AQ405" s="34">
        <v>37792.223390718776</v>
      </c>
      <c r="AR405" s="34">
        <v>41171.972192967034</v>
      </c>
      <c r="AS405" s="34">
        <v>48063.621467218763</v>
      </c>
      <c r="AT405" s="34">
        <v>16373.374983106327</v>
      </c>
      <c r="AU405" s="34">
        <v>43709.133622868074</v>
      </c>
      <c r="AV405" s="34">
        <v>21607.451149295157</v>
      </c>
      <c r="AW405" s="34">
        <v>3589.3070828095824</v>
      </c>
      <c r="AX405" s="34">
        <v>39958.958828984389</v>
      </c>
      <c r="AY405" s="34">
        <v>32977.165061325919</v>
      </c>
    </row>
    <row r="406" spans="1:51" x14ac:dyDescent="0.25">
      <c r="A406" s="32">
        <v>44456</v>
      </c>
      <c r="B406" s="33">
        <v>21</v>
      </c>
      <c r="C406" s="34">
        <v>26534.031037202185</v>
      </c>
      <c r="D406" s="34">
        <v>36093.865961875003</v>
      </c>
      <c r="E406" s="34">
        <v>17213.218904046902</v>
      </c>
      <c r="F406" s="34">
        <v>52498.307568625009</v>
      </c>
      <c r="G406" s="34">
        <v>30224.471257968762</v>
      </c>
      <c r="H406" s="34">
        <v>3691.6498778672121</v>
      </c>
      <c r="I406" s="34">
        <v>24755.528564461387</v>
      </c>
      <c r="J406" s="34">
        <v>214.75111389160148</v>
      </c>
      <c r="K406" s="34">
        <v>19754.046903250011</v>
      </c>
      <c r="L406" s="34">
        <v>1741.656263147082</v>
      </c>
      <c r="M406" s="34">
        <v>27744.049532483034</v>
      </c>
      <c r="N406" s="34">
        <v>14465.38247600001</v>
      </c>
      <c r="O406" s="34">
        <v>40128.942046704316</v>
      </c>
      <c r="P406" s="34">
        <v>6928.5711960781236</v>
      </c>
      <c r="Q406" s="34">
        <v>33.347951889038086</v>
      </c>
      <c r="R406" s="34">
        <v>6989.3144347461039</v>
      </c>
      <c r="S406" s="34">
        <v>48949.022382988449</v>
      </c>
      <c r="T406" s="34">
        <v>14816.507033929711</v>
      </c>
      <c r="U406" s="34">
        <v>7824.3742333359405</v>
      </c>
      <c r="V406" s="34">
        <v>67489.826672281255</v>
      </c>
      <c r="W406" s="34">
        <v>2472.5155386640636</v>
      </c>
      <c r="X406" s="34">
        <v>13535.301382584204</v>
      </c>
      <c r="Y406" s="34">
        <v>15272.40243731687</v>
      </c>
      <c r="Z406" s="34">
        <v>309.59532623291017</v>
      </c>
      <c r="AA406" s="34">
        <v>25622.319066125023</v>
      </c>
      <c r="AB406" s="34">
        <v>14804.810688578142</v>
      </c>
      <c r="AC406" s="34">
        <v>25276.153856786132</v>
      </c>
      <c r="AD406" s="34">
        <v>41312.871724228658</v>
      </c>
      <c r="AE406" s="34">
        <v>8441.7027000000016</v>
      </c>
      <c r="AF406" s="34">
        <v>15.753880389429765</v>
      </c>
      <c r="AG406" s="34">
        <v>23865.992490531251</v>
      </c>
      <c r="AH406" s="34">
        <v>48706.537085550619</v>
      </c>
      <c r="AI406" s="34">
        <v>7302.5736816406197</v>
      </c>
      <c r="AJ406" s="34">
        <v>156.66954046231984</v>
      </c>
      <c r="AK406" s="34">
        <v>3047.7710896757822</v>
      </c>
      <c r="AL406" s="34">
        <v>25183.213347000019</v>
      </c>
      <c r="AM406" s="34">
        <v>19168.608573609403</v>
      </c>
      <c r="AN406" s="34">
        <v>7536.2135535859397</v>
      </c>
      <c r="AO406" s="34">
        <v>44750.608898644532</v>
      </c>
      <c r="AP406" s="34">
        <v>813.99856599999998</v>
      </c>
      <c r="AQ406" s="34">
        <v>39240.182279343775</v>
      </c>
      <c r="AR406" s="34">
        <v>47052.029746256092</v>
      </c>
      <c r="AS406" s="34">
        <v>55653.488112312531</v>
      </c>
      <c r="AT406" s="34">
        <v>17473.550191871935</v>
      </c>
      <c r="AU406" s="34">
        <v>48990.838365633688</v>
      </c>
      <c r="AV406" s="34">
        <v>27602.700398310772</v>
      </c>
      <c r="AW406" s="34">
        <v>4473.6020206425983</v>
      </c>
      <c r="AX406" s="34">
        <v>48446.725955562542</v>
      </c>
      <c r="AY406" s="34">
        <v>34792.89813623215</v>
      </c>
    </row>
    <row r="407" spans="1:51" x14ac:dyDescent="0.25">
      <c r="A407" s="32">
        <v>44456</v>
      </c>
      <c r="B407" s="33">
        <v>22</v>
      </c>
      <c r="C407" s="34">
        <v>25885.026422280316</v>
      </c>
      <c r="D407" s="34">
        <v>35815.999558968746</v>
      </c>
      <c r="E407" s="34">
        <v>16431.325595031278</v>
      </c>
      <c r="F407" s="34">
        <v>52363.375466906255</v>
      </c>
      <c r="G407" s="34">
        <v>29887.51581931251</v>
      </c>
      <c r="H407" s="34">
        <v>3701.8902371601607</v>
      </c>
      <c r="I407" s="34">
        <v>24522.191245609818</v>
      </c>
      <c r="J407" s="34">
        <v>220.7466850280762</v>
      </c>
      <c r="K407" s="34">
        <v>19685.93371234378</v>
      </c>
      <c r="L407" s="34">
        <v>1998.6198559140785</v>
      </c>
      <c r="M407" s="34">
        <v>28079.690570534949</v>
      </c>
      <c r="N407" s="34">
        <v>14351.84408376564</v>
      </c>
      <c r="O407" s="34">
        <v>40072.830752930895</v>
      </c>
      <c r="P407" s="34">
        <v>6942.9273407812598</v>
      </c>
      <c r="Q407" s="34">
        <v>33.145351409912109</v>
      </c>
      <c r="R407" s="34">
        <v>7015.1626007421819</v>
      </c>
      <c r="S407" s="34">
        <v>48898.922075629067</v>
      </c>
      <c r="T407" s="34">
        <v>14664.1278837422</v>
      </c>
      <c r="U407" s="34">
        <v>7999.7158667109506</v>
      </c>
      <c r="V407" s="34">
        <v>67552.053283593748</v>
      </c>
      <c r="W407" s="34">
        <v>2521.7173123945313</v>
      </c>
      <c r="X407" s="34">
        <v>13225.57580674828</v>
      </c>
      <c r="Y407" s="34">
        <v>15588.180130874684</v>
      </c>
      <c r="Z407" s="34">
        <v>299.84036834716801</v>
      </c>
      <c r="AA407" s="34">
        <v>25683.291859367197</v>
      </c>
      <c r="AB407" s="34">
        <v>14508.051479875021</v>
      </c>
      <c r="AC407" s="34">
        <v>26019.809019076314</v>
      </c>
      <c r="AD407" s="34">
        <v>41496.156209759909</v>
      </c>
      <c r="AE407" s="34">
        <v>8779.0062280000002</v>
      </c>
      <c r="AF407" s="34">
        <v>15.753880389429765</v>
      </c>
      <c r="AG407" s="34">
        <v>23827.358485843753</v>
      </c>
      <c r="AH407" s="34">
        <v>49033.39495864437</v>
      </c>
      <c r="AI407" s="34">
        <v>7386.5040527343799</v>
      </c>
      <c r="AJ407" s="34">
        <v>136.82219779337527</v>
      </c>
      <c r="AK407" s="34">
        <v>2886.4094990078138</v>
      </c>
      <c r="AL407" s="34">
        <v>24970.023911515636</v>
      </c>
      <c r="AM407" s="34">
        <v>19278.944922109396</v>
      </c>
      <c r="AN407" s="34">
        <v>7462.4070422187706</v>
      </c>
      <c r="AO407" s="34">
        <v>44498.750905105466</v>
      </c>
      <c r="AP407" s="34">
        <v>808.591767</v>
      </c>
      <c r="AQ407" s="34">
        <v>38905.450229539085</v>
      </c>
      <c r="AR407" s="34">
        <v>47087.148372060765</v>
      </c>
      <c r="AS407" s="34">
        <v>55333.152474453134</v>
      </c>
      <c r="AT407" s="34">
        <v>16893.305504356329</v>
      </c>
      <c r="AU407" s="34">
        <v>48669.117794102443</v>
      </c>
      <c r="AV407" s="34">
        <v>27451.503562592021</v>
      </c>
      <c r="AW407" s="34">
        <v>4489.1932362851667</v>
      </c>
      <c r="AX407" s="34">
        <v>48694.535602085962</v>
      </c>
      <c r="AY407" s="34">
        <v>34075.538159122771</v>
      </c>
    </row>
    <row r="408" spans="1:51" x14ac:dyDescent="0.25">
      <c r="A408" s="32">
        <v>44456</v>
      </c>
      <c r="B408" s="33">
        <v>23</v>
      </c>
      <c r="C408" s="34">
        <v>24642.31833704593</v>
      </c>
      <c r="D408" s="34">
        <v>34660.954785593756</v>
      </c>
      <c r="E408" s="34">
        <v>15196.468941859403</v>
      </c>
      <c r="F408" s="34">
        <v>49857.112298375003</v>
      </c>
      <c r="G408" s="34">
        <v>28842.487955015633</v>
      </c>
      <c r="H408" s="34">
        <v>3336.8049322382949</v>
      </c>
      <c r="I408" s="34">
        <v>23336.329737203563</v>
      </c>
      <c r="J408" s="34">
        <v>204.8131408691406</v>
      </c>
      <c r="K408" s="34">
        <v>18919.87478190627</v>
      </c>
      <c r="L408" s="34">
        <v>1972.1825344029071</v>
      </c>
      <c r="M408" s="34">
        <v>27555.289677450677</v>
      </c>
      <c r="N408" s="34">
        <v>13589.284087828129</v>
      </c>
      <c r="O408" s="34">
        <v>38565.049245469956</v>
      </c>
      <c r="P408" s="34">
        <v>6983.5641131172015</v>
      </c>
      <c r="Q408" s="34">
        <v>33.216229438781738</v>
      </c>
      <c r="R408" s="34">
        <v>6812.9395311328281</v>
      </c>
      <c r="S408" s="34">
        <v>47141.880620660319</v>
      </c>
      <c r="T408" s="34">
        <v>13836.276546859381</v>
      </c>
      <c r="U408" s="34">
        <v>7691.2899147890703</v>
      </c>
      <c r="V408" s="34">
        <v>64648.384563999993</v>
      </c>
      <c r="W408" s="34">
        <v>2446.0950646523434</v>
      </c>
      <c r="X408" s="34">
        <v>13239.217783560773</v>
      </c>
      <c r="Y408" s="34">
        <v>15467.968236128569</v>
      </c>
      <c r="Z408" s="34">
        <v>285.48283599853522</v>
      </c>
      <c r="AA408" s="34">
        <v>24575.399820523464</v>
      </c>
      <c r="AB408" s="34">
        <v>14103.867924343771</v>
      </c>
      <c r="AC408" s="34">
        <v>24998.928676327105</v>
      </c>
      <c r="AD408" s="34">
        <v>40085.317161728657</v>
      </c>
      <c r="AE408" s="34">
        <v>8097.5886140000021</v>
      </c>
      <c r="AF408" s="34">
        <v>15.753880389429765</v>
      </c>
      <c r="AG408" s="34">
        <v>23033.317238593751</v>
      </c>
      <c r="AH408" s="34">
        <v>48183.780753956875</v>
      </c>
      <c r="AI408" s="34">
        <v>7190.5447509765709</v>
      </c>
      <c r="AJ408" s="34">
        <v>146.43708905607019</v>
      </c>
      <c r="AK408" s="34">
        <v>3048.6143552617186</v>
      </c>
      <c r="AL408" s="34">
        <v>24646.218259359401</v>
      </c>
      <c r="AM408" s="34">
        <v>18679.934346804697</v>
      </c>
      <c r="AN408" s="34">
        <v>7260.08498781251</v>
      </c>
      <c r="AO408" s="34">
        <v>43242.260778093754</v>
      </c>
      <c r="AP408" s="34">
        <v>794.32318099999998</v>
      </c>
      <c r="AQ408" s="34">
        <v>38026.90797928127</v>
      </c>
      <c r="AR408" s="34">
        <v>45601.643999529522</v>
      </c>
      <c r="AS408" s="34">
        <v>53417.964433640649</v>
      </c>
      <c r="AT408" s="34">
        <v>17038.743332528196</v>
      </c>
      <c r="AU408" s="34">
        <v>46561.455604649309</v>
      </c>
      <c r="AV408" s="34">
        <v>26197.493023482653</v>
      </c>
      <c r="AW408" s="34">
        <v>4521.1831972363361</v>
      </c>
      <c r="AX408" s="34">
        <v>47489.414062695352</v>
      </c>
      <c r="AY408" s="34">
        <v>32657.670550154027</v>
      </c>
    </row>
    <row r="409" spans="1:51" x14ac:dyDescent="0.25">
      <c r="A409" s="32">
        <v>44456</v>
      </c>
      <c r="B409" s="33">
        <v>24</v>
      </c>
      <c r="C409" s="34">
        <v>22847.723510592819</v>
      </c>
      <c r="D409" s="34">
        <v>32377.448254203126</v>
      </c>
      <c r="E409" s="34">
        <v>14548.22111150001</v>
      </c>
      <c r="F409" s="34">
        <v>45832.512525625003</v>
      </c>
      <c r="G409" s="34">
        <v>26762.351603640655</v>
      </c>
      <c r="H409" s="34">
        <v>3355.6714836601577</v>
      </c>
      <c r="I409" s="34">
        <v>21886.332693555141</v>
      </c>
      <c r="J409" s="34">
        <v>181.35545730590809</v>
      </c>
      <c r="K409" s="34">
        <v>17737.455548593771</v>
      </c>
      <c r="L409" s="34">
        <v>1597.5590727683975</v>
      </c>
      <c r="M409" s="34">
        <v>26604.857388924571</v>
      </c>
      <c r="N409" s="34">
        <v>12553.50442431251</v>
      </c>
      <c r="O409" s="34">
        <v>36153.040832399638</v>
      </c>
      <c r="P409" s="34">
        <v>6398.6995857695492</v>
      </c>
      <c r="Q409" s="34">
        <v>33.483046531677246</v>
      </c>
      <c r="R409" s="34">
        <v>6422.8524304296852</v>
      </c>
      <c r="S409" s="34">
        <v>44495.724734613439</v>
      </c>
      <c r="T409" s="34">
        <v>12963.897839203142</v>
      </c>
      <c r="U409" s="34">
        <v>7353.2553213750107</v>
      </c>
      <c r="V409" s="34">
        <v>61918.717351625004</v>
      </c>
      <c r="W409" s="34">
        <v>2421.6927583984379</v>
      </c>
      <c r="X409" s="34">
        <v>12479.065360127175</v>
      </c>
      <c r="Y409" s="34">
        <v>14913.374328610143</v>
      </c>
      <c r="Z409" s="34">
        <v>261.39599639892577</v>
      </c>
      <c r="AA409" s="34">
        <v>22248.142062554707</v>
      </c>
      <c r="AB409" s="34">
        <v>13489.22013896876</v>
      </c>
      <c r="AC409" s="34">
        <v>23229.662956038414</v>
      </c>
      <c r="AD409" s="34">
        <v>37673.090331478656</v>
      </c>
      <c r="AE409" s="34">
        <v>8370.9394089999987</v>
      </c>
      <c r="AF409" s="34">
        <v>15.753880389429765</v>
      </c>
      <c r="AG409" s="34">
        <v>21467.698146374998</v>
      </c>
      <c r="AH409" s="34">
        <v>42811.48480648813</v>
      </c>
      <c r="AI409" s="34">
        <v>6737.7738525390605</v>
      </c>
      <c r="AJ409" s="34">
        <v>133.90437567228184</v>
      </c>
      <c r="AK409" s="34">
        <v>2877.973344464845</v>
      </c>
      <c r="AL409" s="34">
        <v>22982.904312421892</v>
      </c>
      <c r="AM409" s="34">
        <v>17455.775562218783</v>
      </c>
      <c r="AN409" s="34">
        <v>6803.24181713282</v>
      </c>
      <c r="AO409" s="34">
        <v>40975.067977921877</v>
      </c>
      <c r="AP409" s="34">
        <v>764.15103199999999</v>
      </c>
      <c r="AQ409" s="34">
        <v>36393.209693148456</v>
      </c>
      <c r="AR409" s="34">
        <v>43033.929873693589</v>
      </c>
      <c r="AS409" s="34">
        <v>49930.707231531283</v>
      </c>
      <c r="AT409" s="34">
        <v>15894.233373965682</v>
      </c>
      <c r="AU409" s="34">
        <v>43250.583753602441</v>
      </c>
      <c r="AV409" s="34">
        <v>20788.1982043889</v>
      </c>
      <c r="AW409" s="34">
        <v>14878.412078521484</v>
      </c>
      <c r="AX409" s="34">
        <v>44478.854755386747</v>
      </c>
      <c r="AY409" s="34">
        <v>31040.127446966533</v>
      </c>
    </row>
    <row r="410" spans="1:51" x14ac:dyDescent="0.25">
      <c r="A410" s="32">
        <v>44457</v>
      </c>
      <c r="B410" s="33">
        <v>1</v>
      </c>
      <c r="C410" s="34">
        <v>21050.182430030341</v>
      </c>
      <c r="D410" s="34">
        <v>29197.162561593759</v>
      </c>
      <c r="E410" s="34">
        <v>13675.5310196094</v>
      </c>
      <c r="F410" s="34">
        <v>41756.441230859382</v>
      </c>
      <c r="G410" s="34">
        <v>23857.712566671893</v>
      </c>
      <c r="H410" s="34">
        <v>3263.3902115585925</v>
      </c>
      <c r="I410" s="34">
        <v>20096.572931285602</v>
      </c>
      <c r="J410" s="34">
        <v>157.6671028137207</v>
      </c>
      <c r="K410" s="34">
        <v>16119.074703437522</v>
      </c>
      <c r="L410" s="34">
        <v>1470.5711722050069</v>
      </c>
      <c r="M410" s="34">
        <v>25962.476051027974</v>
      </c>
      <c r="N410" s="34">
        <v>11942.108084234391</v>
      </c>
      <c r="O410" s="34">
        <v>32943.699242016846</v>
      </c>
      <c r="P410" s="34">
        <v>5866.3099737148586</v>
      </c>
      <c r="Q410" s="34">
        <v>32.973998069763184</v>
      </c>
      <c r="R410" s="34">
        <v>5757.5502357812529</v>
      </c>
      <c r="S410" s="34">
        <v>40029.393499347832</v>
      </c>
      <c r="T410" s="34">
        <v>12138.101572078142</v>
      </c>
      <c r="U410" s="34">
        <v>6761.4230893671902</v>
      </c>
      <c r="V410" s="34">
        <v>55461.982593656248</v>
      </c>
      <c r="W410" s="34">
        <v>2249.4443698749992</v>
      </c>
      <c r="X410" s="34">
        <v>11394.941543529518</v>
      </c>
      <c r="Y410" s="34">
        <v>13806.972626927047</v>
      </c>
      <c r="Z410" s="34">
        <v>235.47873016357408</v>
      </c>
      <c r="AA410" s="34">
        <v>19342.501907078135</v>
      </c>
      <c r="AB410" s="34">
        <v>12888.509975648441</v>
      </c>
      <c r="AC410" s="34">
        <v>21008.305892517321</v>
      </c>
      <c r="AD410" s="34">
        <v>33722.196131322402</v>
      </c>
      <c r="AE410" s="34">
        <v>7560.912710999999</v>
      </c>
      <c r="AF410" s="34">
        <v>15.753880389429765</v>
      </c>
      <c r="AG410" s="34">
        <v>19204.2686196875</v>
      </c>
      <c r="AH410" s="34">
        <v>37281.620396175626</v>
      </c>
      <c r="AI410" s="34">
        <v>6120.3791503906295</v>
      </c>
      <c r="AJ410" s="34">
        <v>134.89265588517321</v>
      </c>
      <c r="AK410" s="34">
        <v>2685.4186170195308</v>
      </c>
      <c r="AL410" s="34">
        <v>20495.888483203136</v>
      </c>
      <c r="AM410" s="34">
        <v>15331.551258304722</v>
      </c>
      <c r="AN410" s="34">
        <v>6105.4403403359292</v>
      </c>
      <c r="AO410" s="34">
        <v>37969.327244460932</v>
      </c>
      <c r="AP410" s="34">
        <v>729.29582300000004</v>
      </c>
      <c r="AQ410" s="34">
        <v>34187.528961835924</v>
      </c>
      <c r="AR410" s="34">
        <v>39253.692824935781</v>
      </c>
      <c r="AS410" s="34">
        <v>44698.638306531284</v>
      </c>
      <c r="AT410" s="34">
        <v>14771.733237934453</v>
      </c>
      <c r="AU410" s="34">
        <v>39333.078343571207</v>
      </c>
      <c r="AV410" s="34">
        <v>14665.744295154534</v>
      </c>
      <c r="AW410" s="34">
        <v>13957.765838970703</v>
      </c>
      <c r="AX410" s="34">
        <v>39738.471692796891</v>
      </c>
      <c r="AY410" s="34">
        <v>29120.344049544638</v>
      </c>
    </row>
    <row r="411" spans="1:51" x14ac:dyDescent="0.25">
      <c r="A411" s="32">
        <v>44457</v>
      </c>
      <c r="B411" s="33">
        <v>2</v>
      </c>
      <c r="C411" s="34">
        <v>19423.832472405331</v>
      </c>
      <c r="D411" s="34">
        <v>26018.359487312511</v>
      </c>
      <c r="E411" s="34">
        <v>11988.813580281276</v>
      </c>
      <c r="F411" s="34">
        <v>37847.465205890643</v>
      </c>
      <c r="G411" s="34">
        <v>20251.624391484409</v>
      </c>
      <c r="H411" s="34">
        <v>3160.6766791406371</v>
      </c>
      <c r="I411" s="34">
        <v>18495.772272719194</v>
      </c>
      <c r="J411" s="34">
        <v>134.53303337097168</v>
      </c>
      <c r="K411" s="34">
        <v>14372.266937429709</v>
      </c>
      <c r="L411" s="34">
        <v>1169.5237801865055</v>
      </c>
      <c r="M411" s="34">
        <v>24713.03277381404</v>
      </c>
      <c r="N411" s="34">
        <v>11193.808251500011</v>
      </c>
      <c r="O411" s="34">
        <v>29787.816691391843</v>
      </c>
      <c r="P411" s="34">
        <v>5386.0132780000113</v>
      </c>
      <c r="Q411" s="34">
        <v>32.284408569335938</v>
      </c>
      <c r="R411" s="34">
        <v>4991.6652681835931</v>
      </c>
      <c r="S411" s="34">
        <v>35007.31269272283</v>
      </c>
      <c r="T411" s="34">
        <v>11434.929251453163</v>
      </c>
      <c r="U411" s="34">
        <v>6385.5616187265696</v>
      </c>
      <c r="V411" s="34">
        <v>49288.311365875008</v>
      </c>
      <c r="W411" s="34">
        <v>2173.9017565625009</v>
      </c>
      <c r="X411" s="34">
        <v>10896.193324638913</v>
      </c>
      <c r="Y411" s="34">
        <v>13633.383184984727</v>
      </c>
      <c r="Z411" s="34">
        <v>221.69407836914061</v>
      </c>
      <c r="AA411" s="34">
        <v>16428.103267210929</v>
      </c>
      <c r="AB411" s="34">
        <v>12185.324145648452</v>
      </c>
      <c r="AC411" s="34">
        <v>19205.942170837228</v>
      </c>
      <c r="AD411" s="34">
        <v>29357.201393009906</v>
      </c>
      <c r="AE411" s="34">
        <v>6671.1878349999979</v>
      </c>
      <c r="AF411" s="34">
        <v>15.753880389429765</v>
      </c>
      <c r="AG411" s="34">
        <v>16877.223875281248</v>
      </c>
      <c r="AH411" s="34">
        <v>32535.825967519377</v>
      </c>
      <c r="AI411" s="34">
        <v>5291.3443359375106</v>
      </c>
      <c r="AJ411" s="34">
        <v>128.87457482950833</v>
      </c>
      <c r="AK411" s="34">
        <v>2534.9489472656251</v>
      </c>
      <c r="AL411" s="34">
        <v>17970.279482359379</v>
      </c>
      <c r="AM411" s="34">
        <v>13776.623007570346</v>
      </c>
      <c r="AN411" s="34">
        <v>5639.3139613671801</v>
      </c>
      <c r="AO411" s="34">
        <v>34041.848856195313</v>
      </c>
      <c r="AP411" s="34">
        <v>676.26808200000005</v>
      </c>
      <c r="AQ411" s="34">
        <v>31919.20062397268</v>
      </c>
      <c r="AR411" s="34">
        <v>34918.962407666244</v>
      </c>
      <c r="AS411" s="34">
        <v>38956.626149781267</v>
      </c>
      <c r="AT411" s="34">
        <v>15345.55323043444</v>
      </c>
      <c r="AU411" s="34">
        <v>35478.846226664959</v>
      </c>
      <c r="AV411" s="34">
        <v>14314.029643763919</v>
      </c>
      <c r="AW411" s="34">
        <v>9004.0578917597813</v>
      </c>
      <c r="AX411" s="34">
        <v>34254.305134718765</v>
      </c>
      <c r="AY411" s="34">
        <v>27622.621276622798</v>
      </c>
    </row>
    <row r="412" spans="1:51" x14ac:dyDescent="0.25">
      <c r="A412" s="32">
        <v>44457</v>
      </c>
      <c r="B412" s="33">
        <v>3</v>
      </c>
      <c r="C412" s="34">
        <v>18423.858359038135</v>
      </c>
      <c r="D412" s="34">
        <v>23417.065121046882</v>
      </c>
      <c r="E412" s="34">
        <v>11408.681447601568</v>
      </c>
      <c r="F412" s="34">
        <v>35037.592845875013</v>
      </c>
      <c r="G412" s="34">
        <v>17957.386457015666</v>
      </c>
      <c r="H412" s="34">
        <v>2982.7656375781298</v>
      </c>
      <c r="I412" s="34">
        <v>17187.744963113728</v>
      </c>
      <c r="J412" s="34">
        <v>120.63451766967779</v>
      </c>
      <c r="K412" s="34">
        <v>12761.14458357814</v>
      </c>
      <c r="L412" s="34">
        <v>1107.939626806583</v>
      </c>
      <c r="M412" s="34">
        <v>23492.552565782382</v>
      </c>
      <c r="N412" s="34">
        <v>10419.44603003126</v>
      </c>
      <c r="O412" s="34">
        <v>27421.987682391846</v>
      </c>
      <c r="P412" s="34">
        <v>5015.0613547031408</v>
      </c>
      <c r="Q412" s="34">
        <v>31.574761390686035</v>
      </c>
      <c r="R412" s="34">
        <v>4439.8214047070305</v>
      </c>
      <c r="S412" s="34">
        <v>30751.523224050943</v>
      </c>
      <c r="T412" s="34">
        <v>10904.48179981252</v>
      </c>
      <c r="U412" s="34">
        <v>6179.3503986015712</v>
      </c>
      <c r="V412" s="34">
        <v>44382.391853968773</v>
      </c>
      <c r="W412" s="34">
        <v>2015.5141373984386</v>
      </c>
      <c r="X412" s="34">
        <v>10445.03156355295</v>
      </c>
      <c r="Y412" s="34">
        <v>12427.889315016302</v>
      </c>
      <c r="Z412" s="34">
        <v>212.94651794433588</v>
      </c>
      <c r="AA412" s="34">
        <v>13978.239537484402</v>
      </c>
      <c r="AB412" s="34">
        <v>11751.76726225783</v>
      </c>
      <c r="AC412" s="34">
        <v>18389.072519601381</v>
      </c>
      <c r="AD412" s="34">
        <v>26127.532202759907</v>
      </c>
      <c r="AE412" s="34">
        <v>5889.2226659999997</v>
      </c>
      <c r="AF412" s="34">
        <v>15.753880389429765</v>
      </c>
      <c r="AG412" s="34">
        <v>14967.756937843751</v>
      </c>
      <c r="AH412" s="34">
        <v>29823.638364113125</v>
      </c>
      <c r="AI412" s="34">
        <v>4612.6932128906301</v>
      </c>
      <c r="AJ412" s="34">
        <v>144.39926311759405</v>
      </c>
      <c r="AK412" s="34">
        <v>2256.5233665078131</v>
      </c>
      <c r="AL412" s="34">
        <v>15748.700271093781</v>
      </c>
      <c r="AM412" s="34">
        <v>12311.649153812514</v>
      </c>
      <c r="AN412" s="34">
        <v>4911.2581587265595</v>
      </c>
      <c r="AO412" s="34">
        <v>30204.344069894549</v>
      </c>
      <c r="AP412" s="34">
        <v>633.422867</v>
      </c>
      <c r="AQ412" s="34">
        <v>30307.165313316436</v>
      </c>
      <c r="AR412" s="34">
        <v>31438.464023107648</v>
      </c>
      <c r="AS412" s="34">
        <v>33747.457186515654</v>
      </c>
      <c r="AT412" s="34">
        <v>15552.838393465707</v>
      </c>
      <c r="AU412" s="34">
        <v>32475.549344602452</v>
      </c>
      <c r="AV412" s="34">
        <v>13476.680681748296</v>
      </c>
      <c r="AW412" s="34">
        <v>6012.233949435562</v>
      </c>
      <c r="AX412" s="34">
        <v>29892.811725330084</v>
      </c>
      <c r="AY412" s="34">
        <v>26518.163326169644</v>
      </c>
    </row>
    <row r="413" spans="1:51" x14ac:dyDescent="0.25">
      <c r="A413" s="32">
        <v>44457</v>
      </c>
      <c r="B413" s="33">
        <v>4</v>
      </c>
      <c r="C413" s="34">
        <v>17731.348315374074</v>
      </c>
      <c r="D413" s="34">
        <v>21715.881555593769</v>
      </c>
      <c r="E413" s="34">
        <v>10247.981653656259</v>
      </c>
      <c r="F413" s="34">
        <v>33623.881515609399</v>
      </c>
      <c r="G413" s="34">
        <v>16758.616901203161</v>
      </c>
      <c r="H413" s="34">
        <v>3021.8180462422015</v>
      </c>
      <c r="I413" s="34">
        <v>16466.925674394974</v>
      </c>
      <c r="J413" s="34">
        <v>110.9553852081298</v>
      </c>
      <c r="K413" s="34">
        <v>11882.641241343761</v>
      </c>
      <c r="L413" s="34">
        <v>1009.1294840284841</v>
      </c>
      <c r="M413" s="34">
        <v>22763.135728668065</v>
      </c>
      <c r="N413" s="34">
        <v>9766.3700996093903</v>
      </c>
      <c r="O413" s="34">
        <v>26022.040417540276</v>
      </c>
      <c r="P413" s="34">
        <v>4717.8964327187732</v>
      </c>
      <c r="Q413" s="34">
        <v>31.046257019042969</v>
      </c>
      <c r="R413" s="34">
        <v>4059.1408166210954</v>
      </c>
      <c r="S413" s="34">
        <v>27610.753108660327</v>
      </c>
      <c r="T413" s="34">
        <v>10675.85964282032</v>
      </c>
      <c r="U413" s="34">
        <v>5954.2985301250001</v>
      </c>
      <c r="V413" s="34">
        <v>42007.806419406275</v>
      </c>
      <c r="W413" s="34">
        <v>2008.434954890625</v>
      </c>
      <c r="X413" s="34">
        <v>10363.126974205305</v>
      </c>
      <c r="Y413" s="34">
        <v>11894.133841270466</v>
      </c>
      <c r="Z413" s="34">
        <v>211.10944610595698</v>
      </c>
      <c r="AA413" s="34">
        <v>12433.843896210958</v>
      </c>
      <c r="AB413" s="34">
        <v>11451.054499117201</v>
      </c>
      <c r="AC413" s="34">
        <v>18325.171764563536</v>
      </c>
      <c r="AD413" s="34">
        <v>24104.273998213037</v>
      </c>
      <c r="AE413" s="34">
        <v>5447.6021600000004</v>
      </c>
      <c r="AF413" s="34">
        <v>15.753880389429765</v>
      </c>
      <c r="AG413" s="34">
        <v>13762.977049937501</v>
      </c>
      <c r="AH413" s="34">
        <v>26558.277871863123</v>
      </c>
      <c r="AI413" s="34">
        <v>4183.0757812500096</v>
      </c>
      <c r="AJ413" s="34">
        <v>117.54124573185118</v>
      </c>
      <c r="AK413" s="34">
        <v>2152.169776406251</v>
      </c>
      <c r="AL413" s="34">
        <v>14263.27942139064</v>
      </c>
      <c r="AM413" s="34">
        <v>11475.022301187515</v>
      </c>
      <c r="AN413" s="34">
        <v>4483.7022777031298</v>
      </c>
      <c r="AO413" s="34">
        <v>27645.483827941425</v>
      </c>
      <c r="AP413" s="34">
        <v>592.79862900000001</v>
      </c>
      <c r="AQ413" s="34">
        <v>29409.097560187529</v>
      </c>
      <c r="AR413" s="34">
        <v>29092.433438771721</v>
      </c>
      <c r="AS413" s="34">
        <v>30586.677995960963</v>
      </c>
      <c r="AT413" s="34">
        <v>15451.024489371948</v>
      </c>
      <c r="AU413" s="34">
        <v>30925.317106102451</v>
      </c>
      <c r="AV413" s="34">
        <v>13215.319001279555</v>
      </c>
      <c r="AW413" s="34">
        <v>3794.0653272705126</v>
      </c>
      <c r="AX413" s="34">
        <v>27066.484435904316</v>
      </c>
      <c r="AY413" s="34">
        <v>25766.511100841533</v>
      </c>
    </row>
    <row r="414" spans="1:51" x14ac:dyDescent="0.25">
      <c r="A414" s="32">
        <v>44457</v>
      </c>
      <c r="B414" s="33">
        <v>5</v>
      </c>
      <c r="C414" s="34">
        <v>17475.329785874048</v>
      </c>
      <c r="D414" s="34">
        <v>20590.92111193751</v>
      </c>
      <c r="E414" s="34">
        <v>9700.3315578515685</v>
      </c>
      <c r="F414" s="34">
        <v>32683.625934671913</v>
      </c>
      <c r="G414" s="34">
        <v>15714.64562668755</v>
      </c>
      <c r="H414" s="34">
        <v>3016.4904074648503</v>
      </c>
      <c r="I414" s="34">
        <v>16014.605557934043</v>
      </c>
      <c r="J414" s="34">
        <v>98.335609436035099</v>
      </c>
      <c r="K414" s="34">
        <v>11487.433829523439</v>
      </c>
      <c r="L414" s="34">
        <v>903.55755632778164</v>
      </c>
      <c r="M414" s="34">
        <v>22177.659588259365</v>
      </c>
      <c r="N414" s="34">
        <v>9539.8154970312607</v>
      </c>
      <c r="O414" s="34">
        <v>25291.591561430916</v>
      </c>
      <c r="P414" s="34">
        <v>4541.0706053046897</v>
      </c>
      <c r="Q414" s="34">
        <v>30.878623962402344</v>
      </c>
      <c r="R414" s="34">
        <v>3818.4931239257821</v>
      </c>
      <c r="S414" s="34">
        <v>25780.757613027512</v>
      </c>
      <c r="T414" s="34">
        <v>10576.17411475</v>
      </c>
      <c r="U414" s="34">
        <v>5787.2688239765594</v>
      </c>
      <c r="V414" s="34">
        <v>39353.574977625016</v>
      </c>
      <c r="W414" s="34">
        <v>2050.2733782070318</v>
      </c>
      <c r="X414" s="34">
        <v>9866.4098744592102</v>
      </c>
      <c r="Y414" s="34">
        <v>11122.040273461782</v>
      </c>
      <c r="Z414" s="34">
        <v>220.43278137207039</v>
      </c>
      <c r="AA414" s="34">
        <v>11407.724622960946</v>
      </c>
      <c r="AB414" s="34">
        <v>11307.994325296899</v>
      </c>
      <c r="AC414" s="34">
        <v>17599.356671998212</v>
      </c>
      <c r="AD414" s="34">
        <v>22934.544818213046</v>
      </c>
      <c r="AE414" s="34">
        <v>5082.8821419999986</v>
      </c>
      <c r="AF414" s="34">
        <v>15.753880389429765</v>
      </c>
      <c r="AG414" s="34">
        <v>13022.114372843762</v>
      </c>
      <c r="AH414" s="34">
        <v>24936.503703347506</v>
      </c>
      <c r="AI414" s="34">
        <v>3904.090368652347</v>
      </c>
      <c r="AJ414" s="34">
        <v>148.16749568009402</v>
      </c>
      <c r="AK414" s="34">
        <v>2161.9168626445307</v>
      </c>
      <c r="AL414" s="34">
        <v>13244.63416366407</v>
      </c>
      <c r="AM414" s="34">
        <v>10906.217000476585</v>
      </c>
      <c r="AN414" s="34">
        <v>4272.8200952343796</v>
      </c>
      <c r="AO414" s="34">
        <v>26224.006295828138</v>
      </c>
      <c r="AP414" s="34">
        <v>577.73422099999993</v>
      </c>
      <c r="AQ414" s="34">
        <v>28740.499029972681</v>
      </c>
      <c r="AR414" s="34">
        <v>27895.024177072501</v>
      </c>
      <c r="AS414" s="34">
        <v>28663.634681640648</v>
      </c>
      <c r="AT414" s="34">
        <v>15120.235755262574</v>
      </c>
      <c r="AU414" s="34">
        <v>30012.721561961829</v>
      </c>
      <c r="AV414" s="34">
        <v>13320.676715607664</v>
      </c>
      <c r="AW414" s="34">
        <v>2473.7336362890719</v>
      </c>
      <c r="AX414" s="34">
        <v>25385.033532052745</v>
      </c>
      <c r="AY414" s="34">
        <v>25187.624056607154</v>
      </c>
    </row>
    <row r="415" spans="1:51" x14ac:dyDescent="0.25">
      <c r="A415" s="32">
        <v>44457</v>
      </c>
      <c r="B415" s="33">
        <v>6</v>
      </c>
      <c r="C415" s="34">
        <v>17378.136572272517</v>
      </c>
      <c r="D415" s="34">
        <v>20597.715974171897</v>
      </c>
      <c r="E415" s="34">
        <v>9990.7045968125094</v>
      </c>
      <c r="F415" s="34">
        <v>32421.284477078156</v>
      </c>
      <c r="G415" s="34">
        <v>15658.788552406277</v>
      </c>
      <c r="H415" s="34">
        <v>3033.285974468753</v>
      </c>
      <c r="I415" s="34">
        <v>15828.874787602004</v>
      </c>
      <c r="J415" s="34">
        <v>98.275409698486399</v>
      </c>
      <c r="K415" s="34">
        <v>11265.32944061721</v>
      </c>
      <c r="L415" s="34">
        <v>794.74220999306272</v>
      </c>
      <c r="M415" s="34">
        <v>22428.283539893077</v>
      </c>
      <c r="N415" s="34">
        <v>9571.4988188281404</v>
      </c>
      <c r="O415" s="34">
        <v>24970.092364610598</v>
      </c>
      <c r="P415" s="34">
        <v>4585.2043553789244</v>
      </c>
      <c r="Q415" s="34">
        <v>31.423812866210938</v>
      </c>
      <c r="R415" s="34">
        <v>3694.0559125585951</v>
      </c>
      <c r="S415" s="34">
        <v>25032.598824066565</v>
      </c>
      <c r="T415" s="34">
        <v>10301.549109570331</v>
      </c>
      <c r="U415" s="34">
        <v>5785.9064975703104</v>
      </c>
      <c r="V415" s="34">
        <v>38201.43117503127</v>
      </c>
      <c r="W415" s="34">
        <v>1971.3848910390627</v>
      </c>
      <c r="X415" s="34">
        <v>9742.3630528341964</v>
      </c>
      <c r="Y415" s="34">
        <v>11581.608550818917</v>
      </c>
      <c r="Z415" s="34">
        <v>229.21361419677731</v>
      </c>
      <c r="AA415" s="34">
        <v>10432.207756968768</v>
      </c>
      <c r="AB415" s="34">
        <v>11267.31806972656</v>
      </c>
      <c r="AC415" s="34">
        <v>16925.110207603568</v>
      </c>
      <c r="AD415" s="34">
        <v>22587.032906103665</v>
      </c>
      <c r="AE415" s="34">
        <v>5080.8614849999985</v>
      </c>
      <c r="AF415" s="34">
        <v>15.753880389429765</v>
      </c>
      <c r="AG415" s="34">
        <v>12787.920027015631</v>
      </c>
      <c r="AH415" s="34">
        <v>24844.472646988121</v>
      </c>
      <c r="AI415" s="34">
        <v>3791.4965698242199</v>
      </c>
      <c r="AJ415" s="34">
        <v>123.96331888029022</v>
      </c>
      <c r="AK415" s="34">
        <v>2095.2216495781249</v>
      </c>
      <c r="AL415" s="34">
        <v>12826.01288887501</v>
      </c>
      <c r="AM415" s="34">
        <v>10573.26573417189</v>
      </c>
      <c r="AN415" s="34">
        <v>4145.2445336171895</v>
      </c>
      <c r="AO415" s="34">
        <v>25693.951480251988</v>
      </c>
      <c r="AP415" s="34">
        <v>570.41400199999998</v>
      </c>
      <c r="AQ415" s="34">
        <v>28393.839373914088</v>
      </c>
      <c r="AR415" s="34">
        <v>27388.404482236561</v>
      </c>
      <c r="AS415" s="34">
        <v>27893.917624632828</v>
      </c>
      <c r="AT415" s="34">
        <v>14384.349847887581</v>
      </c>
      <c r="AU415" s="34">
        <v>29737.50648355559</v>
      </c>
      <c r="AV415" s="34">
        <v>13001.439580888922</v>
      </c>
      <c r="AW415" s="34">
        <v>2516.3730775136801</v>
      </c>
      <c r="AX415" s="34">
        <v>24730.978569470724</v>
      </c>
      <c r="AY415" s="34">
        <v>25183.806890263379</v>
      </c>
    </row>
    <row r="416" spans="1:51" x14ac:dyDescent="0.25">
      <c r="A416" s="32">
        <v>44457</v>
      </c>
      <c r="B416" s="33">
        <v>7</v>
      </c>
      <c r="C416" s="34">
        <v>17758.120042436582</v>
      </c>
      <c r="D416" s="34">
        <v>20693.461693875022</v>
      </c>
      <c r="E416" s="34">
        <v>9848.6877675000196</v>
      </c>
      <c r="F416" s="34">
        <v>36077.049155906294</v>
      </c>
      <c r="G416" s="34">
        <v>15597.356481125034</v>
      </c>
      <c r="H416" s="34">
        <v>2814.3099024609387</v>
      </c>
      <c r="I416" s="34">
        <v>15797.024340031703</v>
      </c>
      <c r="J416" s="34">
        <v>100.59212684631349</v>
      </c>
      <c r="K416" s="34">
        <v>11204.691460914071</v>
      </c>
      <c r="L416" s="34">
        <v>885.36939190074918</v>
      </c>
      <c r="M416" s="34">
        <v>22551.812681066753</v>
      </c>
      <c r="N416" s="34">
        <v>9780.4548281718908</v>
      </c>
      <c r="O416" s="34">
        <v>25429.839858227802</v>
      </c>
      <c r="P416" s="34">
        <v>4675.6376192773487</v>
      </c>
      <c r="Q416" s="34">
        <v>31.742840766906738</v>
      </c>
      <c r="R416" s="34">
        <v>3662.2325345312502</v>
      </c>
      <c r="S416" s="34">
        <v>25087.534197277506</v>
      </c>
      <c r="T416" s="34">
        <v>10541.426692773459</v>
      </c>
      <c r="U416" s="34">
        <v>5859.4688646406303</v>
      </c>
      <c r="V416" s="34">
        <v>38179.516569328145</v>
      </c>
      <c r="W416" s="34">
        <v>2056.9963113164058</v>
      </c>
      <c r="X416" s="34">
        <v>10091.797752795148</v>
      </c>
      <c r="Y416" s="34">
        <v>11831.886561577638</v>
      </c>
      <c r="Z416" s="34">
        <v>237.5540620422363</v>
      </c>
      <c r="AA416" s="34">
        <v>10993.192654000013</v>
      </c>
      <c r="AB416" s="34">
        <v>11371.152414054699</v>
      </c>
      <c r="AC416" s="34">
        <v>16277.067504988903</v>
      </c>
      <c r="AD416" s="34">
        <v>22590.510888228666</v>
      </c>
      <c r="AE416" s="34">
        <v>5223.0937950000025</v>
      </c>
      <c r="AF416" s="34">
        <v>15.753880389429765</v>
      </c>
      <c r="AG416" s="34">
        <v>12883.594908265641</v>
      </c>
      <c r="AH416" s="34">
        <v>24948.744937128758</v>
      </c>
      <c r="AI416" s="34">
        <v>3803.3129272460951</v>
      </c>
      <c r="AJ416" s="34">
        <v>130.24962083243918</v>
      </c>
      <c r="AK416" s="34">
        <v>2132.206812410157</v>
      </c>
      <c r="AL416" s="34">
        <v>12986.58531182813</v>
      </c>
      <c r="AM416" s="34">
        <v>10578.411949648445</v>
      </c>
      <c r="AN416" s="34">
        <v>4139.8339048593798</v>
      </c>
      <c r="AO416" s="34">
        <v>25792.428339730497</v>
      </c>
      <c r="AP416" s="34">
        <v>582.83489999999995</v>
      </c>
      <c r="AQ416" s="34">
        <v>28732.214778648464</v>
      </c>
      <c r="AR416" s="34">
        <v>27418.413675045154</v>
      </c>
      <c r="AS416" s="34">
        <v>28029.639512757843</v>
      </c>
      <c r="AT416" s="34">
        <v>13806.098702762572</v>
      </c>
      <c r="AU416" s="34">
        <v>30027.337864493093</v>
      </c>
      <c r="AV416" s="34">
        <v>12927.121866935802</v>
      </c>
      <c r="AW416" s="34">
        <v>2275.7127990253939</v>
      </c>
      <c r="AX416" s="34">
        <v>24620.806594308611</v>
      </c>
      <c r="AY416" s="34">
        <v>25340.553814763382</v>
      </c>
    </row>
    <row r="417" spans="1:51" x14ac:dyDescent="0.25">
      <c r="A417" s="32">
        <v>44457</v>
      </c>
      <c r="B417" s="33">
        <v>8</v>
      </c>
      <c r="C417" s="34">
        <v>17898.987748186591</v>
      </c>
      <c r="D417" s="34">
        <v>20793.378580312521</v>
      </c>
      <c r="E417" s="34">
        <v>10418.287217929681</v>
      </c>
      <c r="F417" s="34">
        <v>37659.832036906264</v>
      </c>
      <c r="G417" s="34">
        <v>15151.672632473077</v>
      </c>
      <c r="H417" s="34">
        <v>2430.4912683242292</v>
      </c>
      <c r="I417" s="34">
        <v>16373.591849519984</v>
      </c>
      <c r="J417" s="34">
        <v>103.4981670379638</v>
      </c>
      <c r="K417" s="34">
        <v>11450.518988992202</v>
      </c>
      <c r="L417" s="34">
        <v>751.79871336880524</v>
      </c>
      <c r="M417" s="34">
        <v>21996.047917632739</v>
      </c>
      <c r="N417" s="34">
        <v>9746.7508956250094</v>
      </c>
      <c r="O417" s="34">
        <v>26159.413446188726</v>
      </c>
      <c r="P417" s="34">
        <v>4542.5359090609882</v>
      </c>
      <c r="Q417" s="34">
        <v>32.08848237991333</v>
      </c>
      <c r="R417" s="34">
        <v>3553.77347538086</v>
      </c>
      <c r="S417" s="34">
        <v>25034.440685621255</v>
      </c>
      <c r="T417" s="34">
        <v>10217.1528701797</v>
      </c>
      <c r="U417" s="34">
        <v>5651.7464260859406</v>
      </c>
      <c r="V417" s="34">
        <v>38664.990009312547</v>
      </c>
      <c r="W417" s="34">
        <v>2125.0496572187494</v>
      </c>
      <c r="X417" s="34">
        <v>9822.0011198615302</v>
      </c>
      <c r="Y417" s="34">
        <v>11405.300785561856</v>
      </c>
      <c r="Z417" s="34">
        <v>251.08155792236332</v>
      </c>
      <c r="AA417" s="34">
        <v>11144.217135304702</v>
      </c>
      <c r="AB417" s="34">
        <v>11550.289558914079</v>
      </c>
      <c r="AC417" s="34">
        <v>17707.404826420043</v>
      </c>
      <c r="AD417" s="34">
        <v>22348.920774244289</v>
      </c>
      <c r="AE417" s="34">
        <v>5016.1430399999972</v>
      </c>
      <c r="AF417" s="34">
        <v>15.753880389429765</v>
      </c>
      <c r="AG417" s="34">
        <v>12975.89858618751</v>
      </c>
      <c r="AH417" s="34">
        <v>24450.69501923813</v>
      </c>
      <c r="AI417" s="34">
        <v>3613.206163828595</v>
      </c>
      <c r="AJ417" s="34">
        <v>131.47006464298528</v>
      </c>
      <c r="AK417" s="34">
        <v>2108.7951042649311</v>
      </c>
      <c r="AL417" s="34">
        <v>12987.677614976583</v>
      </c>
      <c r="AM417" s="34">
        <v>10639.834056328164</v>
      </c>
      <c r="AN417" s="34">
        <v>4137.90452182032</v>
      </c>
      <c r="AO417" s="34">
        <v>25298.438253369146</v>
      </c>
      <c r="AP417" s="34">
        <v>580.13259930510708</v>
      </c>
      <c r="AQ417" s="34">
        <v>29061.199795023451</v>
      </c>
      <c r="AR417" s="34">
        <v>27551.642643924079</v>
      </c>
      <c r="AS417" s="34">
        <v>28231.352068132837</v>
      </c>
      <c r="AT417" s="34">
        <v>14628.98617293443</v>
      </c>
      <c r="AU417" s="34">
        <v>30199.71205389934</v>
      </c>
      <c r="AV417" s="34">
        <v>12594.69885868579</v>
      </c>
      <c r="AW417" s="34">
        <v>2069.3798983115257</v>
      </c>
      <c r="AX417" s="34">
        <v>24163.857843021498</v>
      </c>
      <c r="AY417" s="34">
        <v>26099.27320035714</v>
      </c>
    </row>
    <row r="418" spans="1:51" x14ac:dyDescent="0.25">
      <c r="A418" s="32">
        <v>44457</v>
      </c>
      <c r="B418" s="33">
        <v>9</v>
      </c>
      <c r="C418" s="34">
        <v>18975.534069514713</v>
      </c>
      <c r="D418" s="34">
        <v>20916.205929562519</v>
      </c>
      <c r="E418" s="34">
        <v>11343.085346484389</v>
      </c>
      <c r="F418" s="34">
        <v>40001.996170390637</v>
      </c>
      <c r="G418" s="34">
        <v>16449.086054984768</v>
      </c>
      <c r="H418" s="34">
        <v>3083.6696930312501</v>
      </c>
      <c r="I418" s="34">
        <v>17397.640205691856</v>
      </c>
      <c r="J418" s="34">
        <v>125.60789489746099</v>
      </c>
      <c r="K418" s="34">
        <v>12210.812963023451</v>
      </c>
      <c r="L418" s="34">
        <v>788.97362516097837</v>
      </c>
      <c r="M418" s="34">
        <v>21685.358434587692</v>
      </c>
      <c r="N418" s="34">
        <v>9562.1233867812698</v>
      </c>
      <c r="O418" s="34">
        <v>27523.169203352805</v>
      </c>
      <c r="P418" s="34">
        <v>4747.577922249433</v>
      </c>
      <c r="Q418" s="34">
        <v>31.755975723266602</v>
      </c>
      <c r="R418" s="34">
        <v>3662.7766023437498</v>
      </c>
      <c r="S418" s="34">
        <v>26307.711147183756</v>
      </c>
      <c r="T418" s="34">
        <v>9821.3491124219017</v>
      </c>
      <c r="U418" s="34">
        <v>5227.0897208984406</v>
      </c>
      <c r="V418" s="34">
        <v>40128.900453531271</v>
      </c>
      <c r="W418" s="34">
        <v>1813.170522195313</v>
      </c>
      <c r="X418" s="34">
        <v>9461.0236303889033</v>
      </c>
      <c r="Y418" s="34">
        <v>11556.911586411128</v>
      </c>
      <c r="Z418" s="34">
        <v>241.60868469238278</v>
      </c>
      <c r="AA418" s="34">
        <v>12020.680879015654</v>
      </c>
      <c r="AB418" s="34">
        <v>12069.556706476582</v>
      </c>
      <c r="AC418" s="34">
        <v>18092.752503144558</v>
      </c>
      <c r="AD418" s="34">
        <v>23139.347441463033</v>
      </c>
      <c r="AE418" s="34">
        <v>4696.2022167772002</v>
      </c>
      <c r="AF418" s="34">
        <v>15.753880389429765</v>
      </c>
      <c r="AG418" s="34">
        <v>13855.648846875001</v>
      </c>
      <c r="AH418" s="34">
        <v>24892.841458503746</v>
      </c>
      <c r="AI418" s="34">
        <v>3584.6282265290765</v>
      </c>
      <c r="AJ418" s="34">
        <v>159.22579402482108</v>
      </c>
      <c r="AK418" s="34">
        <v>2931.8931404463219</v>
      </c>
      <c r="AL418" s="34">
        <v>13908.927984812521</v>
      </c>
      <c r="AM418" s="34">
        <v>10089.290916281265</v>
      </c>
      <c r="AN418" s="34">
        <v>4315.2876244687604</v>
      </c>
      <c r="AO418" s="34">
        <v>26179.343394697287</v>
      </c>
      <c r="AP418" s="34">
        <v>572.28730490087946</v>
      </c>
      <c r="AQ418" s="34">
        <v>30040.847003113322</v>
      </c>
      <c r="AR418" s="34">
        <v>28499.909369131103</v>
      </c>
      <c r="AS418" s="34">
        <v>30122.805195906261</v>
      </c>
      <c r="AT418" s="34">
        <v>15302.968268153216</v>
      </c>
      <c r="AU418" s="34">
        <v>32137.6227795087</v>
      </c>
      <c r="AV418" s="34">
        <v>12562.356826420164</v>
      </c>
      <c r="AW418" s="34">
        <v>1941.5395505703168</v>
      </c>
      <c r="AX418" s="34">
        <v>24897.664238982412</v>
      </c>
      <c r="AY418" s="34">
        <v>27099.466785904013</v>
      </c>
    </row>
    <row r="419" spans="1:51" x14ac:dyDescent="0.25">
      <c r="A419" s="32">
        <v>44457</v>
      </c>
      <c r="B419" s="33">
        <v>10</v>
      </c>
      <c r="C419" s="34">
        <v>20451.761750674897</v>
      </c>
      <c r="D419" s="34">
        <v>24647.998640250011</v>
      </c>
      <c r="E419" s="34">
        <v>11709.601731453153</v>
      </c>
      <c r="F419" s="34">
        <v>44227.481858828134</v>
      </c>
      <c r="G419" s="34">
        <v>20035.199232812902</v>
      </c>
      <c r="H419" s="34">
        <v>3026.7231971367214</v>
      </c>
      <c r="I419" s="34">
        <v>19679.307020070755</v>
      </c>
      <c r="J419" s="34">
        <v>156.11779022216788</v>
      </c>
      <c r="K419" s="34">
        <v>14328.953672718761</v>
      </c>
      <c r="L419" s="34">
        <v>894.50423206077869</v>
      </c>
      <c r="M419" s="34">
        <v>22664.641457655245</v>
      </c>
      <c r="N419" s="34">
        <v>10493.851259296891</v>
      </c>
      <c r="O419" s="34">
        <v>31556.860795626239</v>
      </c>
      <c r="P419" s="34">
        <v>3893.1767238839284</v>
      </c>
      <c r="Q419" s="34">
        <v>31.99351692199707</v>
      </c>
      <c r="R419" s="34">
        <v>4425.9689733496107</v>
      </c>
      <c r="S419" s="34">
        <v>31238.68753562908</v>
      </c>
      <c r="T419" s="34">
        <v>10477.257228734412</v>
      </c>
      <c r="U419" s="34">
        <v>5640.2334845625101</v>
      </c>
      <c r="V419" s="34">
        <v>46234.80441843751</v>
      </c>
      <c r="W419" s="34">
        <v>1867.7454632929691</v>
      </c>
      <c r="X419" s="34">
        <v>10410.526672385004</v>
      </c>
      <c r="Y419" s="34">
        <v>12561.471665269934</v>
      </c>
      <c r="Z419" s="34">
        <v>218.60592041015639</v>
      </c>
      <c r="AA419" s="34">
        <v>14842.406163812519</v>
      </c>
      <c r="AB419" s="34">
        <v>13195.550395742201</v>
      </c>
      <c r="AC419" s="34">
        <v>19369.885714870808</v>
      </c>
      <c r="AD419" s="34">
        <v>27426.789930259907</v>
      </c>
      <c r="AE419" s="34">
        <v>5446.2054172362377</v>
      </c>
      <c r="AF419" s="34">
        <v>15.753880389429765</v>
      </c>
      <c r="AG419" s="34">
        <v>16715.158893374999</v>
      </c>
      <c r="AH419" s="34">
        <v>30076.939270519375</v>
      </c>
      <c r="AI419" s="34">
        <v>4354.9574526245506</v>
      </c>
      <c r="AJ419" s="34">
        <v>188.38436285782814</v>
      </c>
      <c r="AK419" s="34">
        <v>4801.0386021912836</v>
      </c>
      <c r="AL419" s="34">
        <v>16359.1929003594</v>
      </c>
      <c r="AM419" s="34">
        <v>12015.388315976592</v>
      </c>
      <c r="AN419" s="34">
        <v>5130.8647929609297</v>
      </c>
      <c r="AO419" s="34">
        <v>30361.202526197274</v>
      </c>
      <c r="AP419" s="34">
        <v>639.10443201953217</v>
      </c>
      <c r="AQ419" s="34">
        <v>32462.47861475392</v>
      </c>
      <c r="AR419" s="34">
        <v>33183.383144978747</v>
      </c>
      <c r="AS419" s="34">
        <v>36286.072826242191</v>
      </c>
      <c r="AT419" s="34">
        <v>16222.457217106316</v>
      </c>
      <c r="AU419" s="34">
        <v>36900.506352274322</v>
      </c>
      <c r="AV419" s="34">
        <v>15477.309693654532</v>
      </c>
      <c r="AW419" s="34">
        <v>2325.0578926406324</v>
      </c>
      <c r="AX419" s="34">
        <v>29882.466220576178</v>
      </c>
      <c r="AY419" s="34">
        <v>29124.370827482147</v>
      </c>
    </row>
    <row r="420" spans="1:51" x14ac:dyDescent="0.25">
      <c r="A420" s="32">
        <v>44457</v>
      </c>
      <c r="B420" s="33">
        <v>11</v>
      </c>
      <c r="C420" s="34">
        <v>21802.073063541648</v>
      </c>
      <c r="D420" s="34">
        <v>28645.235262609389</v>
      </c>
      <c r="E420" s="34">
        <v>12579.712812226573</v>
      </c>
      <c r="F420" s="34">
        <v>47583.22137778125</v>
      </c>
      <c r="G420" s="34">
        <v>22710.548967239592</v>
      </c>
      <c r="H420" s="34">
        <v>3003.8737323945343</v>
      </c>
      <c r="I420" s="34">
        <v>21876.265241633264</v>
      </c>
      <c r="J420" s="34">
        <v>169.44141006469729</v>
      </c>
      <c r="K420" s="34">
        <v>16412.769283375019</v>
      </c>
      <c r="L420" s="34">
        <v>1386.1991007078377</v>
      </c>
      <c r="M420" s="34">
        <v>23594.642031808355</v>
      </c>
      <c r="N420" s="34">
        <v>11734.063441843771</v>
      </c>
      <c r="O420" s="34">
        <v>36011.090718134015</v>
      </c>
      <c r="P420" s="34">
        <v>2979.6838257542204</v>
      </c>
      <c r="Q420" s="34">
        <v>32.31138801574707</v>
      </c>
      <c r="R420" s="34">
        <v>5181.3598597070322</v>
      </c>
      <c r="S420" s="34">
        <v>36473.04513759783</v>
      </c>
      <c r="T420" s="34">
        <v>11343.16224839845</v>
      </c>
      <c r="U420" s="34">
        <v>6301.2901996015808</v>
      </c>
      <c r="V420" s="34">
        <v>51691.678864968751</v>
      </c>
      <c r="W420" s="34">
        <v>1904.351460488281</v>
      </c>
      <c r="X420" s="34">
        <v>11338.67987522484</v>
      </c>
      <c r="Y420" s="34">
        <v>14179.226578135258</v>
      </c>
      <c r="Z420" s="34">
        <v>249.63514984130862</v>
      </c>
      <c r="AA420" s="34">
        <v>18540.213241453133</v>
      </c>
      <c r="AB420" s="34">
        <v>14130.64829807814</v>
      </c>
      <c r="AC420" s="34">
        <v>20721.998541170567</v>
      </c>
      <c r="AD420" s="34">
        <v>31577.279081072407</v>
      </c>
      <c r="AE420" s="34">
        <v>6654.3527573738284</v>
      </c>
      <c r="AF420" s="34">
        <v>15.753880389429765</v>
      </c>
      <c r="AG420" s="34">
        <v>19068.9189940625</v>
      </c>
      <c r="AH420" s="34">
        <v>35876.75502258187</v>
      </c>
      <c r="AI420" s="34">
        <v>5325.1357269571145</v>
      </c>
      <c r="AJ420" s="34">
        <v>354.21828273380521</v>
      </c>
      <c r="AK420" s="34">
        <v>5431.7719333271452</v>
      </c>
      <c r="AL420" s="34">
        <v>19281.013900859391</v>
      </c>
      <c r="AM420" s="34">
        <v>13935.209636875023</v>
      </c>
      <c r="AN420" s="34">
        <v>5691.6497493750103</v>
      </c>
      <c r="AO420" s="34">
        <v>34198.539130166013</v>
      </c>
      <c r="AP420" s="34">
        <v>680.16691645507797</v>
      </c>
      <c r="AQ420" s="34">
        <v>34937.955213812536</v>
      </c>
      <c r="AR420" s="34">
        <v>37780.710062412349</v>
      </c>
      <c r="AS420" s="34">
        <v>43146.165245140641</v>
      </c>
      <c r="AT420" s="34">
        <v>17508.445552934449</v>
      </c>
      <c r="AU420" s="34">
        <v>40874.935763321191</v>
      </c>
      <c r="AV420" s="34">
        <v>19335.580051420169</v>
      </c>
      <c r="AW420" s="34">
        <v>3209.11651617383</v>
      </c>
      <c r="AX420" s="34">
        <v>34493.82888565235</v>
      </c>
      <c r="AY420" s="34">
        <v>30563.036344779026</v>
      </c>
    </row>
    <row r="421" spans="1:51" x14ac:dyDescent="0.25">
      <c r="A421" s="32">
        <v>44457</v>
      </c>
      <c r="B421" s="33">
        <v>12</v>
      </c>
      <c r="C421" s="34">
        <v>22429.383132720934</v>
      </c>
      <c r="D421" s="34">
        <v>30657.123406578139</v>
      </c>
      <c r="E421" s="34">
        <v>14046.218963054698</v>
      </c>
      <c r="F421" s="34">
        <v>49374.111404843752</v>
      </c>
      <c r="G421" s="34">
        <v>23290.907735647743</v>
      </c>
      <c r="H421" s="34">
        <v>3720.9828787851657</v>
      </c>
      <c r="I421" s="34">
        <v>23150.344848074667</v>
      </c>
      <c r="J421" s="34">
        <v>168.61530303955081</v>
      </c>
      <c r="K421" s="34">
        <v>17386.799794875013</v>
      </c>
      <c r="L421" s="34">
        <v>1325.3143932356975</v>
      </c>
      <c r="M421" s="34">
        <v>24536.148922415698</v>
      </c>
      <c r="N421" s="34">
        <v>12636.71874879688</v>
      </c>
      <c r="O421" s="34">
        <v>38452.531428321527</v>
      </c>
      <c r="P421" s="34">
        <v>3737.789979787005</v>
      </c>
      <c r="Q421" s="34">
        <v>32.810665607452393</v>
      </c>
      <c r="R421" s="34">
        <v>5480.9240116601568</v>
      </c>
      <c r="S421" s="34">
        <v>38931.135719988437</v>
      </c>
      <c r="T421" s="34">
        <v>12045.432470632841</v>
      </c>
      <c r="U421" s="34">
        <v>6965.6901063046898</v>
      </c>
      <c r="V421" s="34">
        <v>54914.369181343747</v>
      </c>
      <c r="W421" s="34">
        <v>1767.2726170078131</v>
      </c>
      <c r="X421" s="34">
        <v>11572.605301201396</v>
      </c>
      <c r="Y421" s="34">
        <v>13533.678381502023</v>
      </c>
      <c r="Z421" s="34">
        <v>244.57479125976568</v>
      </c>
      <c r="AA421" s="34">
        <v>20248.770694398456</v>
      </c>
      <c r="AB421" s="34">
        <v>14504.845992921892</v>
      </c>
      <c r="AC421" s="34">
        <v>22179.388276389858</v>
      </c>
      <c r="AD421" s="34">
        <v>33678.718799634909</v>
      </c>
      <c r="AE421" s="34">
        <v>6770.8324386012318</v>
      </c>
      <c r="AF421" s="34">
        <v>15.753880389429765</v>
      </c>
      <c r="AG421" s="34">
        <v>20033.112013031248</v>
      </c>
      <c r="AH421" s="34">
        <v>37967.333491988124</v>
      </c>
      <c r="AI421" s="34">
        <v>5772.5034460157503</v>
      </c>
      <c r="AJ421" s="34">
        <v>354.33523341251617</v>
      </c>
      <c r="AK421" s="34">
        <v>5620.586134409401</v>
      </c>
      <c r="AL421" s="34">
        <v>20604.40330306254</v>
      </c>
      <c r="AM421" s="34">
        <v>14581.456291367218</v>
      </c>
      <c r="AN421" s="34">
        <v>6056.9432735312603</v>
      </c>
      <c r="AO421" s="34">
        <v>36450.575348722661</v>
      </c>
      <c r="AP421" s="34">
        <v>689.4548340136721</v>
      </c>
      <c r="AQ421" s="34">
        <v>36513.750648664092</v>
      </c>
      <c r="AR421" s="34">
        <v>39686.789690912345</v>
      </c>
      <c r="AS421" s="34">
        <v>46072.083707515645</v>
      </c>
      <c r="AT421" s="34">
        <v>17663.383181512578</v>
      </c>
      <c r="AU421" s="34">
        <v>42810.888305571192</v>
      </c>
      <c r="AV421" s="34">
        <v>20223.128504857661</v>
      </c>
      <c r="AW421" s="34">
        <v>3951.458313400391</v>
      </c>
      <c r="AX421" s="34">
        <v>36631.642236449232</v>
      </c>
      <c r="AY421" s="34">
        <v>31383.804365669639</v>
      </c>
    </row>
    <row r="422" spans="1:51" x14ac:dyDescent="0.25">
      <c r="A422" s="32">
        <v>44457</v>
      </c>
      <c r="B422" s="33">
        <v>13</v>
      </c>
      <c r="C422" s="34">
        <v>22796.841300819993</v>
      </c>
      <c r="D422" s="34">
        <v>31049.027725296881</v>
      </c>
      <c r="E422" s="34">
        <v>14432.510051078139</v>
      </c>
      <c r="F422" s="34">
        <v>50432.983444687503</v>
      </c>
      <c r="G422" s="34">
        <v>23170.979073660306</v>
      </c>
      <c r="H422" s="34">
        <v>3538.0114173359398</v>
      </c>
      <c r="I422" s="34">
        <v>23552.019532734823</v>
      </c>
      <c r="J422" s="34">
        <v>169.31765747070307</v>
      </c>
      <c r="K422" s="34">
        <v>17742.94806201565</v>
      </c>
      <c r="L422" s="34">
        <v>1569.9125900459412</v>
      </c>
      <c r="M422" s="34">
        <v>23843.207045455933</v>
      </c>
      <c r="N422" s="34">
        <v>13515.139586578141</v>
      </c>
      <c r="O422" s="34">
        <v>39625.812732938706</v>
      </c>
      <c r="P422" s="34">
        <v>3689.8506072252076</v>
      </c>
      <c r="Q422" s="34">
        <v>33.156345367431641</v>
      </c>
      <c r="R422" s="34">
        <v>5614.4047464062469</v>
      </c>
      <c r="S422" s="34">
        <v>39823.687078129078</v>
      </c>
      <c r="T422" s="34">
        <v>12746.708969304702</v>
      </c>
      <c r="U422" s="34">
        <v>7548.7522002187598</v>
      </c>
      <c r="V422" s="34">
        <v>56169.185202749999</v>
      </c>
      <c r="W422" s="34">
        <v>1743.5012840976569</v>
      </c>
      <c r="X422" s="34">
        <v>11153.373716115462</v>
      </c>
      <c r="Y422" s="34">
        <v>13152.581881891027</v>
      </c>
      <c r="Z422" s="34">
        <v>242.12230621337895</v>
      </c>
      <c r="AA422" s="34">
        <v>21056.29747617969</v>
      </c>
      <c r="AB422" s="34">
        <v>14576.568613625022</v>
      </c>
      <c r="AC422" s="34">
        <v>23253.694298929327</v>
      </c>
      <c r="AD422" s="34">
        <v>34416.549106072409</v>
      </c>
      <c r="AE422" s="34">
        <v>6727.9948757703933</v>
      </c>
      <c r="AF422" s="34">
        <v>15.753880389429765</v>
      </c>
      <c r="AG422" s="34">
        <v>20561.808425781252</v>
      </c>
      <c r="AH422" s="34">
        <v>37979.638342550628</v>
      </c>
      <c r="AI422" s="34">
        <v>5636.1948937652141</v>
      </c>
      <c r="AJ422" s="34">
        <v>439.00913926456707</v>
      </c>
      <c r="AK422" s="34">
        <v>5464.5355168376682</v>
      </c>
      <c r="AL422" s="34">
        <v>20767.234197640631</v>
      </c>
      <c r="AM422" s="34">
        <v>14559.238910328151</v>
      </c>
      <c r="AN422" s="34">
        <v>6307.5988086797006</v>
      </c>
      <c r="AO422" s="34">
        <v>37477.141454603516</v>
      </c>
      <c r="AP422" s="34">
        <v>659.47923352343707</v>
      </c>
      <c r="AQ422" s="34">
        <v>36670.148841093782</v>
      </c>
      <c r="AR422" s="34">
        <v>40615.701284412346</v>
      </c>
      <c r="AS422" s="34">
        <v>47277.095096484409</v>
      </c>
      <c r="AT422" s="34">
        <v>17823.629931950079</v>
      </c>
      <c r="AU422" s="34">
        <v>43617.010640633693</v>
      </c>
      <c r="AV422" s="34">
        <v>18962.838145326412</v>
      </c>
      <c r="AW422" s="34">
        <v>4284.9477840390646</v>
      </c>
      <c r="AX422" s="34">
        <v>37387.278161074239</v>
      </c>
      <c r="AY422" s="34">
        <v>31494.818572904027</v>
      </c>
    </row>
    <row r="423" spans="1:51" x14ac:dyDescent="0.25">
      <c r="A423" s="32">
        <v>44457</v>
      </c>
      <c r="B423" s="33">
        <v>14</v>
      </c>
      <c r="C423" s="34">
        <v>23917.501609242252</v>
      </c>
      <c r="D423" s="34">
        <v>31704.480835609382</v>
      </c>
      <c r="E423" s="34">
        <v>14044.989033953143</v>
      </c>
      <c r="F423" s="34">
        <v>51302.527406187502</v>
      </c>
      <c r="G423" s="34">
        <v>23666.087465127988</v>
      </c>
      <c r="H423" s="34">
        <v>3123.8617721171941</v>
      </c>
      <c r="I423" s="34">
        <v>23833.82973658638</v>
      </c>
      <c r="J423" s="34">
        <v>158.87740707397461</v>
      </c>
      <c r="K423" s="34">
        <v>17853.333834140642</v>
      </c>
      <c r="L423" s="34">
        <v>1471.9191147819452</v>
      </c>
      <c r="M423" s="34">
        <v>24053.997140729611</v>
      </c>
      <c r="N423" s="34">
        <v>14185.637896843749</v>
      </c>
      <c r="O423" s="34">
        <v>39496.098155368396</v>
      </c>
      <c r="P423" s="34">
        <v>3653.2662797508183</v>
      </c>
      <c r="Q423" s="34">
        <v>32.547789573669434</v>
      </c>
      <c r="R423" s="34">
        <v>5661.1950669140724</v>
      </c>
      <c r="S423" s="34">
        <v>40618.491746332205</v>
      </c>
      <c r="T423" s="34">
        <v>13508.25602166408</v>
      </c>
      <c r="U423" s="34">
        <v>8088.3661244765708</v>
      </c>
      <c r="V423" s="34">
        <v>57895.338605687502</v>
      </c>
      <c r="W423" s="34">
        <v>1859.418562953125</v>
      </c>
      <c r="X423" s="34">
        <v>11302.783759482614</v>
      </c>
      <c r="Y423" s="34">
        <v>13024.404462509594</v>
      </c>
      <c r="Z423" s="34">
        <v>244.73658828735353</v>
      </c>
      <c r="AA423" s="34">
        <v>21163.020802609404</v>
      </c>
      <c r="AB423" s="34">
        <v>14950.471943078141</v>
      </c>
      <c r="AC423" s="34">
        <v>24128.357328337035</v>
      </c>
      <c r="AD423" s="34">
        <v>35453.509856603654</v>
      </c>
      <c r="AE423" s="34">
        <v>6693.1132736074032</v>
      </c>
      <c r="AF423" s="34">
        <v>15.753880389429765</v>
      </c>
      <c r="AG423" s="34">
        <v>20927.144089187499</v>
      </c>
      <c r="AH423" s="34">
        <v>38686.166613925627</v>
      </c>
      <c r="AI423" s="34">
        <v>5549.7063947786701</v>
      </c>
      <c r="AJ423" s="34">
        <v>420.2061666415201</v>
      </c>
      <c r="AK423" s="34">
        <v>5512.8698141933073</v>
      </c>
      <c r="AL423" s="34">
        <v>21117.424703234399</v>
      </c>
      <c r="AM423" s="34">
        <v>15051.31677725002</v>
      </c>
      <c r="AN423" s="34">
        <v>6634.1801221953201</v>
      </c>
      <c r="AO423" s="34">
        <v>38604.37416217578</v>
      </c>
      <c r="AP423" s="34">
        <v>630.16436720312504</v>
      </c>
      <c r="AQ423" s="34">
        <v>36981.86573526173</v>
      </c>
      <c r="AR423" s="34">
        <v>41266.116192435773</v>
      </c>
      <c r="AS423" s="34">
        <v>48047.55316600002</v>
      </c>
      <c r="AT423" s="34">
        <v>17309.095766340699</v>
      </c>
      <c r="AU423" s="34">
        <v>44030.549165805562</v>
      </c>
      <c r="AV423" s="34">
        <v>17840.006475185786</v>
      </c>
      <c r="AW423" s="34">
        <v>3380.5480965703155</v>
      </c>
      <c r="AX423" s="34">
        <v>38185.520694253915</v>
      </c>
      <c r="AY423" s="34">
        <v>32076.19638223213</v>
      </c>
    </row>
    <row r="424" spans="1:51" x14ac:dyDescent="0.25">
      <c r="A424" s="32">
        <v>44457</v>
      </c>
      <c r="B424" s="33">
        <v>15</v>
      </c>
      <c r="C424" s="34">
        <v>22451.361049906242</v>
      </c>
      <c r="D424" s="34">
        <v>30556.498144359379</v>
      </c>
      <c r="E424" s="34">
        <v>14384.42134776565</v>
      </c>
      <c r="F424" s="34">
        <v>48495.883581906251</v>
      </c>
      <c r="G424" s="34">
        <v>21909.121225779811</v>
      </c>
      <c r="H424" s="34">
        <v>3106.9054486953128</v>
      </c>
      <c r="I424" s="34">
        <v>23159.394394676223</v>
      </c>
      <c r="J424" s="34">
        <v>154.24186325073231</v>
      </c>
      <c r="K424" s="34">
        <v>17288.694638296889</v>
      </c>
      <c r="L424" s="34">
        <v>1390.7524114443981</v>
      </c>
      <c r="M424" s="34">
        <v>23662.05931498075</v>
      </c>
      <c r="N424" s="34">
        <v>13781.090912187521</v>
      </c>
      <c r="O424" s="34">
        <v>38449.336656704341</v>
      </c>
      <c r="P424" s="34">
        <v>3760.8317272649401</v>
      </c>
      <c r="Q424" s="34">
        <v>32.902036666870117</v>
      </c>
      <c r="R424" s="34">
        <v>5387.5421419921895</v>
      </c>
      <c r="S424" s="34">
        <v>39214.990326175954</v>
      </c>
      <c r="T424" s="34">
        <v>12970.777548695331</v>
      </c>
      <c r="U424" s="34">
        <v>7937.46865286718</v>
      </c>
      <c r="V424" s="34">
        <v>55462.90618496875</v>
      </c>
      <c r="W424" s="34">
        <v>1856.9240218125001</v>
      </c>
      <c r="X424" s="34">
        <v>11091.900413873269</v>
      </c>
      <c r="Y424" s="34">
        <v>12200.933193537096</v>
      </c>
      <c r="Z424" s="34">
        <v>245.93703323364269</v>
      </c>
      <c r="AA424" s="34">
        <v>20514.658380218767</v>
      </c>
      <c r="AB424" s="34">
        <v>14647.401851437518</v>
      </c>
      <c r="AC424" s="34">
        <v>22869.727173291907</v>
      </c>
      <c r="AD424" s="34">
        <v>33684.146137603653</v>
      </c>
      <c r="AE424" s="34">
        <v>6511.4874618512604</v>
      </c>
      <c r="AF424" s="34">
        <v>15.753880389429765</v>
      </c>
      <c r="AG424" s="34">
        <v>20039.682355281249</v>
      </c>
      <c r="AH424" s="34">
        <v>36963.079775050624</v>
      </c>
      <c r="AI424" s="34">
        <v>5321.6881751422607</v>
      </c>
      <c r="AJ424" s="34">
        <v>432.77793737638314</v>
      </c>
      <c r="AK424" s="34">
        <v>5417.6802173882079</v>
      </c>
      <c r="AL424" s="34">
        <v>21089.849154328138</v>
      </c>
      <c r="AM424" s="34">
        <v>14775.454745320338</v>
      </c>
      <c r="AN424" s="34">
        <v>6567.7145190156298</v>
      </c>
      <c r="AO424" s="34">
        <v>37125.774354273439</v>
      </c>
      <c r="AP424" s="34">
        <v>627.68063452343699</v>
      </c>
      <c r="AQ424" s="34">
        <v>35933.499093046914</v>
      </c>
      <c r="AR424" s="34">
        <v>39862.939760381079</v>
      </c>
      <c r="AS424" s="34">
        <v>46695.398967296904</v>
      </c>
      <c r="AT424" s="34">
        <v>17245.293993418803</v>
      </c>
      <c r="AU424" s="34">
        <v>41452.748152180582</v>
      </c>
      <c r="AV424" s="34">
        <v>17347.734133342045</v>
      </c>
      <c r="AW424" s="34">
        <v>2892.1675700191818</v>
      </c>
      <c r="AX424" s="34">
        <v>36857.928403949249</v>
      </c>
      <c r="AY424" s="34">
        <v>30818.500002044631</v>
      </c>
    </row>
    <row r="425" spans="1:51" x14ac:dyDescent="0.25">
      <c r="A425" s="32">
        <v>44457</v>
      </c>
      <c r="B425" s="33">
        <v>16</v>
      </c>
      <c r="C425" s="34">
        <v>20562.175475575179</v>
      </c>
      <c r="D425" s="34">
        <v>28731.193045328138</v>
      </c>
      <c r="E425" s="34">
        <v>13563.671436968771</v>
      </c>
      <c r="F425" s="34">
        <v>44483.658769406269</v>
      </c>
      <c r="G425" s="34">
        <v>20329.637765162523</v>
      </c>
      <c r="H425" s="34">
        <v>3022.6716113164239</v>
      </c>
      <c r="I425" s="34">
        <v>22030.196164336376</v>
      </c>
      <c r="J425" s="34">
        <v>134.92164993286127</v>
      </c>
      <c r="K425" s="34">
        <v>16153.884043359381</v>
      </c>
      <c r="L425" s="34">
        <v>1108.3092690030317</v>
      </c>
      <c r="M425" s="34">
        <v>23140.587017987211</v>
      </c>
      <c r="N425" s="34">
        <v>12649.850095562511</v>
      </c>
      <c r="O425" s="34">
        <v>36258.518563204336</v>
      </c>
      <c r="P425" s="34">
        <v>3149.7471903689211</v>
      </c>
      <c r="Q425" s="34">
        <v>32.903623580932617</v>
      </c>
      <c r="R425" s="34">
        <v>4877.9728963085945</v>
      </c>
      <c r="S425" s="34">
        <v>36287.31262716034</v>
      </c>
      <c r="T425" s="34">
        <v>11996.004926367201</v>
      </c>
      <c r="U425" s="34">
        <v>7232.4866626953199</v>
      </c>
      <c r="V425" s="34">
        <v>50392.674292656244</v>
      </c>
      <c r="W425" s="34">
        <v>1662.8892667597661</v>
      </c>
      <c r="X425" s="34">
        <v>10665.0332833635</v>
      </c>
      <c r="Y425" s="34">
        <v>12387.013861407186</v>
      </c>
      <c r="Z425" s="34">
        <v>273.73931488037107</v>
      </c>
      <c r="AA425" s="34">
        <v>18989.125834554714</v>
      </c>
      <c r="AB425" s="34">
        <v>14083.166453742213</v>
      </c>
      <c r="AC425" s="34">
        <v>20230.969608771855</v>
      </c>
      <c r="AD425" s="34">
        <v>30717.661701009911</v>
      </c>
      <c r="AE425" s="34">
        <v>5987.546696344838</v>
      </c>
      <c r="AF425" s="34">
        <v>15.753880389429765</v>
      </c>
      <c r="AG425" s="34">
        <v>18322.266820218749</v>
      </c>
      <c r="AH425" s="34">
        <v>33889.231378300625</v>
      </c>
      <c r="AI425" s="34">
        <v>4955.780765324459</v>
      </c>
      <c r="AJ425" s="34">
        <v>362.10072894523017</v>
      </c>
      <c r="AK425" s="34">
        <v>5316.6330779240634</v>
      </c>
      <c r="AL425" s="34">
        <v>19760.14130239065</v>
      </c>
      <c r="AM425" s="34">
        <v>13849.806575289087</v>
      </c>
      <c r="AN425" s="34">
        <v>5843.3167045234404</v>
      </c>
      <c r="AO425" s="34">
        <v>34851.873365667969</v>
      </c>
      <c r="AP425" s="34">
        <v>600.81881752343804</v>
      </c>
      <c r="AQ425" s="34">
        <v>34900.415357777369</v>
      </c>
      <c r="AR425" s="34">
        <v>37395.447119123281</v>
      </c>
      <c r="AS425" s="34">
        <v>43815.778582265644</v>
      </c>
      <c r="AT425" s="34">
        <v>17011.077760262568</v>
      </c>
      <c r="AU425" s="34">
        <v>38393.802285852449</v>
      </c>
      <c r="AV425" s="34">
        <v>16767.394847498301</v>
      </c>
      <c r="AW425" s="34">
        <v>1909.4845469824313</v>
      </c>
      <c r="AX425" s="34">
        <v>34159.472472761743</v>
      </c>
      <c r="AY425" s="34">
        <v>29112.219182529014</v>
      </c>
    </row>
    <row r="426" spans="1:51" x14ac:dyDescent="0.25">
      <c r="A426" s="32">
        <v>44457</v>
      </c>
      <c r="B426" s="33">
        <v>17</v>
      </c>
      <c r="C426" s="34">
        <v>19560.774341127777</v>
      </c>
      <c r="D426" s="34">
        <v>26986.936588109391</v>
      </c>
      <c r="E426" s="34">
        <v>12039.52525318753</v>
      </c>
      <c r="F426" s="34">
        <v>42010.265235343773</v>
      </c>
      <c r="G426" s="34">
        <v>19418.159897617701</v>
      </c>
      <c r="H426" s="34">
        <v>2830.0440365351606</v>
      </c>
      <c r="I426" s="34">
        <v>20681.934553648884</v>
      </c>
      <c r="J426" s="34">
        <v>139.85206985473627</v>
      </c>
      <c r="K426" s="34">
        <v>15075.76706126564</v>
      </c>
      <c r="L426" s="34">
        <v>941.93660891333047</v>
      </c>
      <c r="M426" s="34">
        <v>22641.265536838724</v>
      </c>
      <c r="N426" s="34">
        <v>11969.000778890641</v>
      </c>
      <c r="O426" s="34">
        <v>34328.332444337138</v>
      </c>
      <c r="P426" s="34">
        <v>3047.9584703752616</v>
      </c>
      <c r="Q426" s="34">
        <v>33.386569023132324</v>
      </c>
      <c r="R426" s="34">
        <v>4485.8392974414055</v>
      </c>
      <c r="S426" s="34">
        <v>34189.584610629077</v>
      </c>
      <c r="T426" s="34">
        <v>11186.503781007817</v>
      </c>
      <c r="U426" s="34">
        <v>6700.7263971718894</v>
      </c>
      <c r="V426" s="34">
        <v>47702.159057531258</v>
      </c>
      <c r="W426" s="34">
        <v>1659.1739162695321</v>
      </c>
      <c r="X426" s="34">
        <v>10571.098678304901</v>
      </c>
      <c r="Y426" s="34">
        <v>12595.99469511574</v>
      </c>
      <c r="Z426" s="34">
        <v>272.54956573486334</v>
      </c>
      <c r="AA426" s="34">
        <v>17566.870322195333</v>
      </c>
      <c r="AB426" s="34">
        <v>13713.144226570321</v>
      </c>
      <c r="AC426" s="34">
        <v>19268.719921045704</v>
      </c>
      <c r="AD426" s="34">
        <v>28440.615993416159</v>
      </c>
      <c r="AE426" s="34">
        <v>5725.2869558793373</v>
      </c>
      <c r="AF426" s="34">
        <v>15.753880389429765</v>
      </c>
      <c r="AG426" s="34">
        <v>17113.499289406249</v>
      </c>
      <c r="AH426" s="34">
        <v>31365.38491136313</v>
      </c>
      <c r="AI426" s="34">
        <v>4609.0945286880278</v>
      </c>
      <c r="AJ426" s="34">
        <v>384.13705229288701</v>
      </c>
      <c r="AK426" s="34">
        <v>5247.9337561586153</v>
      </c>
      <c r="AL426" s="34">
        <v>18483.156928453151</v>
      </c>
      <c r="AM426" s="34">
        <v>12720.175017390646</v>
      </c>
      <c r="AN426" s="34">
        <v>5495.70944294532</v>
      </c>
      <c r="AO426" s="34">
        <v>32857.319307222657</v>
      </c>
      <c r="AP426" s="34">
        <v>592.53530808789105</v>
      </c>
      <c r="AQ426" s="34">
        <v>33750.56011474612</v>
      </c>
      <c r="AR426" s="34">
        <v>35014.553858791245</v>
      </c>
      <c r="AS426" s="34">
        <v>40699.320717562514</v>
      </c>
      <c r="AT426" s="34">
        <v>15827.516235356339</v>
      </c>
      <c r="AU426" s="34">
        <v>36096.022249727452</v>
      </c>
      <c r="AV426" s="34">
        <v>15917.516721529537</v>
      </c>
      <c r="AW426" s="34">
        <v>1020.5548243740242</v>
      </c>
      <c r="AX426" s="34">
        <v>31871.933287968757</v>
      </c>
      <c r="AY426" s="34">
        <v>28096.544117154037</v>
      </c>
    </row>
    <row r="427" spans="1:51" x14ac:dyDescent="0.25">
      <c r="A427" s="32">
        <v>44457</v>
      </c>
      <c r="B427" s="33">
        <v>18</v>
      </c>
      <c r="C427" s="34">
        <v>19394.728945267365</v>
      </c>
      <c r="D427" s="34">
        <v>25839.323658062509</v>
      </c>
      <c r="E427" s="34">
        <v>11382.569796273439</v>
      </c>
      <c r="F427" s="34">
        <v>41326.665663578133</v>
      </c>
      <c r="G427" s="34">
        <v>18791.634404463213</v>
      </c>
      <c r="H427" s="34">
        <v>2705.582805824215</v>
      </c>
      <c r="I427" s="34">
        <v>20067.688038469187</v>
      </c>
      <c r="J427" s="34">
        <v>141.3583793640137</v>
      </c>
      <c r="K427" s="34">
        <v>14520.153536742182</v>
      </c>
      <c r="L427" s="34">
        <v>999.30994414091538</v>
      </c>
      <c r="M427" s="34">
        <v>22358.301103070331</v>
      </c>
      <c r="N427" s="34">
        <v>11405.02116298438</v>
      </c>
      <c r="O427" s="34">
        <v>33219.614744165272</v>
      </c>
      <c r="P427" s="34">
        <v>3109.6012549942789</v>
      </c>
      <c r="Q427" s="34">
        <v>33.993085861206055</v>
      </c>
      <c r="R427" s="34">
        <v>4413.4423024511725</v>
      </c>
      <c r="S427" s="34">
        <v>33029.107904785335</v>
      </c>
      <c r="T427" s="34">
        <v>10741.120261851591</v>
      </c>
      <c r="U427" s="34">
        <v>6191.2262217343805</v>
      </c>
      <c r="V427" s="34">
        <v>45589.209001578129</v>
      </c>
      <c r="W427" s="34">
        <v>1744.5443312851569</v>
      </c>
      <c r="X427" s="34">
        <v>10457.37852858615</v>
      </c>
      <c r="Y427" s="34">
        <v>11961.095340575552</v>
      </c>
      <c r="Z427" s="34">
        <v>280.7097711181641</v>
      </c>
      <c r="AA427" s="34">
        <v>16245.636887796889</v>
      </c>
      <c r="AB427" s="34">
        <v>13416.151658460951</v>
      </c>
      <c r="AC427" s="34">
        <v>19194.564756685937</v>
      </c>
      <c r="AD427" s="34">
        <v>27518.233944291158</v>
      </c>
      <c r="AE427" s="34">
        <v>5597.1492126126204</v>
      </c>
      <c r="AF427" s="34">
        <v>15.753880389429765</v>
      </c>
      <c r="AG427" s="34">
        <v>16617.167095500001</v>
      </c>
      <c r="AH427" s="34">
        <v>30589.689203144371</v>
      </c>
      <c r="AI427" s="34">
        <v>4427.1940111944759</v>
      </c>
      <c r="AJ427" s="34">
        <v>295.85146555655911</v>
      </c>
      <c r="AK427" s="34">
        <v>4847.4016037364308</v>
      </c>
      <c r="AL427" s="34">
        <v>17874.207540703152</v>
      </c>
      <c r="AM427" s="34">
        <v>11954.834085312494</v>
      </c>
      <c r="AN427" s="34">
        <v>5488.2482463281303</v>
      </c>
      <c r="AO427" s="34">
        <v>31745.849871031256</v>
      </c>
      <c r="AP427" s="34">
        <v>563.97647105468684</v>
      </c>
      <c r="AQ427" s="34">
        <v>32937.513243359419</v>
      </c>
      <c r="AR427" s="34">
        <v>33875.969790013907</v>
      </c>
      <c r="AS427" s="34">
        <v>39271.78483337503</v>
      </c>
      <c r="AT427" s="34">
        <v>14951.093440950088</v>
      </c>
      <c r="AU427" s="34">
        <v>35036.026104368066</v>
      </c>
      <c r="AV427" s="34">
        <v>16153.27227792017</v>
      </c>
      <c r="AW427" s="34">
        <v>630.84258755333349</v>
      </c>
      <c r="AX427" s="34">
        <v>31019.958841960943</v>
      </c>
      <c r="AY427" s="34">
        <v>27707.666696763383</v>
      </c>
    </row>
    <row r="428" spans="1:51" x14ac:dyDescent="0.25">
      <c r="A428" s="32">
        <v>44457</v>
      </c>
      <c r="B428" s="33">
        <v>19</v>
      </c>
      <c r="C428" s="34">
        <v>19708.389636749063</v>
      </c>
      <c r="D428" s="34">
        <v>25948.577315625007</v>
      </c>
      <c r="E428" s="34">
        <v>11151.063742734392</v>
      </c>
      <c r="F428" s="34">
        <v>42277.367264890636</v>
      </c>
      <c r="G428" s="34">
        <v>18646.572182759512</v>
      </c>
      <c r="H428" s="34">
        <v>2928.7037351953154</v>
      </c>
      <c r="I428" s="34">
        <v>19738.979208543416</v>
      </c>
      <c r="J428" s="34">
        <v>144.2406578063966</v>
      </c>
      <c r="K428" s="34">
        <v>14594.241938351581</v>
      </c>
      <c r="L428" s="34">
        <v>1138.9319874142216</v>
      </c>
      <c r="M428" s="34">
        <v>22493.869066347474</v>
      </c>
      <c r="N428" s="34">
        <v>10560.094298234389</v>
      </c>
      <c r="O428" s="34">
        <v>32719.018968219956</v>
      </c>
      <c r="P428" s="34">
        <v>3587.4627971277973</v>
      </c>
      <c r="Q428" s="34">
        <v>33.649785995483398</v>
      </c>
      <c r="R428" s="34">
        <v>4405.5971713476565</v>
      </c>
      <c r="S428" s="34">
        <v>33283.422312300958</v>
      </c>
      <c r="T428" s="34">
        <v>10498.231202632831</v>
      </c>
      <c r="U428" s="34">
        <v>5953.8771554218893</v>
      </c>
      <c r="V428" s="34">
        <v>46088.332995781253</v>
      </c>
      <c r="W428" s="34">
        <v>1840.2430406992198</v>
      </c>
      <c r="X428" s="34">
        <v>10233.711417914257</v>
      </c>
      <c r="Y428" s="34">
        <v>11844.982685442757</v>
      </c>
      <c r="Z428" s="34">
        <v>265.38961563110348</v>
      </c>
      <c r="AA428" s="34">
        <v>16392.890942250022</v>
      </c>
      <c r="AB428" s="34">
        <v>13224.154319289071</v>
      </c>
      <c r="AC428" s="34">
        <v>19452.04888627804</v>
      </c>
      <c r="AD428" s="34">
        <v>27675.134340478657</v>
      </c>
      <c r="AE428" s="34">
        <v>5528.2456615585616</v>
      </c>
      <c r="AF428" s="34">
        <v>15.753880389429765</v>
      </c>
      <c r="AG428" s="34">
        <v>16719.7602534375</v>
      </c>
      <c r="AH428" s="34">
        <v>31760.679986331867</v>
      </c>
      <c r="AI428" s="34">
        <v>4527.2684492552844</v>
      </c>
      <c r="AJ428" s="34">
        <v>233.64901162833723</v>
      </c>
      <c r="AK428" s="34">
        <v>3664.955072037606</v>
      </c>
      <c r="AL428" s="34">
        <v>18133.4016046094</v>
      </c>
      <c r="AM428" s="34">
        <v>12054.565065078141</v>
      </c>
      <c r="AN428" s="34">
        <v>5973.1359030000103</v>
      </c>
      <c r="AO428" s="34">
        <v>31942.049294955079</v>
      </c>
      <c r="AP428" s="34">
        <v>551.18847793457121</v>
      </c>
      <c r="AQ428" s="34">
        <v>33038.609512386742</v>
      </c>
      <c r="AR428" s="34">
        <v>33925.952455912367</v>
      </c>
      <c r="AS428" s="34">
        <v>39496.043987937534</v>
      </c>
      <c r="AT428" s="34">
        <v>15008.503218090704</v>
      </c>
      <c r="AU428" s="34">
        <v>35762.494521446206</v>
      </c>
      <c r="AV428" s="34">
        <v>16280.852507513924</v>
      </c>
      <c r="AW428" s="34">
        <v>1813.7035061396498</v>
      </c>
      <c r="AX428" s="34">
        <v>31471.202680355476</v>
      </c>
      <c r="AY428" s="34">
        <v>28027.541385763387</v>
      </c>
    </row>
    <row r="429" spans="1:51" x14ac:dyDescent="0.25">
      <c r="A429" s="32">
        <v>44457</v>
      </c>
      <c r="B429" s="33">
        <v>20</v>
      </c>
      <c r="C429" s="34">
        <v>21895.501478030346</v>
      </c>
      <c r="D429" s="34">
        <v>28326.433552812508</v>
      </c>
      <c r="E429" s="34">
        <v>13379.883159109402</v>
      </c>
      <c r="F429" s="34">
        <v>43586.095567171891</v>
      </c>
      <c r="G429" s="34">
        <v>22021.898457864645</v>
      </c>
      <c r="H429" s="34">
        <v>2959.6038796640705</v>
      </c>
      <c r="I429" s="34">
        <v>20586.584270605919</v>
      </c>
      <c r="J429" s="34">
        <v>177.54768371582028</v>
      </c>
      <c r="K429" s="34">
        <v>15706.226767695331</v>
      </c>
      <c r="L429" s="34">
        <v>1305.4112068574614</v>
      </c>
      <c r="M429" s="34">
        <v>24038.96947013812</v>
      </c>
      <c r="N429" s="34">
        <v>11401.03270121877</v>
      </c>
      <c r="O429" s="34">
        <v>33976.391372868406</v>
      </c>
      <c r="P429" s="34">
        <v>5430.02769903644</v>
      </c>
      <c r="Q429" s="34">
        <v>33.337264060974121</v>
      </c>
      <c r="R429" s="34">
        <v>5196.128319140631</v>
      </c>
      <c r="S429" s="34">
        <v>36967.604990925938</v>
      </c>
      <c r="T429" s="34">
        <v>11708.999747945321</v>
      </c>
      <c r="U429" s="34">
        <v>6429.98087814063</v>
      </c>
      <c r="V429" s="34">
        <v>52198.704451687503</v>
      </c>
      <c r="W429" s="34">
        <v>2083.3215887304691</v>
      </c>
      <c r="X429" s="34">
        <v>11466.416928521694</v>
      </c>
      <c r="Y429" s="34">
        <v>12836.741020965148</v>
      </c>
      <c r="Z429" s="34">
        <v>247.34531372070307</v>
      </c>
      <c r="AA429" s="34">
        <v>18287.144938664071</v>
      </c>
      <c r="AB429" s="34">
        <v>13478.332199929699</v>
      </c>
      <c r="AC429" s="34">
        <v>21102.501031542284</v>
      </c>
      <c r="AD429" s="34">
        <v>31404.36798394741</v>
      </c>
      <c r="AE429" s="34">
        <v>6300.0858080000007</v>
      </c>
      <c r="AF429" s="34">
        <v>15.753880389429765</v>
      </c>
      <c r="AG429" s="34">
        <v>18551.134957000002</v>
      </c>
      <c r="AH429" s="34">
        <v>35881.484835675619</v>
      </c>
      <c r="AI429" s="34">
        <v>5200.8387823553985</v>
      </c>
      <c r="AJ429" s="34">
        <v>134.25454158634415</v>
      </c>
      <c r="AK429" s="34">
        <v>2826.7752102029722</v>
      </c>
      <c r="AL429" s="34">
        <v>20078.81633996878</v>
      </c>
      <c r="AM429" s="34">
        <v>13793.524991531269</v>
      </c>
      <c r="AN429" s="34">
        <v>6474.4781500312602</v>
      </c>
      <c r="AO429" s="34">
        <v>34951.362042628913</v>
      </c>
      <c r="AP429" s="34">
        <v>614.59269477555085</v>
      </c>
      <c r="AQ429" s="34">
        <v>34360.906559433613</v>
      </c>
      <c r="AR429" s="34">
        <v>36987.023905209207</v>
      </c>
      <c r="AS429" s="34">
        <v>43425.084537531264</v>
      </c>
      <c r="AT429" s="34">
        <v>16073.540358793836</v>
      </c>
      <c r="AU429" s="34">
        <v>39660.325980743059</v>
      </c>
      <c r="AV429" s="34">
        <v>18888.014207670174</v>
      </c>
      <c r="AW429" s="34">
        <v>3106.634750767575</v>
      </c>
      <c r="AX429" s="34">
        <v>35699.524280546895</v>
      </c>
      <c r="AY429" s="34">
        <v>29777.287505779022</v>
      </c>
    </row>
    <row r="430" spans="1:51" x14ac:dyDescent="0.25">
      <c r="A430" s="32">
        <v>44457</v>
      </c>
      <c r="B430" s="33">
        <v>21</v>
      </c>
      <c r="C430" s="34">
        <v>25830.380620374075</v>
      </c>
      <c r="D430" s="34">
        <v>33250.425830484382</v>
      </c>
      <c r="E430" s="34">
        <v>16143.87133184376</v>
      </c>
      <c r="F430" s="34">
        <v>51248.015325781249</v>
      </c>
      <c r="G430" s="34">
        <v>27723.717064625012</v>
      </c>
      <c r="H430" s="34">
        <v>3354.8805200468796</v>
      </c>
      <c r="I430" s="34">
        <v>22032.309978910598</v>
      </c>
      <c r="J430" s="34">
        <v>221.99212646484369</v>
      </c>
      <c r="K430" s="34">
        <v>17896.64324500001</v>
      </c>
      <c r="L430" s="34">
        <v>2048.7450591958686</v>
      </c>
      <c r="M430" s="34">
        <v>27048.365074156351</v>
      </c>
      <c r="N430" s="34">
        <v>13804.97587106251</v>
      </c>
      <c r="O430" s="34">
        <v>36915.111492798074</v>
      </c>
      <c r="P430" s="34">
        <v>6790.279375828135</v>
      </c>
      <c r="Q430" s="34">
        <v>33.297240257263184</v>
      </c>
      <c r="R430" s="34">
        <v>6654.8917732422042</v>
      </c>
      <c r="S430" s="34">
        <v>44704.317551629065</v>
      </c>
      <c r="T430" s="34">
        <v>14773.530457718762</v>
      </c>
      <c r="U430" s="34">
        <v>8324.4005220703202</v>
      </c>
      <c r="V430" s="34">
        <v>63785.420976718757</v>
      </c>
      <c r="W430" s="34">
        <v>2490.6410685546871</v>
      </c>
      <c r="X430" s="34">
        <v>13054.519538416227</v>
      </c>
      <c r="Y430" s="34">
        <v>14653.826170944094</v>
      </c>
      <c r="Z430" s="34">
        <v>315.33109588623063</v>
      </c>
      <c r="AA430" s="34">
        <v>22899.484690585956</v>
      </c>
      <c r="AB430" s="34">
        <v>13846.648974960952</v>
      </c>
      <c r="AC430" s="34">
        <v>25127.424762234677</v>
      </c>
      <c r="AD430" s="34">
        <v>38652.74468116615</v>
      </c>
      <c r="AE430" s="34">
        <v>8218.7313869999998</v>
      </c>
      <c r="AF430" s="34">
        <v>15.753880389429765</v>
      </c>
      <c r="AG430" s="34">
        <v>21856.6501355</v>
      </c>
      <c r="AH430" s="34">
        <v>44813.87604170687</v>
      </c>
      <c r="AI430" s="34">
        <v>6749.1882812500098</v>
      </c>
      <c r="AJ430" s="34">
        <v>154.84820003068</v>
      </c>
      <c r="AK430" s="34">
        <v>3063.079807394533</v>
      </c>
      <c r="AL430" s="34">
        <v>23635.9756776094</v>
      </c>
      <c r="AM430" s="34">
        <v>17308.763159640646</v>
      </c>
      <c r="AN430" s="34">
        <v>7394.3993762656301</v>
      </c>
      <c r="AO430" s="34">
        <v>41629.641074292973</v>
      </c>
      <c r="AP430" s="34">
        <v>805.77337699999998</v>
      </c>
      <c r="AQ430" s="34">
        <v>36958.058337007838</v>
      </c>
      <c r="AR430" s="34">
        <v>43356.97954952954</v>
      </c>
      <c r="AS430" s="34">
        <v>50640.059206843769</v>
      </c>
      <c r="AT430" s="34">
        <v>17077.341261262583</v>
      </c>
      <c r="AU430" s="34">
        <v>45242.455225508689</v>
      </c>
      <c r="AV430" s="34">
        <v>25141.639072826401</v>
      </c>
      <c r="AW430" s="34">
        <v>3974.2561644804628</v>
      </c>
      <c r="AX430" s="34">
        <v>44361.507984671895</v>
      </c>
      <c r="AY430" s="34">
        <v>32526.509491779041</v>
      </c>
    </row>
    <row r="431" spans="1:51" x14ac:dyDescent="0.25">
      <c r="A431" s="32">
        <v>44457</v>
      </c>
      <c r="B431" s="33">
        <v>22</v>
      </c>
      <c r="C431" s="34">
        <v>25628.117637092811</v>
      </c>
      <c r="D431" s="34">
        <v>33627.890270781252</v>
      </c>
      <c r="E431" s="34">
        <v>15689.656885093784</v>
      </c>
      <c r="F431" s="34">
        <v>51907.496604500004</v>
      </c>
      <c r="G431" s="34">
        <v>28381.614014406274</v>
      </c>
      <c r="H431" s="34">
        <v>3315.6439928437435</v>
      </c>
      <c r="I431" s="34">
        <v>22306.5258954692</v>
      </c>
      <c r="J431" s="34">
        <v>207.87897109985349</v>
      </c>
      <c r="K431" s="34">
        <v>18421.028899921901</v>
      </c>
      <c r="L431" s="34">
        <v>2154.5018992369605</v>
      </c>
      <c r="M431" s="34">
        <v>27100.100991893334</v>
      </c>
      <c r="N431" s="34">
        <v>13746.75684368751</v>
      </c>
      <c r="O431" s="34">
        <v>37314.783464759006</v>
      </c>
      <c r="P431" s="34">
        <v>6743.2770697148544</v>
      </c>
      <c r="Q431" s="34">
        <v>33.321263313293457</v>
      </c>
      <c r="R431" s="34">
        <v>6770.3481650195345</v>
      </c>
      <c r="S431" s="34">
        <v>45519.857294254056</v>
      </c>
      <c r="T431" s="34">
        <v>14761.452241820329</v>
      </c>
      <c r="U431" s="34">
        <v>8376.7939029375102</v>
      </c>
      <c r="V431" s="34">
        <v>65152.262251218752</v>
      </c>
      <c r="W431" s="34">
        <v>2505.0978966093758</v>
      </c>
      <c r="X431" s="34">
        <v>12539.738518494361</v>
      </c>
      <c r="Y431" s="34">
        <v>15101.457360728371</v>
      </c>
      <c r="Z431" s="34">
        <v>303.81977111816411</v>
      </c>
      <c r="AA431" s="34">
        <v>23289.910523507828</v>
      </c>
      <c r="AB431" s="34">
        <v>13824.160406320319</v>
      </c>
      <c r="AC431" s="34">
        <v>25007.721724733114</v>
      </c>
      <c r="AD431" s="34">
        <v>39235.162142353656</v>
      </c>
      <c r="AE431" s="34">
        <v>8523.5512999999992</v>
      </c>
      <c r="AF431" s="34">
        <v>15.753880389429765</v>
      </c>
      <c r="AG431" s="34">
        <v>22219.4691675625</v>
      </c>
      <c r="AH431" s="34">
        <v>45807.575189269366</v>
      </c>
      <c r="AI431" s="34">
        <v>6980.2556152343905</v>
      </c>
      <c r="AJ431" s="34">
        <v>141.60081695939243</v>
      </c>
      <c r="AK431" s="34">
        <v>2827.8536362578129</v>
      </c>
      <c r="AL431" s="34">
        <v>23829.350885265641</v>
      </c>
      <c r="AM431" s="34">
        <v>17488.651565164102</v>
      </c>
      <c r="AN431" s="34">
        <v>7536.7544537890699</v>
      </c>
      <c r="AO431" s="34">
        <v>42131.46291217969</v>
      </c>
      <c r="AP431" s="34">
        <v>807.246398</v>
      </c>
      <c r="AQ431" s="34">
        <v>37183.180077851575</v>
      </c>
      <c r="AR431" s="34">
        <v>43833.71403368577</v>
      </c>
      <c r="AS431" s="34">
        <v>51414.753291203146</v>
      </c>
      <c r="AT431" s="34">
        <v>16423.25732912196</v>
      </c>
      <c r="AU431" s="34">
        <v>45938.715825368068</v>
      </c>
      <c r="AV431" s="34">
        <v>25873.311775592018</v>
      </c>
      <c r="AW431" s="34">
        <v>4101.3217167519579</v>
      </c>
      <c r="AX431" s="34">
        <v>45504.543398089852</v>
      </c>
      <c r="AY431" s="34">
        <v>32839.20579610714</v>
      </c>
    </row>
    <row r="432" spans="1:51" x14ac:dyDescent="0.25">
      <c r="A432" s="32">
        <v>44457</v>
      </c>
      <c r="B432" s="33">
        <v>23</v>
      </c>
      <c r="C432" s="34">
        <v>24649.626765920948</v>
      </c>
      <c r="D432" s="34">
        <v>32854.624815578136</v>
      </c>
      <c r="E432" s="34">
        <v>15692.03358750002</v>
      </c>
      <c r="F432" s="34">
        <v>49672.002621749998</v>
      </c>
      <c r="G432" s="34">
        <v>27291.032883406275</v>
      </c>
      <c r="H432" s="34">
        <v>3204.949365277339</v>
      </c>
      <c r="I432" s="34">
        <v>21774.696496805125</v>
      </c>
      <c r="J432" s="34">
        <v>198.8546028137207</v>
      </c>
      <c r="K432" s="34">
        <v>18037.52555057815</v>
      </c>
      <c r="L432" s="34">
        <v>2016.5314378307871</v>
      </c>
      <c r="M432" s="34">
        <v>26923.676940248326</v>
      </c>
      <c r="N432" s="34">
        <v>13426.336055500011</v>
      </c>
      <c r="O432" s="34">
        <v>36306.680851852776</v>
      </c>
      <c r="P432" s="34">
        <v>6576.2946791445283</v>
      </c>
      <c r="Q432" s="34">
        <v>33.244110107421875</v>
      </c>
      <c r="R432" s="34">
        <v>6694.9926220312664</v>
      </c>
      <c r="S432" s="34">
        <v>44433.918089113431</v>
      </c>
      <c r="T432" s="34">
        <v>14008.349572757821</v>
      </c>
      <c r="U432" s="34">
        <v>8050.2578562812505</v>
      </c>
      <c r="V432" s="34">
        <v>63593.292670312498</v>
      </c>
      <c r="W432" s="34">
        <v>2408.742374125</v>
      </c>
      <c r="X432" s="34">
        <v>12679.331237299064</v>
      </c>
      <c r="Y432" s="34">
        <v>15026.674254814525</v>
      </c>
      <c r="Z432" s="34">
        <v>301.87539581298824</v>
      </c>
      <c r="AA432" s="34">
        <v>22680.412856921896</v>
      </c>
      <c r="AB432" s="34">
        <v>13652.197616531259</v>
      </c>
      <c r="AC432" s="34">
        <v>24405.119820503158</v>
      </c>
      <c r="AD432" s="34">
        <v>38551.32421107241</v>
      </c>
      <c r="AE432" s="34">
        <v>8606.0258030000005</v>
      </c>
      <c r="AF432" s="34">
        <v>15.753880389429765</v>
      </c>
      <c r="AG432" s="34">
        <v>21816.365432531249</v>
      </c>
      <c r="AH432" s="34">
        <v>45756.872369769371</v>
      </c>
      <c r="AI432" s="34">
        <v>6912.3195312499993</v>
      </c>
      <c r="AJ432" s="34">
        <v>141.29781404630614</v>
      </c>
      <c r="AK432" s="34">
        <v>2740.3276312460939</v>
      </c>
      <c r="AL432" s="34">
        <v>23349.350223812526</v>
      </c>
      <c r="AM432" s="34">
        <v>16993.43520836722</v>
      </c>
      <c r="AN432" s="34">
        <v>7453.0432050078198</v>
      </c>
      <c r="AO432" s="34">
        <v>41360.976207808591</v>
      </c>
      <c r="AP432" s="34">
        <v>795.930297</v>
      </c>
      <c r="AQ432" s="34">
        <v>36724.628025484402</v>
      </c>
      <c r="AR432" s="34">
        <v>42990.888013623276</v>
      </c>
      <c r="AS432" s="34">
        <v>50326.272472171899</v>
      </c>
      <c r="AT432" s="34">
        <v>16939.362299528191</v>
      </c>
      <c r="AU432" s="34">
        <v>44792.543659086812</v>
      </c>
      <c r="AV432" s="34">
        <v>25409.656704045155</v>
      </c>
      <c r="AW432" s="34">
        <v>4647.4774312041136</v>
      </c>
      <c r="AX432" s="34">
        <v>44895.765008886745</v>
      </c>
      <c r="AY432" s="34">
        <v>31957.251419419659</v>
      </c>
    </row>
    <row r="433" spans="1:51" x14ac:dyDescent="0.25">
      <c r="A433" s="32">
        <v>44457</v>
      </c>
      <c r="B433" s="33">
        <v>24</v>
      </c>
      <c r="C433" s="34">
        <v>22911.275919686563</v>
      </c>
      <c r="D433" s="34">
        <v>31084.240452171882</v>
      </c>
      <c r="E433" s="34">
        <v>14710.813437656272</v>
      </c>
      <c r="F433" s="34">
        <v>45776.37071634375</v>
      </c>
      <c r="G433" s="34">
        <v>25801.579810515635</v>
      </c>
      <c r="H433" s="34">
        <v>3173.342536398447</v>
      </c>
      <c r="I433" s="34">
        <v>20745.410984695754</v>
      </c>
      <c r="J433" s="34">
        <v>184.29536819458011</v>
      </c>
      <c r="K433" s="34">
        <v>17061.974546281279</v>
      </c>
      <c r="L433" s="34">
        <v>2005.6890837499727</v>
      </c>
      <c r="M433" s="34">
        <v>26144.85580839765</v>
      </c>
      <c r="N433" s="34">
        <v>12784.226212031261</v>
      </c>
      <c r="O433" s="34">
        <v>34426.289859602774</v>
      </c>
      <c r="P433" s="34">
        <v>6502.94839975781</v>
      </c>
      <c r="Q433" s="34">
        <v>33.535348892211914</v>
      </c>
      <c r="R433" s="34">
        <v>6352.5283492968747</v>
      </c>
      <c r="S433" s="34">
        <v>42585.194022082214</v>
      </c>
      <c r="T433" s="34">
        <v>13107.27553415627</v>
      </c>
      <c r="U433" s="34">
        <v>7494.3140803984397</v>
      </c>
      <c r="V433" s="34">
        <v>60851.761910593748</v>
      </c>
      <c r="W433" s="34">
        <v>2422.3905421171876</v>
      </c>
      <c r="X433" s="34">
        <v>12327.297461088125</v>
      </c>
      <c r="Y433" s="34">
        <v>14450.158951976791</v>
      </c>
      <c r="Z433" s="34">
        <v>275.77264450073238</v>
      </c>
      <c r="AA433" s="34">
        <v>20978.723739890644</v>
      </c>
      <c r="AB433" s="34">
        <v>13242.863167195332</v>
      </c>
      <c r="AC433" s="34">
        <v>23774.37921221045</v>
      </c>
      <c r="AD433" s="34">
        <v>36656.601331916158</v>
      </c>
      <c r="AE433" s="34">
        <v>8172.0898680000046</v>
      </c>
      <c r="AF433" s="34">
        <v>15.753880389429765</v>
      </c>
      <c r="AG433" s="34">
        <v>20586.4924564375</v>
      </c>
      <c r="AH433" s="34">
        <v>41514.606697144372</v>
      </c>
      <c r="AI433" s="34">
        <v>6608.11213378907</v>
      </c>
      <c r="AJ433" s="34">
        <v>144.14206010490022</v>
      </c>
      <c r="AK433" s="34">
        <v>2671.746213085939</v>
      </c>
      <c r="AL433" s="34">
        <v>22144.50709665626</v>
      </c>
      <c r="AM433" s="34">
        <v>16321.642406132851</v>
      </c>
      <c r="AN433" s="34">
        <v>7269.0560456796902</v>
      </c>
      <c r="AO433" s="34">
        <v>39365.741912542973</v>
      </c>
      <c r="AP433" s="34">
        <v>734.23678500000005</v>
      </c>
      <c r="AQ433" s="34">
        <v>35309.329985250028</v>
      </c>
      <c r="AR433" s="34">
        <v>41113.086936709209</v>
      </c>
      <c r="AS433" s="34">
        <v>47628.856352687522</v>
      </c>
      <c r="AT433" s="34">
        <v>16702.228900371942</v>
      </c>
      <c r="AU433" s="34">
        <v>42412.21106511807</v>
      </c>
      <c r="AV433" s="34">
        <v>22080.468991373287</v>
      </c>
      <c r="AW433" s="34">
        <v>10427.202972088871</v>
      </c>
      <c r="AX433" s="34">
        <v>42586.052634246109</v>
      </c>
      <c r="AY433" s="34">
        <v>30684.451064169629</v>
      </c>
    </row>
    <row r="434" spans="1:51" x14ac:dyDescent="0.25">
      <c r="A434" s="32">
        <v>44458</v>
      </c>
      <c r="B434" s="33">
        <v>1</v>
      </c>
      <c r="C434" s="34">
        <v>21175.529233467827</v>
      </c>
      <c r="D434" s="34">
        <v>28562.727654578142</v>
      </c>
      <c r="E434" s="34">
        <v>13628.943245703131</v>
      </c>
      <c r="F434" s="34">
        <v>41988.233484828146</v>
      </c>
      <c r="G434" s="34">
        <v>22802.880785531277</v>
      </c>
      <c r="H434" s="34">
        <v>3148.6733210664152</v>
      </c>
      <c r="I434" s="34">
        <v>19413.446271125442</v>
      </c>
      <c r="J434" s="34">
        <v>161.98785400390611</v>
      </c>
      <c r="K434" s="34">
        <v>15298.65608082815</v>
      </c>
      <c r="L434" s="34">
        <v>1857.0696903758592</v>
      </c>
      <c r="M434" s="34">
        <v>25323.711217135595</v>
      </c>
      <c r="N434" s="34">
        <v>11876.832031000011</v>
      </c>
      <c r="O434" s="34">
        <v>32000.886739173096</v>
      </c>
      <c r="P434" s="34">
        <v>6079.8419489726721</v>
      </c>
      <c r="Q434" s="34">
        <v>32.884464263916016</v>
      </c>
      <c r="R434" s="34">
        <v>5721.0920413671929</v>
      </c>
      <c r="S434" s="34">
        <v>38683.595332675948</v>
      </c>
      <c r="T434" s="34">
        <v>12138.198198671891</v>
      </c>
      <c r="U434" s="34">
        <v>6867.5186213515699</v>
      </c>
      <c r="V434" s="34">
        <v>54643.691262218752</v>
      </c>
      <c r="W434" s="34">
        <v>2228.5648582187509</v>
      </c>
      <c r="X434" s="34">
        <v>11983.853136134976</v>
      </c>
      <c r="Y434" s="34">
        <v>12868.103384481303</v>
      </c>
      <c r="Z434" s="34">
        <v>236.19111801147457</v>
      </c>
      <c r="AA434" s="34">
        <v>18659.71276425782</v>
      </c>
      <c r="AB434" s="34">
        <v>12628.001032710943</v>
      </c>
      <c r="AC434" s="34">
        <v>21667.263260584292</v>
      </c>
      <c r="AD434" s="34">
        <v>33190.273302259906</v>
      </c>
      <c r="AE434" s="34">
        <v>7450.4437890000027</v>
      </c>
      <c r="AF434" s="34">
        <v>15.753880389429765</v>
      </c>
      <c r="AG434" s="34">
        <v>18588.128787437498</v>
      </c>
      <c r="AH434" s="34">
        <v>35933.260338831882</v>
      </c>
      <c r="AI434" s="34">
        <v>5935.0338867187493</v>
      </c>
      <c r="AJ434" s="34">
        <v>154.65988426114802</v>
      </c>
      <c r="AK434" s="34">
        <v>2558.9845640390631</v>
      </c>
      <c r="AL434" s="34">
        <v>20130.902282968771</v>
      </c>
      <c r="AM434" s="34">
        <v>14731.970951710962</v>
      </c>
      <c r="AN434" s="34">
        <v>6532.9030604609507</v>
      </c>
      <c r="AO434" s="34">
        <v>36356.604938972654</v>
      </c>
      <c r="AP434" s="34">
        <v>685.34762599999999</v>
      </c>
      <c r="AQ434" s="34">
        <v>33279.028675886744</v>
      </c>
      <c r="AR434" s="34">
        <v>37907.593175646711</v>
      </c>
      <c r="AS434" s="34">
        <v>42948.586613734391</v>
      </c>
      <c r="AT434" s="34">
        <v>14716.070455950063</v>
      </c>
      <c r="AU434" s="34">
        <v>38912.613921571196</v>
      </c>
      <c r="AV434" s="34">
        <v>16722.101377201412</v>
      </c>
      <c r="AW434" s="34">
        <v>12838.905021800791</v>
      </c>
      <c r="AX434" s="34">
        <v>38503.22622628518</v>
      </c>
      <c r="AY434" s="34">
        <v>29220.35532873213</v>
      </c>
    </row>
    <row r="435" spans="1:51" x14ac:dyDescent="0.25">
      <c r="A435" s="32">
        <v>44458</v>
      </c>
      <c r="B435" s="33">
        <v>2</v>
      </c>
      <c r="C435" s="34">
        <v>19660.745573077191</v>
      </c>
      <c r="D435" s="34">
        <v>25595.86666518751</v>
      </c>
      <c r="E435" s="34">
        <v>12358.725350335963</v>
      </c>
      <c r="F435" s="34">
        <v>37977.078310640631</v>
      </c>
      <c r="G435" s="34">
        <v>19946.702981015649</v>
      </c>
      <c r="H435" s="34">
        <v>3068.6525541601577</v>
      </c>
      <c r="I435" s="34">
        <v>17868.01685788326</v>
      </c>
      <c r="J435" s="34">
        <v>137.49361801147461</v>
      </c>
      <c r="K435" s="34">
        <v>13890.470196984386</v>
      </c>
      <c r="L435" s="34">
        <v>1579.0565529837472</v>
      </c>
      <c r="M435" s="34">
        <v>24623.140059464797</v>
      </c>
      <c r="N435" s="34">
        <v>11065.34025601563</v>
      </c>
      <c r="O435" s="34">
        <v>29227.971109509028</v>
      </c>
      <c r="P435" s="34">
        <v>5557.676806664068</v>
      </c>
      <c r="Q435" s="34">
        <v>33.039487838745117</v>
      </c>
      <c r="R435" s="34">
        <v>4997.624041816407</v>
      </c>
      <c r="S435" s="34">
        <v>34118.023933183766</v>
      </c>
      <c r="T435" s="34">
        <v>11390.480317554711</v>
      </c>
      <c r="U435" s="34">
        <v>6379.3988339297002</v>
      </c>
      <c r="V435" s="34">
        <v>48551.379089109381</v>
      </c>
      <c r="W435" s="34">
        <v>2173.6543104492202</v>
      </c>
      <c r="X435" s="34">
        <v>11851.796554041244</v>
      </c>
      <c r="Y435" s="34">
        <v>12778.25215101012</v>
      </c>
      <c r="Z435" s="34">
        <v>234.64901748657221</v>
      </c>
      <c r="AA435" s="34">
        <v>15909.556514625003</v>
      </c>
      <c r="AB435" s="34">
        <v>12027.930907054711</v>
      </c>
      <c r="AC435" s="34">
        <v>19249.388893832765</v>
      </c>
      <c r="AD435" s="34">
        <v>28876.25202294741</v>
      </c>
      <c r="AE435" s="34">
        <v>6712.3450240000029</v>
      </c>
      <c r="AF435" s="34">
        <v>15.753880389429765</v>
      </c>
      <c r="AG435" s="34">
        <v>16469.728002281248</v>
      </c>
      <c r="AH435" s="34">
        <v>32071.932170300624</v>
      </c>
      <c r="AI435" s="34">
        <v>5123.7042236328098</v>
      </c>
      <c r="AJ435" s="34">
        <v>123.12117174845321</v>
      </c>
      <c r="AK435" s="34">
        <v>2422.749793113283</v>
      </c>
      <c r="AL435" s="34">
        <v>17855.604406609389</v>
      </c>
      <c r="AM435" s="34">
        <v>13035.520378234392</v>
      </c>
      <c r="AN435" s="34">
        <v>5847.2138142422</v>
      </c>
      <c r="AO435" s="34">
        <v>32987.497570003907</v>
      </c>
      <c r="AP435" s="34">
        <v>650.77241500000002</v>
      </c>
      <c r="AQ435" s="34">
        <v>31360.88318067971</v>
      </c>
      <c r="AR435" s="34">
        <v>34135.402957470935</v>
      </c>
      <c r="AS435" s="34">
        <v>37641.760024812531</v>
      </c>
      <c r="AT435" s="34">
        <v>14436.736623496943</v>
      </c>
      <c r="AU435" s="34">
        <v>35009.674806868075</v>
      </c>
      <c r="AV435" s="34">
        <v>13930.137763592043</v>
      </c>
      <c r="AW435" s="34">
        <v>9369.1611337646591</v>
      </c>
      <c r="AX435" s="34">
        <v>33826.689856402372</v>
      </c>
      <c r="AY435" s="34">
        <v>27544.710012232168</v>
      </c>
    </row>
    <row r="436" spans="1:51" x14ac:dyDescent="0.25">
      <c r="A436" s="32">
        <v>44458</v>
      </c>
      <c r="B436" s="33">
        <v>3</v>
      </c>
      <c r="C436" s="34">
        <v>18533.511556819383</v>
      </c>
      <c r="D436" s="34">
        <v>23416.398328328141</v>
      </c>
      <c r="E436" s="34">
        <v>11185.134013007821</v>
      </c>
      <c r="F436" s="34">
        <v>35207.759691015643</v>
      </c>
      <c r="G436" s="34">
        <v>17731.725972312553</v>
      </c>
      <c r="H436" s="34">
        <v>3001.5399496523437</v>
      </c>
      <c r="I436" s="34">
        <v>16651.990548434049</v>
      </c>
      <c r="J436" s="34">
        <v>117.49042320251471</v>
      </c>
      <c r="K436" s="34">
        <v>12608.277684898452</v>
      </c>
      <c r="L436" s="34">
        <v>1284.5435137073141</v>
      </c>
      <c r="M436" s="34">
        <v>23349.366893218921</v>
      </c>
      <c r="N436" s="34">
        <v>10351.64400921876</v>
      </c>
      <c r="O436" s="34">
        <v>27139.995560462172</v>
      </c>
      <c r="P436" s="34">
        <v>5193.4930357890653</v>
      </c>
      <c r="Q436" s="34">
        <v>32.074540138244629</v>
      </c>
      <c r="R436" s="34">
        <v>4462.1246220312505</v>
      </c>
      <c r="S436" s="34">
        <v>30239.888456957186</v>
      </c>
      <c r="T436" s="34">
        <v>10812.361294250011</v>
      </c>
      <c r="U436" s="34">
        <v>6198.2893095468798</v>
      </c>
      <c r="V436" s="34">
        <v>44755.238813828153</v>
      </c>
      <c r="W436" s="34">
        <v>2049.5990496015629</v>
      </c>
      <c r="X436" s="34">
        <v>11107.761786701374</v>
      </c>
      <c r="Y436" s="34">
        <v>11389.40064338302</v>
      </c>
      <c r="Z436" s="34">
        <v>211.22125518798825</v>
      </c>
      <c r="AA436" s="34">
        <v>13873.267256375024</v>
      </c>
      <c r="AB436" s="34">
        <v>11605.502872117189</v>
      </c>
      <c r="AC436" s="34">
        <v>18122.578049293374</v>
      </c>
      <c r="AD436" s="34">
        <v>25943.904955509905</v>
      </c>
      <c r="AE436" s="34">
        <v>6006.4078359999985</v>
      </c>
      <c r="AF436" s="34">
        <v>15.753880389429765</v>
      </c>
      <c r="AG436" s="34">
        <v>14737.9395188125</v>
      </c>
      <c r="AH436" s="34">
        <v>29374.689041956874</v>
      </c>
      <c r="AI436" s="34">
        <v>4565.2046630859295</v>
      </c>
      <c r="AJ436" s="34">
        <v>148.81709460196919</v>
      </c>
      <c r="AK436" s="34">
        <v>2262.756793312501</v>
      </c>
      <c r="AL436" s="34">
        <v>15844.472615187511</v>
      </c>
      <c r="AM436" s="34">
        <v>11739.095481890645</v>
      </c>
      <c r="AN436" s="34">
        <v>5301.91103462501</v>
      </c>
      <c r="AO436" s="34">
        <v>29933.099059964854</v>
      </c>
      <c r="AP436" s="34">
        <v>631.12199399999997</v>
      </c>
      <c r="AQ436" s="34">
        <v>29955.366243214859</v>
      </c>
      <c r="AR436" s="34">
        <v>31065.352619025631</v>
      </c>
      <c r="AS436" s="34">
        <v>33440.325917148461</v>
      </c>
      <c r="AT436" s="34">
        <v>13311.976156528202</v>
      </c>
      <c r="AU436" s="34">
        <v>32246.076996883705</v>
      </c>
      <c r="AV436" s="34">
        <v>13867.333400013926</v>
      </c>
      <c r="AW436" s="34">
        <v>4785.1051099980523</v>
      </c>
      <c r="AX436" s="34">
        <v>29802.602291535179</v>
      </c>
      <c r="AY436" s="34">
        <v>26511.501490747782</v>
      </c>
    </row>
    <row r="437" spans="1:51" x14ac:dyDescent="0.25">
      <c r="A437" s="32">
        <v>44458</v>
      </c>
      <c r="B437" s="33">
        <v>4</v>
      </c>
      <c r="C437" s="34">
        <v>17800.344777983439</v>
      </c>
      <c r="D437" s="34">
        <v>21586.438854406271</v>
      </c>
      <c r="E437" s="34">
        <v>10887.603392765639</v>
      </c>
      <c r="F437" s="34">
        <v>33572.730415625025</v>
      </c>
      <c r="G437" s="34">
        <v>16007.171102093816</v>
      </c>
      <c r="H437" s="34">
        <v>3018.6976554062503</v>
      </c>
      <c r="I437" s="34">
        <v>16031.868218004352</v>
      </c>
      <c r="J437" s="34">
        <v>106.63523292541501</v>
      </c>
      <c r="K437" s="34">
        <v>11712.13487153907</v>
      </c>
      <c r="L437" s="34">
        <v>1153.8790212877029</v>
      </c>
      <c r="M437" s="34">
        <v>22916.892596177699</v>
      </c>
      <c r="N437" s="34">
        <v>9802.9601828124996</v>
      </c>
      <c r="O437" s="34">
        <v>25625.195703626228</v>
      </c>
      <c r="P437" s="34">
        <v>4830.44949448439</v>
      </c>
      <c r="Q437" s="34">
        <v>31.789624214172363</v>
      </c>
      <c r="R437" s="34">
        <v>4013.5612413574217</v>
      </c>
      <c r="S437" s="34">
        <v>27327.041347863455</v>
      </c>
      <c r="T437" s="34">
        <v>10593.463803171901</v>
      </c>
      <c r="U437" s="34">
        <v>5964.0161591328206</v>
      </c>
      <c r="V437" s="34">
        <v>41447.708722734387</v>
      </c>
      <c r="W437" s="34">
        <v>2094.1121203242201</v>
      </c>
      <c r="X437" s="34">
        <v>10741.588466724837</v>
      </c>
      <c r="Y437" s="34">
        <v>11159.575741100511</v>
      </c>
      <c r="Z437" s="34">
        <v>232.16257156372075</v>
      </c>
      <c r="AA437" s="34">
        <v>12259.599199132819</v>
      </c>
      <c r="AB437" s="34">
        <v>11346.501771273452</v>
      </c>
      <c r="AC437" s="34">
        <v>18022.191320517879</v>
      </c>
      <c r="AD437" s="34">
        <v>23684.225224166159</v>
      </c>
      <c r="AE437" s="34">
        <v>5468.2012569999979</v>
      </c>
      <c r="AF437" s="34">
        <v>15.753880389429765</v>
      </c>
      <c r="AG437" s="34">
        <v>13441.87338651563</v>
      </c>
      <c r="AH437" s="34">
        <v>26217.670979472507</v>
      </c>
      <c r="AI437" s="34">
        <v>4106.61701660157</v>
      </c>
      <c r="AJ437" s="34">
        <v>137.56479765568105</v>
      </c>
      <c r="AK437" s="34">
        <v>2137.3262541679692</v>
      </c>
      <c r="AL437" s="34">
        <v>14244.790873031259</v>
      </c>
      <c r="AM437" s="34">
        <v>10868.928750156281</v>
      </c>
      <c r="AN437" s="34">
        <v>4923.6223494062606</v>
      </c>
      <c r="AO437" s="34">
        <v>27230.304100839869</v>
      </c>
      <c r="AP437" s="34">
        <v>605.03132700000003</v>
      </c>
      <c r="AQ437" s="34">
        <v>28923.186333226575</v>
      </c>
      <c r="AR437" s="34">
        <v>28735.901781115474</v>
      </c>
      <c r="AS437" s="34">
        <v>30247.606286234401</v>
      </c>
      <c r="AT437" s="34">
        <v>12557.872535403207</v>
      </c>
      <c r="AU437" s="34">
        <v>30610.088258086838</v>
      </c>
      <c r="AV437" s="34">
        <v>13925.002322623277</v>
      </c>
      <c r="AW437" s="34">
        <v>2992.6336388452742</v>
      </c>
      <c r="AX437" s="34">
        <v>26629.560990087917</v>
      </c>
      <c r="AY437" s="34">
        <v>25339.699344091543</v>
      </c>
    </row>
    <row r="438" spans="1:51" x14ac:dyDescent="0.25">
      <c r="A438" s="32">
        <v>44458</v>
      </c>
      <c r="B438" s="33">
        <v>5</v>
      </c>
      <c r="C438" s="34">
        <v>17643.291397170953</v>
      </c>
      <c r="D438" s="34">
        <v>20689.494263218781</v>
      </c>
      <c r="E438" s="34">
        <v>10158.72688425782</v>
      </c>
      <c r="F438" s="34">
        <v>32726.876129109416</v>
      </c>
      <c r="G438" s="34">
        <v>15402.389040265642</v>
      </c>
      <c r="H438" s="34">
        <v>2929.0552636093753</v>
      </c>
      <c r="I438" s="34">
        <v>15669.735060437955</v>
      </c>
      <c r="J438" s="34">
        <v>102.1327629089356</v>
      </c>
      <c r="K438" s="34">
        <v>11353.410745609392</v>
      </c>
      <c r="L438" s="34">
        <v>1110.7998764321828</v>
      </c>
      <c r="M438" s="34">
        <v>22316.925434461362</v>
      </c>
      <c r="N438" s="34">
        <v>9671.0533893125103</v>
      </c>
      <c r="O438" s="34">
        <v>24908.832437165289</v>
      </c>
      <c r="P438" s="34">
        <v>4680.249560332044</v>
      </c>
      <c r="Q438" s="34">
        <v>31.302985191345215</v>
      </c>
      <c r="R438" s="34">
        <v>3778.362384277345</v>
      </c>
      <c r="S438" s="34">
        <v>25740.413588043135</v>
      </c>
      <c r="T438" s="34">
        <v>10404.931171617201</v>
      </c>
      <c r="U438" s="34">
        <v>5864.5733516796899</v>
      </c>
      <c r="V438" s="34">
        <v>38909.645273921895</v>
      </c>
      <c r="W438" s="34">
        <v>1970.2972648281259</v>
      </c>
      <c r="X438" s="34">
        <v>10305.997716377176</v>
      </c>
      <c r="Y438" s="34">
        <v>10268.974739079245</v>
      </c>
      <c r="Z438" s="34">
        <v>219.78965301513671</v>
      </c>
      <c r="AA438" s="34">
        <v>11310.523600304719</v>
      </c>
      <c r="AB438" s="34">
        <v>11198.265038000012</v>
      </c>
      <c r="AC438" s="34">
        <v>17738.150138225712</v>
      </c>
      <c r="AD438" s="34">
        <v>22690.191146322417</v>
      </c>
      <c r="AE438" s="34">
        <v>5079.8057850000014</v>
      </c>
      <c r="AF438" s="34">
        <v>15.753880389429765</v>
      </c>
      <c r="AG438" s="34">
        <v>12829.70528387501</v>
      </c>
      <c r="AH438" s="34">
        <v>25073.19249531626</v>
      </c>
      <c r="AI438" s="34">
        <v>3883.9660766601564</v>
      </c>
      <c r="AJ438" s="34">
        <v>145.24493617618828</v>
      </c>
      <c r="AK438" s="34">
        <v>2067.700078023438</v>
      </c>
      <c r="AL438" s="34">
        <v>13371.278847421891</v>
      </c>
      <c r="AM438" s="34">
        <v>10310.399200234397</v>
      </c>
      <c r="AN438" s="34">
        <v>4696.6517934375097</v>
      </c>
      <c r="AO438" s="34">
        <v>25969.495009771497</v>
      </c>
      <c r="AP438" s="34">
        <v>608.25682000000006</v>
      </c>
      <c r="AQ438" s="34">
        <v>28387.920699085967</v>
      </c>
      <c r="AR438" s="34">
        <v>27469.555991244382</v>
      </c>
      <c r="AS438" s="34">
        <v>28386.26377281253</v>
      </c>
      <c r="AT438" s="34">
        <v>12521.484308465702</v>
      </c>
      <c r="AU438" s="34">
        <v>29796.91414114934</v>
      </c>
      <c r="AV438" s="34">
        <v>13457.534638123292</v>
      </c>
      <c r="AW438" s="34">
        <v>2430.0186877522774</v>
      </c>
      <c r="AX438" s="34">
        <v>24995.660931396495</v>
      </c>
      <c r="AY438" s="34">
        <v>25141.61203574777</v>
      </c>
    </row>
    <row r="439" spans="1:51" x14ac:dyDescent="0.25">
      <c r="A439" s="32">
        <v>44458</v>
      </c>
      <c r="B439" s="33">
        <v>6</v>
      </c>
      <c r="C439" s="34">
        <v>17488.32968924908</v>
      </c>
      <c r="D439" s="34">
        <v>20257.82607609377</v>
      </c>
      <c r="E439" s="34">
        <v>9696.6433290781388</v>
      </c>
      <c r="F439" s="34">
        <v>32526.256051546901</v>
      </c>
      <c r="G439" s="34">
        <v>15147.255173828153</v>
      </c>
      <c r="H439" s="34">
        <v>2919.4381794335895</v>
      </c>
      <c r="I439" s="34">
        <v>15473.352996918435</v>
      </c>
      <c r="J439" s="34">
        <v>104.3184814453125</v>
      </c>
      <c r="K439" s="34">
        <v>11046.337151687499</v>
      </c>
      <c r="L439" s="34">
        <v>1000.1586123901943</v>
      </c>
      <c r="M439" s="34">
        <v>22308.656925191241</v>
      </c>
      <c r="N439" s="34">
        <v>9940.3627573125104</v>
      </c>
      <c r="O439" s="34">
        <v>24770.974163891846</v>
      </c>
      <c r="P439" s="34">
        <v>4606.7169573671927</v>
      </c>
      <c r="Q439" s="34">
        <v>31.172824382781982</v>
      </c>
      <c r="R439" s="34">
        <v>3687.94919794922</v>
      </c>
      <c r="S439" s="34">
        <v>24934.464533761897</v>
      </c>
      <c r="T439" s="34">
        <v>10354.05320087502</v>
      </c>
      <c r="U439" s="34">
        <v>5846.8274868984399</v>
      </c>
      <c r="V439" s="34">
        <v>38186.0134759063</v>
      </c>
      <c r="W439" s="34">
        <v>2028.304276015625</v>
      </c>
      <c r="X439" s="34">
        <v>10211.967361560773</v>
      </c>
      <c r="Y439" s="34">
        <v>10679.49505985567</v>
      </c>
      <c r="Z439" s="34">
        <v>225.14125350952148</v>
      </c>
      <c r="AA439" s="34">
        <v>10313.877508273476</v>
      </c>
      <c r="AB439" s="34">
        <v>11248.989217093753</v>
      </c>
      <c r="AC439" s="34">
        <v>17195.957934272959</v>
      </c>
      <c r="AD439" s="34">
        <v>22404.834217759933</v>
      </c>
      <c r="AE439" s="34">
        <v>5062.2489430000014</v>
      </c>
      <c r="AF439" s="34">
        <v>15.753880389429765</v>
      </c>
      <c r="AG439" s="34">
        <v>12540.50662084376</v>
      </c>
      <c r="AH439" s="34">
        <v>24585.974984300639</v>
      </c>
      <c r="AI439" s="34">
        <v>3763.2136840820313</v>
      </c>
      <c r="AJ439" s="34">
        <v>139.53137263517311</v>
      </c>
      <c r="AK439" s="34">
        <v>2050.68134434375</v>
      </c>
      <c r="AL439" s="34">
        <v>12962.239044398451</v>
      </c>
      <c r="AM439" s="34">
        <v>9840.2182952343846</v>
      </c>
      <c r="AN439" s="34">
        <v>4573.7926142968699</v>
      </c>
      <c r="AO439" s="34">
        <v>25396.621721007836</v>
      </c>
      <c r="AP439" s="34">
        <v>595.20343099999991</v>
      </c>
      <c r="AQ439" s="34">
        <v>28181.769647269553</v>
      </c>
      <c r="AR439" s="34">
        <v>26735.802527572494</v>
      </c>
      <c r="AS439" s="34">
        <v>27684.677251195346</v>
      </c>
      <c r="AT439" s="34">
        <v>12943.15732979381</v>
      </c>
      <c r="AU439" s="34">
        <v>29611.60759758683</v>
      </c>
      <c r="AV439" s="34">
        <v>13081.496069920162</v>
      </c>
      <c r="AW439" s="34">
        <v>2288.1682925081195</v>
      </c>
      <c r="AX439" s="34">
        <v>24222.830553341821</v>
      </c>
      <c r="AY439" s="34">
        <v>24848.345794357152</v>
      </c>
    </row>
    <row r="440" spans="1:51" x14ac:dyDescent="0.25">
      <c r="A440" s="32">
        <v>44458</v>
      </c>
      <c r="B440" s="33">
        <v>7</v>
      </c>
      <c r="C440" s="34">
        <v>18144.789985170941</v>
      </c>
      <c r="D440" s="34">
        <v>20215.954561812523</v>
      </c>
      <c r="E440" s="34">
        <v>10112.49176217969</v>
      </c>
      <c r="F440" s="34">
        <v>35923.521115328156</v>
      </c>
      <c r="G440" s="34">
        <v>15190.969752796902</v>
      </c>
      <c r="H440" s="34">
        <v>2878.9011598437555</v>
      </c>
      <c r="I440" s="34">
        <v>15641.068284637178</v>
      </c>
      <c r="J440" s="34">
        <v>106.1376972198486</v>
      </c>
      <c r="K440" s="34">
        <v>11102.707707281261</v>
      </c>
      <c r="L440" s="34">
        <v>1019.0760627997183</v>
      </c>
      <c r="M440" s="34">
        <v>22130.905079985288</v>
      </c>
      <c r="N440" s="34">
        <v>9886.727605046879</v>
      </c>
      <c r="O440" s="34">
        <v>25155.866667251226</v>
      </c>
      <c r="P440" s="34">
        <v>4703.6727323984505</v>
      </c>
      <c r="Q440" s="34">
        <v>31.6391921043396</v>
      </c>
      <c r="R440" s="34">
        <v>3676.717430634767</v>
      </c>
      <c r="S440" s="34">
        <v>24654.378008379073</v>
      </c>
      <c r="T440" s="34">
        <v>10577.26627315626</v>
      </c>
      <c r="U440" s="34">
        <v>5963.7898380312499</v>
      </c>
      <c r="V440" s="34">
        <v>37910.967627312515</v>
      </c>
      <c r="W440" s="34">
        <v>2039.787966257813</v>
      </c>
      <c r="X440" s="34">
        <v>10141.232012318589</v>
      </c>
      <c r="Y440" s="34">
        <v>10897.995846832438</v>
      </c>
      <c r="Z440" s="34">
        <v>236.10331420898439</v>
      </c>
      <c r="AA440" s="34">
        <v>10941.008998265648</v>
      </c>
      <c r="AB440" s="34">
        <v>11348.892153679701</v>
      </c>
      <c r="AC440" s="34">
        <v>16901.380324833306</v>
      </c>
      <c r="AD440" s="34">
        <v>22421.901187619304</v>
      </c>
      <c r="AE440" s="34">
        <v>5162.3395619999992</v>
      </c>
      <c r="AF440" s="34">
        <v>15.753880389429765</v>
      </c>
      <c r="AG440" s="34">
        <v>12525.027793812511</v>
      </c>
      <c r="AH440" s="34">
        <v>24501.19190384751</v>
      </c>
      <c r="AI440" s="34">
        <v>3750.9402221679684</v>
      </c>
      <c r="AJ440" s="34">
        <v>143.94767917618833</v>
      </c>
      <c r="AK440" s="34">
        <v>2125.966221773439</v>
      </c>
      <c r="AL440" s="34">
        <v>12917.350193125012</v>
      </c>
      <c r="AM440" s="34">
        <v>9862.9662440937773</v>
      </c>
      <c r="AN440" s="34">
        <v>4532.1771124609495</v>
      </c>
      <c r="AO440" s="34">
        <v>25244.801165181671</v>
      </c>
      <c r="AP440" s="34">
        <v>592.38995399999999</v>
      </c>
      <c r="AQ440" s="34">
        <v>28366.0766691055</v>
      </c>
      <c r="AR440" s="34">
        <v>26622.421517521732</v>
      </c>
      <c r="AS440" s="34">
        <v>27587.473951359385</v>
      </c>
      <c r="AT440" s="34">
        <v>12776.681748137562</v>
      </c>
      <c r="AU440" s="34">
        <v>29714.070666430584</v>
      </c>
      <c r="AV440" s="34">
        <v>13114.322359638922</v>
      </c>
      <c r="AW440" s="34">
        <v>2176.1594724078564</v>
      </c>
      <c r="AX440" s="34">
        <v>23958.946189074231</v>
      </c>
      <c r="AY440" s="34">
        <v>25216.417356825888</v>
      </c>
    </row>
    <row r="441" spans="1:51" x14ac:dyDescent="0.25">
      <c r="A441" s="32">
        <v>44458</v>
      </c>
      <c r="B441" s="33">
        <v>8</v>
      </c>
      <c r="C441" s="34">
        <v>18746.075395327218</v>
      </c>
      <c r="D441" s="34">
        <v>20501.251445625028</v>
      </c>
      <c r="E441" s="34">
        <v>10359.931924085942</v>
      </c>
      <c r="F441" s="34">
        <v>37574.419483906262</v>
      </c>
      <c r="G441" s="34">
        <v>15541.487577984422</v>
      </c>
      <c r="H441" s="34">
        <v>2784.4667437304715</v>
      </c>
      <c r="I441" s="34">
        <v>15939.808518008253</v>
      </c>
      <c r="J441" s="34">
        <v>106.190860748291</v>
      </c>
      <c r="K441" s="34">
        <v>11151.95995214844</v>
      </c>
      <c r="L441" s="34">
        <v>1043.0155089223956</v>
      </c>
      <c r="M441" s="34">
        <v>22056.694234644339</v>
      </c>
      <c r="N441" s="34">
        <v>9946.78904070313</v>
      </c>
      <c r="O441" s="34">
        <v>25577.720843048104</v>
      </c>
      <c r="P441" s="34">
        <v>4686.741948363574</v>
      </c>
      <c r="Q441" s="34">
        <v>31.843206882476807</v>
      </c>
      <c r="R441" s="34">
        <v>3734.1831826757821</v>
      </c>
      <c r="S441" s="34">
        <v>24591.437630449374</v>
      </c>
      <c r="T441" s="34">
        <v>10671.974469210938</v>
      </c>
      <c r="U441" s="34">
        <v>6052.5925106562499</v>
      </c>
      <c r="V441" s="34">
        <v>38942.028070781264</v>
      </c>
      <c r="W441" s="34">
        <v>1995.1327221093752</v>
      </c>
      <c r="X441" s="34">
        <v>10662.913577572486</v>
      </c>
      <c r="Y441" s="34">
        <v>10734.335403844159</v>
      </c>
      <c r="Z441" s="34">
        <v>229.50309844970704</v>
      </c>
      <c r="AA441" s="34">
        <v>11164.063766710962</v>
      </c>
      <c r="AB441" s="34">
        <v>11437.04906778126</v>
      </c>
      <c r="AC441" s="34">
        <v>17242.097772759036</v>
      </c>
      <c r="AD441" s="34">
        <v>22610.281105509905</v>
      </c>
      <c r="AE441" s="34">
        <v>5231.2523770000007</v>
      </c>
      <c r="AF441" s="34">
        <v>15.753880389429765</v>
      </c>
      <c r="AG441" s="34">
        <v>12749.005196718759</v>
      </c>
      <c r="AH441" s="34">
        <v>24542.001056363126</v>
      </c>
      <c r="AI441" s="34">
        <v>3732.9462363873049</v>
      </c>
      <c r="AJ441" s="34">
        <v>138.29013341739915</v>
      </c>
      <c r="AK441" s="34">
        <v>2147.7295664216267</v>
      </c>
      <c r="AL441" s="34">
        <v>12908.418968921869</v>
      </c>
      <c r="AM441" s="34">
        <v>9849.3633761718957</v>
      </c>
      <c r="AN441" s="34">
        <v>4602.7444422031294</v>
      </c>
      <c r="AO441" s="34">
        <v>25426.838846941442</v>
      </c>
      <c r="AP441" s="34">
        <v>551.99269328615526</v>
      </c>
      <c r="AQ441" s="34">
        <v>28842.642937515659</v>
      </c>
      <c r="AR441" s="34">
        <v>27017.038076810772</v>
      </c>
      <c r="AS441" s="34">
        <v>27793.58335014847</v>
      </c>
      <c r="AT441" s="34">
        <v>12219.249240450094</v>
      </c>
      <c r="AU441" s="34">
        <v>30068.138973493089</v>
      </c>
      <c r="AV441" s="34">
        <v>13175.522153998292</v>
      </c>
      <c r="AW441" s="34">
        <v>2021.0337927019082</v>
      </c>
      <c r="AX441" s="34">
        <v>24040.723021685557</v>
      </c>
      <c r="AY441" s="34">
        <v>25974.383301779031</v>
      </c>
    </row>
    <row r="442" spans="1:51" x14ac:dyDescent="0.25">
      <c r="A442" s="32">
        <v>44458</v>
      </c>
      <c r="B442" s="33">
        <v>9</v>
      </c>
      <c r="C442" s="34">
        <v>19072.946833592843</v>
      </c>
      <c r="D442" s="34">
        <v>20339.48756704689</v>
      </c>
      <c r="E442" s="34">
        <v>10464.001376015631</v>
      </c>
      <c r="F442" s="34">
        <v>39557.192406453141</v>
      </c>
      <c r="G442" s="34">
        <v>15371.262912320632</v>
      </c>
      <c r="H442" s="34">
        <v>2743.2171093320271</v>
      </c>
      <c r="I442" s="34">
        <v>16592.006422941853</v>
      </c>
      <c r="J442" s="34">
        <v>126.4690341949462</v>
      </c>
      <c r="K442" s="34">
        <v>11531.680902093769</v>
      </c>
      <c r="L442" s="34">
        <v>788.90888686067683</v>
      </c>
      <c r="M442" s="34">
        <v>21583.759988540249</v>
      </c>
      <c r="N442" s="34">
        <v>9618.2111868125103</v>
      </c>
      <c r="O442" s="34">
        <v>26584.698621032479</v>
      </c>
      <c r="P442" s="34">
        <v>4812.8170475876614</v>
      </c>
      <c r="Q442" s="34">
        <v>31.797244071960449</v>
      </c>
      <c r="R442" s="34">
        <v>3682.6979789941415</v>
      </c>
      <c r="S442" s="34">
        <v>24924.745701074386</v>
      </c>
      <c r="T442" s="34">
        <v>9916.4679496484605</v>
      </c>
      <c r="U442" s="34">
        <v>5525.9410527734399</v>
      </c>
      <c r="V442" s="34">
        <v>39792.431087703146</v>
      </c>
      <c r="W442" s="34">
        <v>1827.4829913789069</v>
      </c>
      <c r="X442" s="34">
        <v>10190.277153687717</v>
      </c>
      <c r="Y442" s="34">
        <v>10461.540596811246</v>
      </c>
      <c r="Z442" s="34">
        <v>228.25990600585928</v>
      </c>
      <c r="AA442" s="34">
        <v>10978.038599890629</v>
      </c>
      <c r="AB442" s="34">
        <v>11752.202862054701</v>
      </c>
      <c r="AC442" s="34">
        <v>17851.647496913669</v>
      </c>
      <c r="AD442" s="34">
        <v>22087.035538509925</v>
      </c>
      <c r="AE442" s="34">
        <v>4700.8137800000013</v>
      </c>
      <c r="AF442" s="34">
        <v>15.753880389429765</v>
      </c>
      <c r="AG442" s="34">
        <v>13118.449458625</v>
      </c>
      <c r="AH442" s="34">
        <v>23269.216882738136</v>
      </c>
      <c r="AI442" s="34">
        <v>3459.6465012349072</v>
      </c>
      <c r="AJ442" s="34">
        <v>166.91186743400107</v>
      </c>
      <c r="AK442" s="34">
        <v>2270.4292456079711</v>
      </c>
      <c r="AL442" s="34">
        <v>13235.08298332813</v>
      </c>
      <c r="AM442" s="34">
        <v>9654.8613184609694</v>
      </c>
      <c r="AN442" s="34">
        <v>4776.8536832812606</v>
      </c>
      <c r="AO442" s="34">
        <v>25396.138639431661</v>
      </c>
      <c r="AP442" s="34">
        <v>571.42324038246147</v>
      </c>
      <c r="AQ442" s="34">
        <v>29452.320583386754</v>
      </c>
      <c r="AR442" s="34">
        <v>27067.88783314672</v>
      </c>
      <c r="AS442" s="34">
        <v>28368.157741562518</v>
      </c>
      <c r="AT442" s="34">
        <v>11762.922842325059</v>
      </c>
      <c r="AU442" s="34">
        <v>31012.50578839934</v>
      </c>
      <c r="AV442" s="34">
        <v>11723.332687592019</v>
      </c>
      <c r="AW442" s="34">
        <v>1770.4039063707214</v>
      </c>
      <c r="AX442" s="34">
        <v>23585.489760509794</v>
      </c>
      <c r="AY442" s="34">
        <v>26705.410028044651</v>
      </c>
    </row>
    <row r="443" spans="1:51" x14ac:dyDescent="0.25">
      <c r="A443" s="32">
        <v>44458</v>
      </c>
      <c r="B443" s="33">
        <v>10</v>
      </c>
      <c r="C443" s="34">
        <v>21069.479386342817</v>
      </c>
      <c r="D443" s="34">
        <v>23029.23287871878</v>
      </c>
      <c r="E443" s="34">
        <v>12128.099066328154</v>
      </c>
      <c r="F443" s="34">
        <v>44737.931703406255</v>
      </c>
      <c r="G443" s="34">
        <v>18707.43091642205</v>
      </c>
      <c r="H443" s="34">
        <v>2918.776411425788</v>
      </c>
      <c r="I443" s="34">
        <v>18510.032418527786</v>
      </c>
      <c r="J443" s="34">
        <v>165.45603179931641</v>
      </c>
      <c r="K443" s="34">
        <v>13206.8477202422</v>
      </c>
      <c r="L443" s="34">
        <v>1014.0915184327132</v>
      </c>
      <c r="M443" s="34">
        <v>22298.629224572658</v>
      </c>
      <c r="N443" s="34">
        <v>10825.229240796891</v>
      </c>
      <c r="O443" s="34">
        <v>30231.639527626234</v>
      </c>
      <c r="P443" s="34">
        <v>5328.1652883478218</v>
      </c>
      <c r="Q443" s="34">
        <v>32.467831611633301</v>
      </c>
      <c r="R443" s="34">
        <v>4269.6237430859392</v>
      </c>
      <c r="S443" s="34">
        <v>29213.146450660312</v>
      </c>
      <c r="T443" s="34">
        <v>11014.1151660547</v>
      </c>
      <c r="U443" s="34">
        <v>6032.9762304609403</v>
      </c>
      <c r="V443" s="34">
        <v>45600.995538390627</v>
      </c>
      <c r="W443" s="34">
        <v>1856.1180798398441</v>
      </c>
      <c r="X443" s="34">
        <v>9895.1494050724741</v>
      </c>
      <c r="Y443" s="34">
        <v>11079.47180713735</v>
      </c>
      <c r="Z443" s="34">
        <v>222.82713088989263</v>
      </c>
      <c r="AA443" s="34">
        <v>13773.472864140638</v>
      </c>
      <c r="AB443" s="34">
        <v>12613.493009750011</v>
      </c>
      <c r="AC443" s="34">
        <v>20102.429637100788</v>
      </c>
      <c r="AD443" s="34">
        <v>26134.453777978655</v>
      </c>
      <c r="AE443" s="34">
        <v>5476.3015509102133</v>
      </c>
      <c r="AF443" s="34">
        <v>15.753880389429765</v>
      </c>
      <c r="AG443" s="34">
        <v>15410.0344489375</v>
      </c>
      <c r="AH443" s="34">
        <v>27392.077201566251</v>
      </c>
      <c r="AI443" s="34">
        <v>4059.0552459107121</v>
      </c>
      <c r="AJ443" s="34">
        <v>187.33967740763325</v>
      </c>
      <c r="AK443" s="34">
        <v>2585.8649745973435</v>
      </c>
      <c r="AL443" s="34">
        <v>15185.11049193751</v>
      </c>
      <c r="AM443" s="34">
        <v>11141.961001757827</v>
      </c>
      <c r="AN443" s="34">
        <v>5014.0806731718803</v>
      </c>
      <c r="AO443" s="34">
        <v>29039.184122275412</v>
      </c>
      <c r="AP443" s="34">
        <v>636.77955172924806</v>
      </c>
      <c r="AQ443" s="34">
        <v>31639.730683687529</v>
      </c>
      <c r="AR443" s="34">
        <v>30985.814319810779</v>
      </c>
      <c r="AS443" s="34">
        <v>32953.538664359381</v>
      </c>
      <c r="AT443" s="34">
        <v>13045.904456496932</v>
      </c>
      <c r="AU443" s="34">
        <v>35502.629482399323</v>
      </c>
      <c r="AV443" s="34">
        <v>13889.571018185803</v>
      </c>
      <c r="AW443" s="34">
        <v>1755.0157771322133</v>
      </c>
      <c r="AX443" s="34">
        <v>27927.323072718762</v>
      </c>
      <c r="AY443" s="34">
        <v>28863.756567997778</v>
      </c>
    </row>
    <row r="444" spans="1:51" x14ac:dyDescent="0.25">
      <c r="A444" s="32">
        <v>44458</v>
      </c>
      <c r="B444" s="33">
        <v>11</v>
      </c>
      <c r="C444" s="34">
        <v>23055.91110598345</v>
      </c>
      <c r="D444" s="34">
        <v>27210.96960225001</v>
      </c>
      <c r="E444" s="34">
        <v>14377.378232968771</v>
      </c>
      <c r="F444" s="34">
        <v>50458.941579843755</v>
      </c>
      <c r="G444" s="34">
        <v>23080.7677420941</v>
      </c>
      <c r="H444" s="34">
        <v>2655.3312426679722</v>
      </c>
      <c r="I444" s="34">
        <v>20744.055754430137</v>
      </c>
      <c r="J444" s="34">
        <v>197.44194030761733</v>
      </c>
      <c r="K444" s="34">
        <v>15392.19417505471</v>
      </c>
      <c r="L444" s="34">
        <v>1455.7139931437939</v>
      </c>
      <c r="M444" s="34">
        <v>23348.82524968974</v>
      </c>
      <c r="N444" s="34">
        <v>12355.17190328126</v>
      </c>
      <c r="O444" s="34">
        <v>34815.723621376208</v>
      </c>
      <c r="P444" s="34">
        <v>6033.5643176412304</v>
      </c>
      <c r="Q444" s="34">
        <v>32.221965312957764</v>
      </c>
      <c r="R444" s="34">
        <v>5191.3242454687515</v>
      </c>
      <c r="S444" s="34">
        <v>34765.359417285319</v>
      </c>
      <c r="T444" s="34">
        <v>12328.76532135938</v>
      </c>
      <c r="U444" s="34">
        <v>6944.9093929999999</v>
      </c>
      <c r="V444" s="34">
        <v>53340.208373093752</v>
      </c>
      <c r="W444" s="34">
        <v>1944.657350867187</v>
      </c>
      <c r="X444" s="34">
        <v>10677.595601230691</v>
      </c>
      <c r="Y444" s="34">
        <v>13064.70338611996</v>
      </c>
      <c r="Z444" s="34">
        <v>243.59799789428718</v>
      </c>
      <c r="AA444" s="34">
        <v>17186.050132984383</v>
      </c>
      <c r="AB444" s="34">
        <v>13652.55711164063</v>
      </c>
      <c r="AC444" s="34">
        <v>21990.808769782056</v>
      </c>
      <c r="AD444" s="34">
        <v>31261.556604072415</v>
      </c>
      <c r="AE444" s="34">
        <v>6648.4207266750136</v>
      </c>
      <c r="AF444" s="34">
        <v>15.753880389429765</v>
      </c>
      <c r="AG444" s="34">
        <v>18278.505295718751</v>
      </c>
      <c r="AH444" s="34">
        <v>32708.898808113125</v>
      </c>
      <c r="AI444" s="34">
        <v>4762.4797641748273</v>
      </c>
      <c r="AJ444" s="34">
        <v>288.3305611664241</v>
      </c>
      <c r="AK444" s="34">
        <v>3124.7860046743631</v>
      </c>
      <c r="AL444" s="34">
        <v>17880.075921312509</v>
      </c>
      <c r="AM444" s="34">
        <v>13177.02215597658</v>
      </c>
      <c r="AN444" s="34">
        <v>5749.6366044140705</v>
      </c>
      <c r="AO444" s="34">
        <v>33639.094846615233</v>
      </c>
      <c r="AP444" s="34">
        <v>681.66127853076159</v>
      </c>
      <c r="AQ444" s="34">
        <v>34446.744656519571</v>
      </c>
      <c r="AR444" s="34">
        <v>36028.511977838112</v>
      </c>
      <c r="AS444" s="34">
        <v>39743.18594395314</v>
      </c>
      <c r="AT444" s="34">
        <v>13925.632099434433</v>
      </c>
      <c r="AU444" s="34">
        <v>40760.915296539941</v>
      </c>
      <c r="AV444" s="34">
        <v>17250.122702623299</v>
      </c>
      <c r="AW444" s="34">
        <v>1890.7834424585872</v>
      </c>
      <c r="AX444" s="34">
        <v>33594.568032818373</v>
      </c>
      <c r="AY444" s="34">
        <v>31081.481198325877</v>
      </c>
    </row>
    <row r="445" spans="1:51" x14ac:dyDescent="0.25">
      <c r="A445" s="32">
        <v>44458</v>
      </c>
      <c r="B445" s="33">
        <v>12</v>
      </c>
      <c r="C445" s="34">
        <v>24812.337435905327</v>
      </c>
      <c r="D445" s="34">
        <v>30374.215824859391</v>
      </c>
      <c r="E445" s="34">
        <v>16064.121844093763</v>
      </c>
      <c r="F445" s="34">
        <v>54859.020673843748</v>
      </c>
      <c r="G445" s="34">
        <v>26112.759529684608</v>
      </c>
      <c r="H445" s="34">
        <v>2593.4677082812659</v>
      </c>
      <c r="I445" s="34">
        <v>22631.575636519985</v>
      </c>
      <c r="J445" s="34">
        <v>199.0864639282226</v>
      </c>
      <c r="K445" s="34">
        <v>17132.339314375022</v>
      </c>
      <c r="L445" s="34">
        <v>1689.9216144012962</v>
      </c>
      <c r="M445" s="34">
        <v>24745.679054913242</v>
      </c>
      <c r="N445" s="34">
        <v>13908.06795829689</v>
      </c>
      <c r="O445" s="34">
        <v>38098.476584626202</v>
      </c>
      <c r="P445" s="34">
        <v>6282.9347580238937</v>
      </c>
      <c r="Q445" s="34">
        <v>33.02806282043457</v>
      </c>
      <c r="R445" s="34">
        <v>5881.676845898437</v>
      </c>
      <c r="S445" s="34">
        <v>38764.159990300948</v>
      </c>
      <c r="T445" s="34">
        <v>13538.263000203131</v>
      </c>
      <c r="U445" s="34">
        <v>7903.4166505312496</v>
      </c>
      <c r="V445" s="34">
        <v>59819.397388249999</v>
      </c>
      <c r="W445" s="34">
        <v>1828.4950413867191</v>
      </c>
      <c r="X445" s="34">
        <v>11604.41145770334</v>
      </c>
      <c r="Y445" s="34">
        <v>14016.095216363412</v>
      </c>
      <c r="Z445" s="34">
        <v>252.00331878662098</v>
      </c>
      <c r="AA445" s="34">
        <v>19713.653862304676</v>
      </c>
      <c r="AB445" s="34">
        <v>14536.01733351564</v>
      </c>
      <c r="AC445" s="34">
        <v>24221.484573165424</v>
      </c>
      <c r="AD445" s="34">
        <v>35333.23720635366</v>
      </c>
      <c r="AE445" s="34">
        <v>7119.4222917483157</v>
      </c>
      <c r="AF445" s="34">
        <v>15.753880389429765</v>
      </c>
      <c r="AG445" s="34">
        <v>19854.328274687497</v>
      </c>
      <c r="AH445" s="34">
        <v>36791.241037488129</v>
      </c>
      <c r="AI445" s="34">
        <v>5570.1978367154752</v>
      </c>
      <c r="AJ445" s="34">
        <v>357.18212791349191</v>
      </c>
      <c r="AK445" s="34">
        <v>3683.946264752537</v>
      </c>
      <c r="AL445" s="34">
        <v>20182.386245671889</v>
      </c>
      <c r="AM445" s="34">
        <v>15116.233299695317</v>
      </c>
      <c r="AN445" s="34">
        <v>6558.9381341093695</v>
      </c>
      <c r="AO445" s="34">
        <v>37817.39208062891</v>
      </c>
      <c r="AP445" s="34">
        <v>695.39867718945391</v>
      </c>
      <c r="AQ445" s="34">
        <v>36375.686986351582</v>
      </c>
      <c r="AR445" s="34">
        <v>39799.68112616233</v>
      </c>
      <c r="AS445" s="34">
        <v>45063.90790959377</v>
      </c>
      <c r="AT445" s="34">
        <v>14177.680788621936</v>
      </c>
      <c r="AU445" s="34">
        <v>44579.476762446182</v>
      </c>
      <c r="AV445" s="34">
        <v>19391.960637779535</v>
      </c>
      <c r="AW445" s="34">
        <v>2421.0067873289236</v>
      </c>
      <c r="AX445" s="34">
        <v>38117.954612792986</v>
      </c>
      <c r="AY445" s="34">
        <v>32834.704215872771</v>
      </c>
    </row>
    <row r="446" spans="1:51" x14ac:dyDescent="0.25">
      <c r="A446" s="32">
        <v>44458</v>
      </c>
      <c r="B446" s="33">
        <v>13</v>
      </c>
      <c r="C446" s="34">
        <v>26539.123622359755</v>
      </c>
      <c r="D446" s="34">
        <v>32156.725646546889</v>
      </c>
      <c r="E446" s="34">
        <v>17373.003933703152</v>
      </c>
      <c r="F446" s="34">
        <v>58410.533210968752</v>
      </c>
      <c r="G446" s="34">
        <v>26627.290799519029</v>
      </c>
      <c r="H446" s="34">
        <v>2815.2509002421903</v>
      </c>
      <c r="I446" s="34">
        <v>23860.103696414513</v>
      </c>
      <c r="J446" s="34">
        <v>198.5553855895995</v>
      </c>
      <c r="K446" s="34">
        <v>18204.18394439065</v>
      </c>
      <c r="L446" s="34">
        <v>1791.9985394971782</v>
      </c>
      <c r="M446" s="34">
        <v>24732.731628276055</v>
      </c>
      <c r="N446" s="34">
        <v>15191.184375343761</v>
      </c>
      <c r="O446" s="34">
        <v>40438.745501563695</v>
      </c>
      <c r="P446" s="34">
        <v>5905.5765296019235</v>
      </c>
      <c r="Q446" s="34">
        <v>32.62000846862793</v>
      </c>
      <c r="R446" s="34">
        <v>6364.7781756640688</v>
      </c>
      <c r="S446" s="34">
        <v>41723.61995759781</v>
      </c>
      <c r="T446" s="34">
        <v>14784.79924628906</v>
      </c>
      <c r="U446" s="34">
        <v>8780.4077919687606</v>
      </c>
      <c r="V446" s="34">
        <v>64643.247192250004</v>
      </c>
      <c r="W446" s="34">
        <v>1927.691462386719</v>
      </c>
      <c r="X446" s="34">
        <v>11657.377303338115</v>
      </c>
      <c r="Y446" s="34">
        <v>13380.797979336661</v>
      </c>
      <c r="Z446" s="34">
        <v>267.6061497497559</v>
      </c>
      <c r="AA446" s="34">
        <v>22054.575483195331</v>
      </c>
      <c r="AB446" s="34">
        <v>15008.97898718752</v>
      </c>
      <c r="AC446" s="34">
        <v>26220.135062536901</v>
      </c>
      <c r="AD446" s="34">
        <v>38192.006110509916</v>
      </c>
      <c r="AE446" s="34">
        <v>7491.1288658403819</v>
      </c>
      <c r="AF446" s="34">
        <v>15.753880389429765</v>
      </c>
      <c r="AG446" s="34">
        <v>21499.883760281249</v>
      </c>
      <c r="AH446" s="34">
        <v>39831.120262644377</v>
      </c>
      <c r="AI446" s="34">
        <v>5901.4034178992497</v>
      </c>
      <c r="AJ446" s="34">
        <v>356.77953909366903</v>
      </c>
      <c r="AK446" s="34">
        <v>4035.6626255099245</v>
      </c>
      <c r="AL446" s="34">
        <v>21236.32684114065</v>
      </c>
      <c r="AM446" s="34">
        <v>16058.066677468772</v>
      </c>
      <c r="AN446" s="34">
        <v>6680.9655348203196</v>
      </c>
      <c r="AO446" s="34">
        <v>40143.799601054685</v>
      </c>
      <c r="AP446" s="34">
        <v>648.80395313476504</v>
      </c>
      <c r="AQ446" s="34">
        <v>37480.600706746103</v>
      </c>
      <c r="AR446" s="34">
        <v>42290.252830404534</v>
      </c>
      <c r="AS446" s="34">
        <v>48228.295953828143</v>
      </c>
      <c r="AT446" s="34">
        <v>15063.467475934436</v>
      </c>
      <c r="AU446" s="34">
        <v>47250.074730680564</v>
      </c>
      <c r="AV446" s="34">
        <v>20550.058403185791</v>
      </c>
      <c r="AW446" s="34">
        <v>2834.998474732432</v>
      </c>
      <c r="AX446" s="34">
        <v>40932.096153050792</v>
      </c>
      <c r="AY446" s="34">
        <v>34130.507906950879</v>
      </c>
    </row>
    <row r="447" spans="1:51" x14ac:dyDescent="0.25">
      <c r="A447" s="32">
        <v>44458</v>
      </c>
      <c r="B447" s="33">
        <v>14</v>
      </c>
      <c r="C447" s="34">
        <v>27416.84166977552</v>
      </c>
      <c r="D447" s="34">
        <v>33340.776084781261</v>
      </c>
      <c r="E447" s="34">
        <v>17908.673501593781</v>
      </c>
      <c r="F447" s="34">
        <v>60418.48095065626</v>
      </c>
      <c r="G447" s="34">
        <v>26660.013377202155</v>
      </c>
      <c r="H447" s="34">
        <v>2998.5793198437545</v>
      </c>
      <c r="I447" s="34">
        <v>24731.343347004342</v>
      </c>
      <c r="J447" s="34">
        <v>183.33993148803719</v>
      </c>
      <c r="K447" s="34">
        <v>18714.817390625019</v>
      </c>
      <c r="L447" s="34">
        <v>1710.0025693163116</v>
      </c>
      <c r="M447" s="34">
        <v>25369.282550302945</v>
      </c>
      <c r="N447" s="34">
        <v>16173.568089312499</v>
      </c>
      <c r="O447" s="34">
        <v>42214.122197251207</v>
      </c>
      <c r="P447" s="34">
        <v>5144.4321404202747</v>
      </c>
      <c r="Q447" s="34">
        <v>33.081225395202637</v>
      </c>
      <c r="R447" s="34">
        <v>6631.910490820318</v>
      </c>
      <c r="S447" s="34">
        <v>43617.318459566573</v>
      </c>
      <c r="T447" s="34">
        <v>15689.744087882831</v>
      </c>
      <c r="U447" s="34">
        <v>9417.0549020000108</v>
      </c>
      <c r="V447" s="34">
        <v>66540.534128999992</v>
      </c>
      <c r="W447" s="34">
        <v>2059.0980175273448</v>
      </c>
      <c r="X447" s="34">
        <v>11765.523009103728</v>
      </c>
      <c r="Y447" s="34">
        <v>14237.623578981131</v>
      </c>
      <c r="Z447" s="34">
        <v>284.21231338500991</v>
      </c>
      <c r="AA447" s="34">
        <v>21578.135621597663</v>
      </c>
      <c r="AB447" s="34">
        <v>15392.829105906283</v>
      </c>
      <c r="AC447" s="34">
        <v>27380.79129694873</v>
      </c>
      <c r="AD447" s="34">
        <v>39767.400583322407</v>
      </c>
      <c r="AE447" s="34">
        <v>7972.2349160760805</v>
      </c>
      <c r="AF447" s="34">
        <v>15.753880389429765</v>
      </c>
      <c r="AG447" s="34">
        <v>22587.5002785</v>
      </c>
      <c r="AH447" s="34">
        <v>42129.784802456874</v>
      </c>
      <c r="AI447" s="34">
        <v>6137.8937350496399</v>
      </c>
      <c r="AJ447" s="34">
        <v>395.04131523575819</v>
      </c>
      <c r="AK447" s="34">
        <v>4726.9577289390772</v>
      </c>
      <c r="AL447" s="34">
        <v>22221.907874093762</v>
      </c>
      <c r="AM447" s="34">
        <v>16765.198435523467</v>
      </c>
      <c r="AN447" s="34">
        <v>6932.2336942734401</v>
      </c>
      <c r="AO447" s="34">
        <v>41400.08253255859</v>
      </c>
      <c r="AP447" s="34">
        <v>644.715278930664</v>
      </c>
      <c r="AQ447" s="34">
        <v>38288.77045519535</v>
      </c>
      <c r="AR447" s="34">
        <v>43606.704910342014</v>
      </c>
      <c r="AS447" s="34">
        <v>50604.506169843778</v>
      </c>
      <c r="AT447" s="34">
        <v>15530.498233903196</v>
      </c>
      <c r="AU447" s="34">
        <v>49336.38178352431</v>
      </c>
      <c r="AV447" s="34">
        <v>21448.532962763904</v>
      </c>
      <c r="AW447" s="34">
        <v>4009.1169129648488</v>
      </c>
      <c r="AX447" s="34">
        <v>42336.293284511725</v>
      </c>
      <c r="AY447" s="34">
        <v>34963.07532085714</v>
      </c>
    </row>
    <row r="448" spans="1:51" x14ac:dyDescent="0.25">
      <c r="A448" s="32">
        <v>44458</v>
      </c>
      <c r="B448" s="33">
        <v>15</v>
      </c>
      <c r="C448" s="34">
        <v>26265.003987120366</v>
      </c>
      <c r="D448" s="34">
        <v>33290.953068828123</v>
      </c>
      <c r="E448" s="34">
        <v>16883.846275343778</v>
      </c>
      <c r="F448" s="34">
        <v>57582.369663625002</v>
      </c>
      <c r="G448" s="34">
        <v>25585.816109159157</v>
      </c>
      <c r="H448" s="34">
        <v>3176.3402081289123</v>
      </c>
      <c r="I448" s="34">
        <v>24795.830577621546</v>
      </c>
      <c r="J448" s="34">
        <v>159.9124183654786</v>
      </c>
      <c r="K448" s="34">
        <v>18807.188738062519</v>
      </c>
      <c r="L448" s="34">
        <v>1794.545060797534</v>
      </c>
      <c r="M448" s="34">
        <v>25718.578790609172</v>
      </c>
      <c r="N448" s="34">
        <v>15349.785316437499</v>
      </c>
      <c r="O448" s="34">
        <v>42085.048742337145</v>
      </c>
      <c r="P448" s="34">
        <v>4247.8276645931855</v>
      </c>
      <c r="Q448" s="34">
        <v>33.294599533081055</v>
      </c>
      <c r="R448" s="34">
        <v>6431.8012977539011</v>
      </c>
      <c r="S448" s="34">
        <v>43412.450320925942</v>
      </c>
      <c r="T448" s="34">
        <v>15201.29768256251</v>
      </c>
      <c r="U448" s="34">
        <v>9151.033320906261</v>
      </c>
      <c r="V448" s="34">
        <v>64310.123353874995</v>
      </c>
      <c r="W448" s="34">
        <v>1916.4419801250001</v>
      </c>
      <c r="X448" s="34">
        <v>11820.02917270919</v>
      </c>
      <c r="Y448" s="34">
        <v>13404.301013329448</v>
      </c>
      <c r="Z448" s="34">
        <v>269.42366180419913</v>
      </c>
      <c r="AA448" s="34">
        <v>22762.736251898437</v>
      </c>
      <c r="AB448" s="34">
        <v>15454.65207931252</v>
      </c>
      <c r="AC448" s="34">
        <v>26428.335331983977</v>
      </c>
      <c r="AD448" s="34">
        <v>39202.222933228652</v>
      </c>
      <c r="AE448" s="34">
        <v>7441.0015707985112</v>
      </c>
      <c r="AF448" s="34">
        <v>15.753880389429765</v>
      </c>
      <c r="AG448" s="34">
        <v>22411.240357250001</v>
      </c>
      <c r="AH448" s="34">
        <v>41350.085195800624</v>
      </c>
      <c r="AI448" s="34">
        <v>6187.6285310350622</v>
      </c>
      <c r="AJ448" s="34">
        <v>368.19919671329717</v>
      </c>
      <c r="AK448" s="34">
        <v>5767.8189624230608</v>
      </c>
      <c r="AL448" s="34">
        <v>22250.932434125029</v>
      </c>
      <c r="AM448" s="34">
        <v>16805.7599757969</v>
      </c>
      <c r="AN448" s="34">
        <v>6935.737885492189</v>
      </c>
      <c r="AO448" s="34">
        <v>40987.906081035151</v>
      </c>
      <c r="AP448" s="34">
        <v>664.49929137695403</v>
      </c>
      <c r="AQ448" s="34">
        <v>38054.995915625026</v>
      </c>
      <c r="AR448" s="34">
        <v>43406.16242142018</v>
      </c>
      <c r="AS448" s="34">
        <v>51035.531666640651</v>
      </c>
      <c r="AT448" s="34">
        <v>14347.326533090711</v>
      </c>
      <c r="AU448" s="34">
        <v>48254.031684977439</v>
      </c>
      <c r="AV448" s="34">
        <v>21994.483206592038</v>
      </c>
      <c r="AW448" s="34">
        <v>4521.1418494890222</v>
      </c>
      <c r="AX448" s="34">
        <v>41871.885317316439</v>
      </c>
      <c r="AY448" s="34">
        <v>33896.830503794656</v>
      </c>
    </row>
    <row r="449" spans="1:51" x14ac:dyDescent="0.25">
      <c r="A449" s="32">
        <v>44458</v>
      </c>
      <c r="B449" s="33">
        <v>16</v>
      </c>
      <c r="C449" s="34">
        <v>24470.655320151458</v>
      </c>
      <c r="D449" s="34">
        <v>31830.539191343763</v>
      </c>
      <c r="E449" s="34">
        <v>14862.657591375022</v>
      </c>
      <c r="F449" s="34">
        <v>53140.615974812506</v>
      </c>
      <c r="G449" s="34">
        <v>23897.905664339549</v>
      </c>
      <c r="H449" s="34">
        <v>3033.6146872538998</v>
      </c>
      <c r="I449" s="34">
        <v>23793.713887797316</v>
      </c>
      <c r="J449" s="34">
        <v>152.38920593261707</v>
      </c>
      <c r="K449" s="34">
        <v>17904.756073140641</v>
      </c>
      <c r="L449" s="34">
        <v>1652.4332654980917</v>
      </c>
      <c r="M449" s="34">
        <v>24720.648909218595</v>
      </c>
      <c r="N449" s="34">
        <v>14295.21143400001</v>
      </c>
      <c r="O449" s="34">
        <v>40129.191376423085</v>
      </c>
      <c r="P449" s="34">
        <v>3690.1594273202709</v>
      </c>
      <c r="Q449" s="34">
        <v>33.249977111816406</v>
      </c>
      <c r="R449" s="34">
        <v>5879.1044745312465</v>
      </c>
      <c r="S449" s="34">
        <v>40753.244200988454</v>
      </c>
      <c r="T449" s="34">
        <v>14319.351650007831</v>
      </c>
      <c r="U449" s="34">
        <v>8575.4942838593906</v>
      </c>
      <c r="V449" s="34">
        <v>59751.660073843748</v>
      </c>
      <c r="W449" s="34">
        <v>1975.311567421875</v>
      </c>
      <c r="X449" s="34">
        <v>11622.093540295145</v>
      </c>
      <c r="Y449" s="34">
        <v>13556.678624063525</v>
      </c>
      <c r="Z449" s="34">
        <v>294.33772064208972</v>
      </c>
      <c r="AA449" s="34">
        <v>20911.98447228126</v>
      </c>
      <c r="AB449" s="34">
        <v>15076.063913531274</v>
      </c>
      <c r="AC449" s="34">
        <v>24565.859749590862</v>
      </c>
      <c r="AD449" s="34">
        <v>36631.117986541161</v>
      </c>
      <c r="AE449" s="34">
        <v>6969.261335068848</v>
      </c>
      <c r="AF449" s="34">
        <v>15.753880389429765</v>
      </c>
      <c r="AG449" s="34">
        <v>20976.075955562501</v>
      </c>
      <c r="AH449" s="34">
        <v>39208.15976892563</v>
      </c>
      <c r="AI449" s="34">
        <v>5803.8347770570545</v>
      </c>
      <c r="AJ449" s="34">
        <v>406.81575820402009</v>
      </c>
      <c r="AK449" s="34">
        <v>5504.0942936027786</v>
      </c>
      <c r="AL449" s="34">
        <v>21271.989585890638</v>
      </c>
      <c r="AM449" s="34">
        <v>15993.383076046894</v>
      </c>
      <c r="AN449" s="34">
        <v>6729.53397242969</v>
      </c>
      <c r="AO449" s="34">
        <v>38936.892076003904</v>
      </c>
      <c r="AP449" s="34">
        <v>614.37764101757784</v>
      </c>
      <c r="AQ449" s="34">
        <v>37492.170628117237</v>
      </c>
      <c r="AR449" s="34">
        <v>41196.829774201411</v>
      </c>
      <c r="AS449" s="34">
        <v>48206.169307406264</v>
      </c>
      <c r="AT449" s="34">
        <v>14029.746488715706</v>
      </c>
      <c r="AU449" s="34">
        <v>45186.088014899324</v>
      </c>
      <c r="AV449" s="34">
        <v>20451.573387185788</v>
      </c>
      <c r="AW449" s="34">
        <v>2791.3453200578479</v>
      </c>
      <c r="AX449" s="34">
        <v>39484.018005199236</v>
      </c>
      <c r="AY449" s="34">
        <v>32399.778453341514</v>
      </c>
    </row>
    <row r="450" spans="1:51" x14ac:dyDescent="0.25">
      <c r="A450" s="32">
        <v>44458</v>
      </c>
      <c r="B450" s="33">
        <v>17</v>
      </c>
      <c r="C450" s="34">
        <v>23451.039699331122</v>
      </c>
      <c r="D450" s="34">
        <v>30256.964097921889</v>
      </c>
      <c r="E450" s="34">
        <v>14219.141678937533</v>
      </c>
      <c r="F450" s="34">
        <v>50707.440736250006</v>
      </c>
      <c r="G450" s="34">
        <v>22673.68558878938</v>
      </c>
      <c r="H450" s="34">
        <v>2960.6702663203132</v>
      </c>
      <c r="I450" s="34">
        <v>22545.435418930145</v>
      </c>
      <c r="J450" s="34">
        <v>137.7235126495363</v>
      </c>
      <c r="K450" s="34">
        <v>17044.460000796891</v>
      </c>
      <c r="L450" s="34">
        <v>1615.0847132603699</v>
      </c>
      <c r="M450" s="34">
        <v>24276.643250890778</v>
      </c>
      <c r="N450" s="34">
        <v>13533.064925875</v>
      </c>
      <c r="O450" s="34">
        <v>38654.579944735575</v>
      </c>
      <c r="P450" s="34">
        <v>3479.2152350106435</v>
      </c>
      <c r="Q450" s="34">
        <v>33.011306762695313</v>
      </c>
      <c r="R450" s="34">
        <v>5514.0063853320307</v>
      </c>
      <c r="S450" s="34">
        <v>38660.80204345721</v>
      </c>
      <c r="T450" s="34">
        <v>13698.125211664081</v>
      </c>
      <c r="U450" s="34">
        <v>8130.8590457421888</v>
      </c>
      <c r="V450" s="34">
        <v>56281.849936499995</v>
      </c>
      <c r="W450" s="34">
        <v>2036.1677972500008</v>
      </c>
      <c r="X450" s="34">
        <v>11433.550502738492</v>
      </c>
      <c r="Y450" s="34">
        <v>13175.793225237794</v>
      </c>
      <c r="Z450" s="34">
        <v>288.40182250976557</v>
      </c>
      <c r="AA450" s="34">
        <v>19478.989616773455</v>
      </c>
      <c r="AB450" s="34">
        <v>14622.806635421892</v>
      </c>
      <c r="AC450" s="34">
        <v>23176.676529817458</v>
      </c>
      <c r="AD450" s="34">
        <v>33975.84829229115</v>
      </c>
      <c r="AE450" s="34">
        <v>6617.69632160532</v>
      </c>
      <c r="AF450" s="34">
        <v>15.753880389429765</v>
      </c>
      <c r="AG450" s="34">
        <v>19607.178947343749</v>
      </c>
      <c r="AH450" s="34">
        <v>37723.260080894368</v>
      </c>
      <c r="AI450" s="34">
        <v>5453.0009241141688</v>
      </c>
      <c r="AJ450" s="34">
        <v>369.41502831290609</v>
      </c>
      <c r="AK450" s="34">
        <v>5397.4776044047539</v>
      </c>
      <c r="AL450" s="34">
        <v>20192.24265864064</v>
      </c>
      <c r="AM450" s="34">
        <v>14572.840172171907</v>
      </c>
      <c r="AN450" s="34">
        <v>6367.0486226640805</v>
      </c>
      <c r="AO450" s="34">
        <v>36826.377483544922</v>
      </c>
      <c r="AP450" s="34">
        <v>607.30375990918014</v>
      </c>
      <c r="AQ450" s="34">
        <v>36415.367489203149</v>
      </c>
      <c r="AR450" s="34">
        <v>38907.663815154512</v>
      </c>
      <c r="AS450" s="34">
        <v>45757.308322218771</v>
      </c>
      <c r="AT450" s="34">
        <v>14028.941098309431</v>
      </c>
      <c r="AU450" s="34">
        <v>42551.626774727454</v>
      </c>
      <c r="AV450" s="34">
        <v>18769.455863248291</v>
      </c>
      <c r="AW450" s="34">
        <v>2471.6813853037625</v>
      </c>
      <c r="AX450" s="34">
        <v>37334.017657265635</v>
      </c>
      <c r="AY450" s="34">
        <v>31022.394698466553</v>
      </c>
    </row>
    <row r="451" spans="1:51" x14ac:dyDescent="0.25">
      <c r="A451" s="32">
        <v>44458</v>
      </c>
      <c r="B451" s="33">
        <v>18</v>
      </c>
      <c r="C451" s="34">
        <v>23228.310106980101</v>
      </c>
      <c r="D451" s="34">
        <v>29463.553072343759</v>
      </c>
      <c r="E451" s="34">
        <v>14075.520761523454</v>
      </c>
      <c r="F451" s="34">
        <v>49975.12974428125</v>
      </c>
      <c r="G451" s="34">
        <v>21874.9675506036</v>
      </c>
      <c r="H451" s="34">
        <v>3357.860255531245</v>
      </c>
      <c r="I451" s="34">
        <v>22160.248462500451</v>
      </c>
      <c r="J451" s="34">
        <v>131.85257339477531</v>
      </c>
      <c r="K451" s="34">
        <v>16601.097735500021</v>
      </c>
      <c r="L451" s="34">
        <v>1670.1031886937983</v>
      </c>
      <c r="M451" s="34">
        <v>24048.52843413056</v>
      </c>
      <c r="N451" s="34">
        <v>12944.03251882814</v>
      </c>
      <c r="O451" s="34">
        <v>37906.259486196526</v>
      </c>
      <c r="P451" s="34">
        <v>3108.7135361345208</v>
      </c>
      <c r="Q451" s="34">
        <v>33.130254745483398</v>
      </c>
      <c r="R451" s="34">
        <v>5273.0104415429696</v>
      </c>
      <c r="S451" s="34">
        <v>38195.22878797281</v>
      </c>
      <c r="T451" s="34">
        <v>13319.474032140652</v>
      </c>
      <c r="U451" s="34">
        <v>7935.3045531640701</v>
      </c>
      <c r="V451" s="34">
        <v>54662.2687993125</v>
      </c>
      <c r="W451" s="34">
        <v>1964.1562047929701</v>
      </c>
      <c r="X451" s="34">
        <v>11350.151560244356</v>
      </c>
      <c r="Y451" s="34">
        <v>12555.273176816438</v>
      </c>
      <c r="Z451" s="34">
        <v>254.9546203613281</v>
      </c>
      <c r="AA451" s="34">
        <v>18869.771809250004</v>
      </c>
      <c r="AB451" s="34">
        <v>14281.387974312533</v>
      </c>
      <c r="AC451" s="34">
        <v>23484.024091848401</v>
      </c>
      <c r="AD451" s="34">
        <v>32801.385089697404</v>
      </c>
      <c r="AE451" s="34">
        <v>6615.8410506170812</v>
      </c>
      <c r="AF451" s="34">
        <v>15.753880389429765</v>
      </c>
      <c r="AG451" s="34">
        <v>19147.394115625</v>
      </c>
      <c r="AH451" s="34">
        <v>37497.870787488122</v>
      </c>
      <c r="AI451" s="34">
        <v>5415.8418078762597</v>
      </c>
      <c r="AJ451" s="34">
        <v>288.2895534408371</v>
      </c>
      <c r="AK451" s="34">
        <v>4869.0115529696477</v>
      </c>
      <c r="AL451" s="34">
        <v>20023.432222687519</v>
      </c>
      <c r="AM451" s="34">
        <v>14499.280305656279</v>
      </c>
      <c r="AN451" s="34">
        <v>6592.6007214218798</v>
      </c>
      <c r="AO451" s="34">
        <v>36057.568546466791</v>
      </c>
      <c r="AP451" s="34">
        <v>609.32010679199198</v>
      </c>
      <c r="AQ451" s="34">
        <v>36021.821591355481</v>
      </c>
      <c r="AR451" s="34">
        <v>38277.815712842035</v>
      </c>
      <c r="AS451" s="34">
        <v>44684.077311500034</v>
      </c>
      <c r="AT451" s="34">
        <v>14014.529236434439</v>
      </c>
      <c r="AU451" s="34">
        <v>41924.306042368073</v>
      </c>
      <c r="AV451" s="34">
        <v>19692.590598951418</v>
      </c>
      <c r="AW451" s="34">
        <v>1573.2886958212903</v>
      </c>
      <c r="AX451" s="34">
        <v>36510.132652378918</v>
      </c>
      <c r="AY451" s="34">
        <v>30856.530798794636</v>
      </c>
    </row>
    <row r="452" spans="1:51" x14ac:dyDescent="0.25">
      <c r="A452" s="32">
        <v>44458</v>
      </c>
      <c r="B452" s="33">
        <v>19</v>
      </c>
      <c r="C452" s="34">
        <v>23727.845042030338</v>
      </c>
      <c r="D452" s="34">
        <v>30023.252588312513</v>
      </c>
      <c r="E452" s="34">
        <v>14185.824286890642</v>
      </c>
      <c r="F452" s="34">
        <v>51780.871639843754</v>
      </c>
      <c r="G452" s="34">
        <v>22357.723730419624</v>
      </c>
      <c r="H452" s="34">
        <v>2948.1438496718888</v>
      </c>
      <c r="I452" s="34">
        <v>22364.047794199665</v>
      </c>
      <c r="J452" s="34">
        <v>134.4999942779541</v>
      </c>
      <c r="K452" s="34">
        <v>17010.184318625019</v>
      </c>
      <c r="L452" s="34">
        <v>1452.8942888322435</v>
      </c>
      <c r="M452" s="34">
        <v>25032.523376363839</v>
      </c>
      <c r="N452" s="34">
        <v>12218.453990140641</v>
      </c>
      <c r="O452" s="34">
        <v>38488.581060579323</v>
      </c>
      <c r="P452" s="34">
        <v>3875.903588519775</v>
      </c>
      <c r="Q452" s="34">
        <v>32.69269847869873</v>
      </c>
      <c r="R452" s="34">
        <v>5403.9293341601569</v>
      </c>
      <c r="S452" s="34">
        <v>39168.611504472814</v>
      </c>
      <c r="T452" s="34">
        <v>13420.438631085957</v>
      </c>
      <c r="U452" s="34">
        <v>7891.7001014687603</v>
      </c>
      <c r="V452" s="34">
        <v>55421.831067749998</v>
      </c>
      <c r="W452" s="34">
        <v>2037.0541579335941</v>
      </c>
      <c r="X452" s="34">
        <v>11277.540836095926</v>
      </c>
      <c r="Y452" s="34">
        <v>13248.592520467691</v>
      </c>
      <c r="Z452" s="34">
        <v>260.63440460205078</v>
      </c>
      <c r="AA452" s="34">
        <v>19573.317025476565</v>
      </c>
      <c r="AB452" s="34">
        <v>14509.016638500023</v>
      </c>
      <c r="AC452" s="34">
        <v>24112.34158488733</v>
      </c>
      <c r="AD452" s="34">
        <v>33697.304590166168</v>
      </c>
      <c r="AE452" s="34">
        <v>6858.5904765025507</v>
      </c>
      <c r="AF452" s="34">
        <v>15.753880389429765</v>
      </c>
      <c r="AG452" s="34">
        <v>19625.272287781248</v>
      </c>
      <c r="AH452" s="34">
        <v>38491.302909238118</v>
      </c>
      <c r="AI452" s="34">
        <v>5643.6304741158501</v>
      </c>
      <c r="AJ452" s="34">
        <v>204.37983143693009</v>
      </c>
      <c r="AK452" s="34">
        <v>3801.3489141926684</v>
      </c>
      <c r="AL452" s="34">
        <v>20722.960050015648</v>
      </c>
      <c r="AM452" s="34">
        <v>14980.290068460956</v>
      </c>
      <c r="AN452" s="34">
        <v>6659.7952585859503</v>
      </c>
      <c r="AO452" s="34">
        <v>37012.741259837894</v>
      </c>
      <c r="AP452" s="34">
        <v>598.27924883959929</v>
      </c>
      <c r="AQ452" s="34">
        <v>36286.45663231644</v>
      </c>
      <c r="AR452" s="34">
        <v>39107.485740842021</v>
      </c>
      <c r="AS452" s="34">
        <v>46184.508577234403</v>
      </c>
      <c r="AT452" s="34">
        <v>13836.776769606318</v>
      </c>
      <c r="AU452" s="34">
        <v>43512.05315914932</v>
      </c>
      <c r="AV452" s="34">
        <v>20807.099345357663</v>
      </c>
      <c r="AW452" s="34">
        <v>3021.8350678691513</v>
      </c>
      <c r="AX452" s="34">
        <v>37789.323042453158</v>
      </c>
      <c r="AY452" s="34">
        <v>31630.657671013381</v>
      </c>
    </row>
    <row r="453" spans="1:51" x14ac:dyDescent="0.25">
      <c r="A453" s="32">
        <v>44458</v>
      </c>
      <c r="B453" s="33">
        <v>20</v>
      </c>
      <c r="C453" s="34">
        <v>27066.310657030335</v>
      </c>
      <c r="D453" s="34">
        <v>33849.99985896876</v>
      </c>
      <c r="E453" s="34">
        <v>16385.642851562523</v>
      </c>
      <c r="F453" s="34">
        <v>55682.370119406252</v>
      </c>
      <c r="G453" s="34">
        <v>26814.573993100512</v>
      </c>
      <c r="H453" s="34">
        <v>3017.2033661875212</v>
      </c>
      <c r="I453" s="34">
        <v>23981.433572852005</v>
      </c>
      <c r="J453" s="34">
        <v>162.37013244628901</v>
      </c>
      <c r="K453" s="34">
        <v>19218.307035046899</v>
      </c>
      <c r="L453" s="34">
        <v>1852.0075806413242</v>
      </c>
      <c r="M453" s="34">
        <v>26872.907229505086</v>
      </c>
      <c r="N453" s="34">
        <v>13879.58502365626</v>
      </c>
      <c r="O453" s="34">
        <v>41354.285341743387</v>
      </c>
      <c r="P453" s="34">
        <v>6160.8284232253036</v>
      </c>
      <c r="Q453" s="34">
        <v>33.012164115905762</v>
      </c>
      <c r="R453" s="34">
        <v>6431.6711671093653</v>
      </c>
      <c r="S453" s="34">
        <v>46756.985119113437</v>
      </c>
      <c r="T453" s="34">
        <v>14998.61287042189</v>
      </c>
      <c r="U453" s="34">
        <v>8587.1313624140694</v>
      </c>
      <c r="V453" s="34">
        <v>64295.688898921879</v>
      </c>
      <c r="W453" s="34">
        <v>2425.105216058595</v>
      </c>
      <c r="X453" s="34">
        <v>12436.124770164288</v>
      </c>
      <c r="Y453" s="34">
        <v>14947.482802682604</v>
      </c>
      <c r="Z453" s="34">
        <v>245.66416854858409</v>
      </c>
      <c r="AA453" s="34">
        <v>19370.052725566413</v>
      </c>
      <c r="AB453" s="34">
        <v>15080.18503190628</v>
      </c>
      <c r="AC453" s="34">
        <v>27019.483056342648</v>
      </c>
      <c r="AD453" s="34">
        <v>39386.378478634906</v>
      </c>
      <c r="AE453" s="34">
        <v>8003.4369530000013</v>
      </c>
      <c r="AF453" s="34">
        <v>15.753880389429765</v>
      </c>
      <c r="AG453" s="34">
        <v>23996.174632437498</v>
      </c>
      <c r="AH453" s="34">
        <v>45141.982775113123</v>
      </c>
      <c r="AI453" s="34">
        <v>6586.1587880473298</v>
      </c>
      <c r="AJ453" s="34">
        <v>152.33826616056302</v>
      </c>
      <c r="AK453" s="34">
        <v>3005.0313183896296</v>
      </c>
      <c r="AL453" s="34">
        <v>23929.026686015648</v>
      </c>
      <c r="AM453" s="34">
        <v>17173.112508125028</v>
      </c>
      <c r="AN453" s="34">
        <v>7441.9654470312598</v>
      </c>
      <c r="AO453" s="34">
        <v>41825.412233960946</v>
      </c>
      <c r="AP453" s="34">
        <v>680.88392255653389</v>
      </c>
      <c r="AQ453" s="34">
        <v>38750.039828562542</v>
      </c>
      <c r="AR453" s="34">
        <v>44260.480765279513</v>
      </c>
      <c r="AS453" s="34">
        <v>52667.560742187517</v>
      </c>
      <c r="AT453" s="34">
        <v>15656.0773054032</v>
      </c>
      <c r="AU453" s="34">
        <v>50481.471235477431</v>
      </c>
      <c r="AV453" s="34">
        <v>24563.709394060785</v>
      </c>
      <c r="AW453" s="34">
        <v>4104.8375248359343</v>
      </c>
      <c r="AX453" s="34">
        <v>43744.345270503931</v>
      </c>
      <c r="AY453" s="34">
        <v>34473.701808388396</v>
      </c>
    </row>
    <row r="454" spans="1:51" x14ac:dyDescent="0.25">
      <c r="A454" s="32">
        <v>44458</v>
      </c>
      <c r="B454" s="33">
        <v>21</v>
      </c>
      <c r="C454" s="34">
        <v>32683.775816920923</v>
      </c>
      <c r="D454" s="34">
        <v>40191.989667562499</v>
      </c>
      <c r="E454" s="34">
        <v>20977.016422140641</v>
      </c>
      <c r="F454" s="34">
        <v>66378.394390375004</v>
      </c>
      <c r="G454" s="34">
        <v>34537.20924098439</v>
      </c>
      <c r="H454" s="34">
        <v>3343.7440688242295</v>
      </c>
      <c r="I454" s="34">
        <v>26869.39432392623</v>
      </c>
      <c r="J454" s="34">
        <v>201.30406951904303</v>
      </c>
      <c r="K454" s="34">
        <v>22579.63892214065</v>
      </c>
      <c r="L454" s="34">
        <v>2895.2062168471948</v>
      </c>
      <c r="M454" s="34">
        <v>30685.126244134695</v>
      </c>
      <c r="N454" s="34">
        <v>16810.791445343748</v>
      </c>
      <c r="O454" s="34">
        <v>46588.132489634023</v>
      </c>
      <c r="P454" s="34">
        <v>7216.9087285429669</v>
      </c>
      <c r="Q454" s="34">
        <v>32.606411933898926</v>
      </c>
      <c r="R454" s="34">
        <v>8227.853430273457</v>
      </c>
      <c r="S454" s="34">
        <v>55075.09320766032</v>
      </c>
      <c r="T454" s="34">
        <v>18440.7955639219</v>
      </c>
      <c r="U454" s="34">
        <v>10703.580016531259</v>
      </c>
      <c r="V454" s="34">
        <v>79419.420706250006</v>
      </c>
      <c r="W454" s="34">
        <v>2803.136380734376</v>
      </c>
      <c r="X454" s="34">
        <v>14448.952941748257</v>
      </c>
      <c r="Y454" s="34">
        <v>17110.694463994634</v>
      </c>
      <c r="Z454" s="34">
        <v>301.07590454101575</v>
      </c>
      <c r="AA454" s="34">
        <v>29246.641505453139</v>
      </c>
      <c r="AB454" s="34">
        <v>15973.579696750021</v>
      </c>
      <c r="AC454" s="34">
        <v>31738.866591003542</v>
      </c>
      <c r="AD454" s="34">
        <v>48947.724167447406</v>
      </c>
      <c r="AE454" s="34">
        <v>10302.170194000004</v>
      </c>
      <c r="AF454" s="34">
        <v>15.753880389429765</v>
      </c>
      <c r="AG454" s="34">
        <v>26811.449435406252</v>
      </c>
      <c r="AH454" s="34">
        <v>56971.033219175624</v>
      </c>
      <c r="AI454" s="34">
        <v>8503.9337890625102</v>
      </c>
      <c r="AJ454" s="34">
        <v>145.83325459220396</v>
      </c>
      <c r="AK454" s="34">
        <v>3268.5380906250007</v>
      </c>
      <c r="AL454" s="34">
        <v>28555.955331250017</v>
      </c>
      <c r="AM454" s="34">
        <v>21653.25190115628</v>
      </c>
      <c r="AN454" s="34">
        <v>9190.2837942343904</v>
      </c>
      <c r="AO454" s="34">
        <v>50072.085759714842</v>
      </c>
      <c r="AP454" s="34">
        <v>848.33526699999993</v>
      </c>
      <c r="AQ454" s="34">
        <v>42684.188504843762</v>
      </c>
      <c r="AR454" s="34">
        <v>53056.111349646722</v>
      </c>
      <c r="AS454" s="34">
        <v>62774.896198750008</v>
      </c>
      <c r="AT454" s="34">
        <v>17307.953821887557</v>
      </c>
      <c r="AU454" s="34">
        <v>58578.365190086806</v>
      </c>
      <c r="AV454" s="34">
        <v>32231.233329060771</v>
      </c>
      <c r="AW454" s="34">
        <v>5258.3964551015688</v>
      </c>
      <c r="AX454" s="34">
        <v>54901.466924007829</v>
      </c>
      <c r="AY454" s="34">
        <v>38519.903095388414</v>
      </c>
    </row>
    <row r="455" spans="1:51" x14ac:dyDescent="0.25">
      <c r="A455" s="32">
        <v>44458</v>
      </c>
      <c r="B455" s="33">
        <v>22</v>
      </c>
      <c r="C455" s="34">
        <v>31575.563043108436</v>
      </c>
      <c r="D455" s="34">
        <v>40692.882950687497</v>
      </c>
      <c r="E455" s="34">
        <v>21825.963543265651</v>
      </c>
      <c r="F455" s="34">
        <v>65589.913165250007</v>
      </c>
      <c r="G455" s="34">
        <v>34461.446024343757</v>
      </c>
      <c r="H455" s="34">
        <v>3034.3438809414129</v>
      </c>
      <c r="I455" s="34">
        <v>26811.562456367639</v>
      </c>
      <c r="J455" s="34">
        <v>188.5746231079101</v>
      </c>
      <c r="K455" s="34">
        <v>22829.462522375019</v>
      </c>
      <c r="L455" s="34">
        <v>2645.3480608556943</v>
      </c>
      <c r="M455" s="34">
        <v>30773.628591615139</v>
      </c>
      <c r="N455" s="34">
        <v>16199.27390159375</v>
      </c>
      <c r="O455" s="34">
        <v>46878.248377040269</v>
      </c>
      <c r="P455" s="34">
        <v>7641.4660026601605</v>
      </c>
      <c r="Q455" s="34">
        <v>32.336756706237793</v>
      </c>
      <c r="R455" s="34">
        <v>8267.5623403125028</v>
      </c>
      <c r="S455" s="34">
        <v>56058.940530957188</v>
      </c>
      <c r="T455" s="34">
        <v>17843.991377953138</v>
      </c>
      <c r="U455" s="34">
        <v>10416.46297287501</v>
      </c>
      <c r="V455" s="34">
        <v>79141.110699375</v>
      </c>
      <c r="W455" s="34">
        <v>2831.3170824687504</v>
      </c>
      <c r="X455" s="34">
        <v>14508.079326560763</v>
      </c>
      <c r="Y455" s="34">
        <v>17434.751382868308</v>
      </c>
      <c r="Z455" s="34">
        <v>306.13555633544911</v>
      </c>
      <c r="AA455" s="34">
        <v>29286.517535718762</v>
      </c>
      <c r="AB455" s="34">
        <v>16035.229486656272</v>
      </c>
      <c r="AC455" s="34">
        <v>31495.679999908083</v>
      </c>
      <c r="AD455" s="34">
        <v>49022.356518259912</v>
      </c>
      <c r="AE455" s="34">
        <v>10427.824988000002</v>
      </c>
      <c r="AF455" s="34">
        <v>15.753880389429765</v>
      </c>
      <c r="AG455" s="34">
        <v>27386.709836406251</v>
      </c>
      <c r="AH455" s="34">
        <v>57649.555194925619</v>
      </c>
      <c r="AI455" s="34">
        <v>8632.0216796875102</v>
      </c>
      <c r="AJ455" s="34">
        <v>144.24984924161799</v>
      </c>
      <c r="AK455" s="34">
        <v>3245.8415149882821</v>
      </c>
      <c r="AL455" s="34">
        <v>28836.398015484378</v>
      </c>
      <c r="AM455" s="34">
        <v>21631.531180187518</v>
      </c>
      <c r="AN455" s="34">
        <v>9061.1818851562603</v>
      </c>
      <c r="AO455" s="34">
        <v>50330.296787070314</v>
      </c>
      <c r="AP455" s="34">
        <v>835.55009500000006</v>
      </c>
      <c r="AQ455" s="34">
        <v>43064.607015601592</v>
      </c>
      <c r="AR455" s="34">
        <v>53910.973301709208</v>
      </c>
      <c r="AS455" s="34">
        <v>63105.511201734393</v>
      </c>
      <c r="AT455" s="34">
        <v>17710.097567637564</v>
      </c>
      <c r="AU455" s="34">
        <v>58582.906820336808</v>
      </c>
      <c r="AV455" s="34">
        <v>32799.436300310772</v>
      </c>
      <c r="AW455" s="34">
        <v>5270.1919557050778</v>
      </c>
      <c r="AX455" s="34">
        <v>56080.498647960965</v>
      </c>
      <c r="AY455" s="34">
        <v>38591.429879169635</v>
      </c>
    </row>
    <row r="456" spans="1:51" x14ac:dyDescent="0.25">
      <c r="A456" s="32">
        <v>44458</v>
      </c>
      <c r="B456" s="33">
        <v>23</v>
      </c>
      <c r="C456" s="34">
        <v>29033.09139137407</v>
      </c>
      <c r="D456" s="34">
        <v>38147.232528281253</v>
      </c>
      <c r="E456" s="34">
        <v>20375.659290265652</v>
      </c>
      <c r="F456" s="34">
        <v>59640.560259187507</v>
      </c>
      <c r="G456" s="34">
        <v>32129.618282109393</v>
      </c>
      <c r="H456" s="34">
        <v>3012.606196824227</v>
      </c>
      <c r="I456" s="34">
        <v>25237.907817348107</v>
      </c>
      <c r="J456" s="34">
        <v>175.16943740844721</v>
      </c>
      <c r="K456" s="34">
        <v>21452.627055843757</v>
      </c>
      <c r="L456" s="34">
        <v>1857.665797977761</v>
      </c>
      <c r="M456" s="34">
        <v>29514.680519773327</v>
      </c>
      <c r="N456" s="34">
        <v>14714.378971765629</v>
      </c>
      <c r="O456" s="34">
        <v>43972.01662827465</v>
      </c>
      <c r="P456" s="34">
        <v>7197.6950246601646</v>
      </c>
      <c r="Q456" s="34">
        <v>32.43941593170166</v>
      </c>
      <c r="R456" s="34">
        <v>7788.5390232031405</v>
      </c>
      <c r="S456" s="34">
        <v>53029.27284125406</v>
      </c>
      <c r="T456" s="34">
        <v>16083.503912179724</v>
      </c>
      <c r="U456" s="34">
        <v>9307.2126918750109</v>
      </c>
      <c r="V456" s="34">
        <v>73419.9218884375</v>
      </c>
      <c r="W456" s="34">
        <v>2765.960095625001</v>
      </c>
      <c r="X456" s="34">
        <v>13983.746065365454</v>
      </c>
      <c r="Y456" s="34">
        <v>16686.92284727245</v>
      </c>
      <c r="Z456" s="34">
        <v>282.55789581298831</v>
      </c>
      <c r="AA456" s="34">
        <v>27003.098463812519</v>
      </c>
      <c r="AB456" s="34">
        <v>15239.20397239064</v>
      </c>
      <c r="AC456" s="34">
        <v>28732.827781866476</v>
      </c>
      <c r="AD456" s="34">
        <v>45924.788630978655</v>
      </c>
      <c r="AE456" s="34">
        <v>9728.6650210000007</v>
      </c>
      <c r="AF456" s="34">
        <v>15.753880389429765</v>
      </c>
      <c r="AG456" s="34">
        <v>25660.871505406249</v>
      </c>
      <c r="AH456" s="34">
        <v>53923.793086706879</v>
      </c>
      <c r="AI456" s="34">
        <v>8154.6398437500002</v>
      </c>
      <c r="AJ456" s="34">
        <v>143.4159409623212</v>
      </c>
      <c r="AK456" s="34">
        <v>3050.2882088281249</v>
      </c>
      <c r="AL456" s="34">
        <v>27179.4614887344</v>
      </c>
      <c r="AM456" s="34">
        <v>19456.206809835974</v>
      </c>
      <c r="AN456" s="34">
        <v>8572.0616154375002</v>
      </c>
      <c r="AO456" s="34">
        <v>47395.325810531249</v>
      </c>
      <c r="AP456" s="34">
        <v>845.41664100000003</v>
      </c>
      <c r="AQ456" s="34">
        <v>41247.517220453148</v>
      </c>
      <c r="AR456" s="34">
        <v>51158.389751209215</v>
      </c>
      <c r="AS456" s="34">
        <v>59271.436361093758</v>
      </c>
      <c r="AT456" s="34">
        <v>17797.313638981326</v>
      </c>
      <c r="AU456" s="34">
        <v>54381.757328836815</v>
      </c>
      <c r="AV456" s="34">
        <v>29914.163275904524</v>
      </c>
      <c r="AW456" s="34">
        <v>6065.9465181464875</v>
      </c>
      <c r="AX456" s="34">
        <v>52918.721131937506</v>
      </c>
      <c r="AY456" s="34">
        <v>36709.525484357146</v>
      </c>
    </row>
    <row r="457" spans="1:51" x14ac:dyDescent="0.25">
      <c r="A457" s="32">
        <v>44458</v>
      </c>
      <c r="B457" s="33">
        <v>24</v>
      </c>
      <c r="C457" s="34">
        <v>25573.214816686559</v>
      </c>
      <c r="D457" s="34">
        <v>33542.709828953135</v>
      </c>
      <c r="E457" s="34">
        <v>17210.259721656283</v>
      </c>
      <c r="F457" s="34">
        <v>51902.516720437503</v>
      </c>
      <c r="G457" s="34">
        <v>27608.314155125016</v>
      </c>
      <c r="H457" s="34">
        <v>3106.1421639453256</v>
      </c>
      <c r="I457" s="34">
        <v>22664.93381172702</v>
      </c>
      <c r="J457" s="34">
        <v>143.2709655761719</v>
      </c>
      <c r="K457" s="34">
        <v>18718.484720984401</v>
      </c>
      <c r="L457" s="34">
        <v>1369.2923281471103</v>
      </c>
      <c r="M457" s="34">
        <v>28954.579482493362</v>
      </c>
      <c r="N457" s="34">
        <v>13149.568877421891</v>
      </c>
      <c r="O457" s="34">
        <v>39129.504411790258</v>
      </c>
      <c r="P457" s="34">
        <v>6513.4096022773465</v>
      </c>
      <c r="Q457" s="34">
        <v>32.035054683685303</v>
      </c>
      <c r="R457" s="34">
        <v>6782.3113176562547</v>
      </c>
      <c r="S457" s="34">
        <v>46642.332709004069</v>
      </c>
      <c r="T457" s="34">
        <v>14222.538238726582</v>
      </c>
      <c r="U457" s="34">
        <v>8097.89617393751</v>
      </c>
      <c r="V457" s="34">
        <v>65194.571433906254</v>
      </c>
      <c r="W457" s="34">
        <v>2721.6043167148428</v>
      </c>
      <c r="X457" s="34">
        <v>11847.6746096428</v>
      </c>
      <c r="Y457" s="34">
        <v>15560.601650540673</v>
      </c>
      <c r="Z457" s="34">
        <v>270.1625399780275</v>
      </c>
      <c r="AA457" s="34">
        <v>23045.107687171894</v>
      </c>
      <c r="AB457" s="34">
        <v>14139.920897921891</v>
      </c>
      <c r="AC457" s="34">
        <v>25150.956222320336</v>
      </c>
      <c r="AD457" s="34">
        <v>39908.160530666159</v>
      </c>
      <c r="AE457" s="34">
        <v>8765.4932149999986</v>
      </c>
      <c r="AF457" s="34">
        <v>15.753880389429765</v>
      </c>
      <c r="AG457" s="34">
        <v>22509.128126687501</v>
      </c>
      <c r="AH457" s="34">
        <v>45445.075716050625</v>
      </c>
      <c r="AI457" s="34">
        <v>6961.9752929687502</v>
      </c>
      <c r="AJ457" s="34">
        <v>129.6724399281419</v>
      </c>
      <c r="AK457" s="34">
        <v>2691.8130062812511</v>
      </c>
      <c r="AL457" s="34">
        <v>23675.801721656251</v>
      </c>
      <c r="AM457" s="34">
        <v>17134.207301117211</v>
      </c>
      <c r="AN457" s="34">
        <v>8124.8197966718908</v>
      </c>
      <c r="AO457" s="34">
        <v>42204.122853972658</v>
      </c>
      <c r="AP457" s="34">
        <v>734.11157200000002</v>
      </c>
      <c r="AQ457" s="34">
        <v>38228.311169148481</v>
      </c>
      <c r="AR457" s="34">
        <v>45386.681727154537</v>
      </c>
      <c r="AS457" s="34">
        <v>51802.48066904689</v>
      </c>
      <c r="AT457" s="34">
        <v>16943.471715325068</v>
      </c>
      <c r="AU457" s="34">
        <v>47756.079591508686</v>
      </c>
      <c r="AV457" s="34">
        <v>22576.593319670152</v>
      </c>
      <c r="AW457" s="34">
        <v>12237.211792054703</v>
      </c>
      <c r="AX457" s="34">
        <v>46431.381708074245</v>
      </c>
      <c r="AY457" s="34">
        <v>33677.496640716519</v>
      </c>
    </row>
    <row r="458" spans="1:51" x14ac:dyDescent="0.25">
      <c r="A458" s="32">
        <v>44459</v>
      </c>
      <c r="B458" s="33">
        <v>1</v>
      </c>
      <c r="C458" s="34">
        <v>22644.119416686583</v>
      </c>
      <c r="D458" s="34">
        <v>29026.69816837502</v>
      </c>
      <c r="E458" s="34">
        <v>14916.357060890652</v>
      </c>
      <c r="F458" s="34">
        <v>44633.212413624999</v>
      </c>
      <c r="G458" s="34">
        <v>22941.696823546892</v>
      </c>
      <c r="H458" s="34">
        <v>3367.9004721914212</v>
      </c>
      <c r="I458" s="34">
        <v>19953.024393672316</v>
      </c>
      <c r="J458" s="34">
        <v>113.6991291046143</v>
      </c>
      <c r="K458" s="34">
        <v>15795.40360716408</v>
      </c>
      <c r="L458" s="34">
        <v>961.09001272833939</v>
      </c>
      <c r="M458" s="34">
        <v>26289.936034023453</v>
      </c>
      <c r="N458" s="34">
        <v>11962.50292364063</v>
      </c>
      <c r="O458" s="34">
        <v>33706.359266673069</v>
      </c>
      <c r="P458" s="34">
        <v>5801.9805425937684</v>
      </c>
      <c r="Q458" s="34">
        <v>32.110453605651855</v>
      </c>
      <c r="R458" s="34">
        <v>5616.5577496289025</v>
      </c>
      <c r="S458" s="34">
        <v>39290.057750363456</v>
      </c>
      <c r="T458" s="34">
        <v>12567.343054343772</v>
      </c>
      <c r="U458" s="34">
        <v>7085.1217038515597</v>
      </c>
      <c r="V458" s="34">
        <v>55151.223637875009</v>
      </c>
      <c r="W458" s="34">
        <v>2524.1015093437509</v>
      </c>
      <c r="X458" s="34">
        <v>10658.704173396678</v>
      </c>
      <c r="Y458" s="34">
        <v>14396.134975411056</v>
      </c>
      <c r="Z458" s="34">
        <v>211.7870994567871</v>
      </c>
      <c r="AA458" s="34">
        <v>18708.502324312511</v>
      </c>
      <c r="AB458" s="34">
        <v>12936.387518945319</v>
      </c>
      <c r="AC458" s="34">
        <v>22119.384386025071</v>
      </c>
      <c r="AD458" s="34">
        <v>33408.498302728658</v>
      </c>
      <c r="AE458" s="34">
        <v>7197.8535909999946</v>
      </c>
      <c r="AF458" s="34">
        <v>15.753880389429765</v>
      </c>
      <c r="AG458" s="34">
        <v>18861.435575937499</v>
      </c>
      <c r="AH458" s="34">
        <v>36541.543911550623</v>
      </c>
      <c r="AI458" s="34">
        <v>5775.8357177734506</v>
      </c>
      <c r="AJ458" s="34">
        <v>141.80635358634498</v>
      </c>
      <c r="AK458" s="34">
        <v>2462.9794163867191</v>
      </c>
      <c r="AL458" s="34">
        <v>19543.416681015649</v>
      </c>
      <c r="AM458" s="34">
        <v>14994.54678441408</v>
      </c>
      <c r="AN458" s="34">
        <v>6965.2799980937607</v>
      </c>
      <c r="AO458" s="34">
        <v>36308.151844855471</v>
      </c>
      <c r="AP458" s="34">
        <v>692.15219100000013</v>
      </c>
      <c r="AQ458" s="34">
        <v>34585.025254460961</v>
      </c>
      <c r="AR458" s="34">
        <v>39023.122690271717</v>
      </c>
      <c r="AS458" s="34">
        <v>43211.535174796896</v>
      </c>
      <c r="AT458" s="34">
        <v>15491.864135418811</v>
      </c>
      <c r="AU458" s="34">
        <v>40859.079003914951</v>
      </c>
      <c r="AV458" s="34">
        <v>16639.412276201416</v>
      </c>
      <c r="AW458" s="34">
        <v>10380.348250534184</v>
      </c>
      <c r="AX458" s="34">
        <v>38553.180048390634</v>
      </c>
      <c r="AY458" s="34">
        <v>30691.262337169643</v>
      </c>
    </row>
    <row r="459" spans="1:51" x14ac:dyDescent="0.25">
      <c r="A459" s="32">
        <v>44459</v>
      </c>
      <c r="B459" s="33">
        <v>2</v>
      </c>
      <c r="C459" s="34">
        <v>20620.913465342819</v>
      </c>
      <c r="D459" s="34">
        <v>25262.27579665626</v>
      </c>
      <c r="E459" s="34">
        <v>13099.84997140628</v>
      </c>
      <c r="F459" s="34">
        <v>39148.063563671887</v>
      </c>
      <c r="G459" s="34">
        <v>18914.379529250014</v>
      </c>
      <c r="H459" s="34">
        <v>3678.9029876562608</v>
      </c>
      <c r="I459" s="34">
        <v>17761.275111469186</v>
      </c>
      <c r="J459" s="34">
        <v>98.428424835205092</v>
      </c>
      <c r="K459" s="34">
        <v>13666.98728007032</v>
      </c>
      <c r="L459" s="34">
        <v>857.31773625422557</v>
      </c>
      <c r="M459" s="34">
        <v>24882.140963061254</v>
      </c>
      <c r="N459" s="34">
        <v>11161.27869267188</v>
      </c>
      <c r="O459" s="34">
        <v>29451.892728712173</v>
      </c>
      <c r="P459" s="34">
        <v>4936.024122230473</v>
      </c>
      <c r="Q459" s="34">
        <v>31.939494609832764</v>
      </c>
      <c r="R459" s="34">
        <v>4738.0007850585944</v>
      </c>
      <c r="S459" s="34">
        <v>32958.172854840013</v>
      </c>
      <c r="T459" s="34">
        <v>11720.986121453132</v>
      </c>
      <c r="U459" s="34">
        <v>6511.3557352109401</v>
      </c>
      <c r="V459" s="34">
        <v>47288.815437562509</v>
      </c>
      <c r="W459" s="34">
        <v>2319.3943753281251</v>
      </c>
      <c r="X459" s="34">
        <v>9972.4378060724739</v>
      </c>
      <c r="Y459" s="34">
        <v>14188.124700070717</v>
      </c>
      <c r="Z459" s="34">
        <v>220.8945278930664</v>
      </c>
      <c r="AA459" s="34">
        <v>14954.640973273448</v>
      </c>
      <c r="AB459" s="34">
        <v>12082.562399328132</v>
      </c>
      <c r="AC459" s="34">
        <v>19780.984658773119</v>
      </c>
      <c r="AD459" s="34">
        <v>27970.289165634909</v>
      </c>
      <c r="AE459" s="34">
        <v>6478.4511679999978</v>
      </c>
      <c r="AF459" s="34">
        <v>15.753880389429765</v>
      </c>
      <c r="AG459" s="34">
        <v>15897.721672406251</v>
      </c>
      <c r="AH459" s="34">
        <v>31440.846121175629</v>
      </c>
      <c r="AI459" s="34">
        <v>4769.9882324218797</v>
      </c>
      <c r="AJ459" s="34">
        <v>125.874208483806</v>
      </c>
      <c r="AK459" s="34">
        <v>2337.557696589844</v>
      </c>
      <c r="AL459" s="34">
        <v>16296.410289078141</v>
      </c>
      <c r="AM459" s="34">
        <v>11891.932392851591</v>
      </c>
      <c r="AN459" s="34">
        <v>5726.1702548593803</v>
      </c>
      <c r="AO459" s="34">
        <v>31278.671500398446</v>
      </c>
      <c r="AP459" s="34">
        <v>651.21347100000003</v>
      </c>
      <c r="AQ459" s="34">
        <v>31626.265016847676</v>
      </c>
      <c r="AR459" s="34">
        <v>33431.570116162358</v>
      </c>
      <c r="AS459" s="34">
        <v>35861.909045882836</v>
      </c>
      <c r="AT459" s="34">
        <v>14275.493218856314</v>
      </c>
      <c r="AU459" s="34">
        <v>35400.699892008692</v>
      </c>
      <c r="AV459" s="34">
        <v>14858.183294842043</v>
      </c>
      <c r="AW459" s="34">
        <v>5855.8341227802784</v>
      </c>
      <c r="AX459" s="34">
        <v>32093.939565925786</v>
      </c>
      <c r="AY459" s="34">
        <v>28589.094604482121</v>
      </c>
    </row>
    <row r="460" spans="1:51" x14ac:dyDescent="0.25">
      <c r="A460" s="32">
        <v>44459</v>
      </c>
      <c r="B460" s="33">
        <v>3</v>
      </c>
      <c r="C460" s="34">
        <v>19499.779133186588</v>
      </c>
      <c r="D460" s="34">
        <v>22585.978304468765</v>
      </c>
      <c r="E460" s="34">
        <v>11900.813344460941</v>
      </c>
      <c r="F460" s="34">
        <v>36070.030566546891</v>
      </c>
      <c r="G460" s="34">
        <v>16837.325398703164</v>
      </c>
      <c r="H460" s="34">
        <v>3293.9992783750104</v>
      </c>
      <c r="I460" s="34">
        <v>16280.37987562154</v>
      </c>
      <c r="J460" s="34">
        <v>92.923866271972699</v>
      </c>
      <c r="K460" s="34">
        <v>12381.016905742199</v>
      </c>
      <c r="L460" s="34">
        <v>598.49784380153642</v>
      </c>
      <c r="M460" s="34">
        <v>23190.579864580097</v>
      </c>
      <c r="N460" s="34">
        <v>10788.751736375021</v>
      </c>
      <c r="O460" s="34">
        <v>27021.755934719968</v>
      </c>
      <c r="P460" s="34">
        <v>4682.5973423789101</v>
      </c>
      <c r="Q460" s="34">
        <v>31.724062442779541</v>
      </c>
      <c r="R460" s="34">
        <v>4147.7833443945319</v>
      </c>
      <c r="S460" s="34">
        <v>29005.242333730635</v>
      </c>
      <c r="T460" s="34">
        <v>11174.776897929709</v>
      </c>
      <c r="U460" s="34">
        <v>6451.2917960937602</v>
      </c>
      <c r="V460" s="34">
        <v>43764.407460828137</v>
      </c>
      <c r="W460" s="34">
        <v>2194.2938959843759</v>
      </c>
      <c r="X460" s="34">
        <v>9584.4326981467002</v>
      </c>
      <c r="Y460" s="34">
        <v>13045.635619290624</v>
      </c>
      <c r="Z460" s="34">
        <v>210.92844406127929</v>
      </c>
      <c r="AA460" s="34">
        <v>12582.209493296899</v>
      </c>
      <c r="AB460" s="34">
        <v>11644.934807773439</v>
      </c>
      <c r="AC460" s="34">
        <v>18518.591558745058</v>
      </c>
      <c r="AD460" s="34">
        <v>24892.882235603654</v>
      </c>
      <c r="AE460" s="34">
        <v>5540.3394069999995</v>
      </c>
      <c r="AF460" s="34">
        <v>15.753880389429765</v>
      </c>
      <c r="AG460" s="34">
        <v>13918.884545625</v>
      </c>
      <c r="AH460" s="34">
        <v>27496.975958863128</v>
      </c>
      <c r="AI460" s="34">
        <v>4194.4901367187595</v>
      </c>
      <c r="AJ460" s="34">
        <v>127.49055701310317</v>
      </c>
      <c r="AK460" s="34">
        <v>2233.7741332851569</v>
      </c>
      <c r="AL460" s="34">
        <v>14517.02162382033</v>
      </c>
      <c r="AM460" s="34">
        <v>10842.002333562543</v>
      </c>
      <c r="AN460" s="34">
        <v>5683.9171871562594</v>
      </c>
      <c r="AO460" s="34">
        <v>28115.876534988296</v>
      </c>
      <c r="AP460" s="34">
        <v>639.27088900000001</v>
      </c>
      <c r="AQ460" s="34">
        <v>29884.698291785175</v>
      </c>
      <c r="AR460" s="34">
        <v>29938.819113217032</v>
      </c>
      <c r="AS460" s="34">
        <v>31377.287836414071</v>
      </c>
      <c r="AT460" s="34">
        <v>13723.673515981349</v>
      </c>
      <c r="AU460" s="34">
        <v>32596.091901102467</v>
      </c>
      <c r="AV460" s="34">
        <v>13970.994446826418</v>
      </c>
      <c r="AW460" s="34">
        <v>3608.8665920322342</v>
      </c>
      <c r="AX460" s="34">
        <v>27794.221439894529</v>
      </c>
      <c r="AY460" s="34">
        <v>27046.249802169659</v>
      </c>
    </row>
    <row r="461" spans="1:51" x14ac:dyDescent="0.25">
      <c r="A461" s="32">
        <v>44459</v>
      </c>
      <c r="B461" s="33">
        <v>4</v>
      </c>
      <c r="C461" s="34">
        <v>19024.463667905322</v>
      </c>
      <c r="D461" s="34">
        <v>21363.923864875018</v>
      </c>
      <c r="E461" s="34">
        <v>9905.7883023359609</v>
      </c>
      <c r="F461" s="34">
        <v>34921.435157265631</v>
      </c>
      <c r="G461" s="34">
        <v>16210.132098171904</v>
      </c>
      <c r="H461" s="34">
        <v>3000.764927523448</v>
      </c>
      <c r="I461" s="34">
        <v>15831.270970684034</v>
      </c>
      <c r="J461" s="34">
        <v>88.461021423339815</v>
      </c>
      <c r="K461" s="34">
        <v>11628.666003242201</v>
      </c>
      <c r="L461" s="34">
        <v>480.70508160136842</v>
      </c>
      <c r="M461" s="34">
        <v>23184.354452994161</v>
      </c>
      <c r="N461" s="34">
        <v>10152.11938470313</v>
      </c>
      <c r="O461" s="34">
        <v>25811.370604618423</v>
      </c>
      <c r="P461" s="34">
        <v>4518.8141404726703</v>
      </c>
      <c r="Q461" s="34">
        <v>31.521162509918213</v>
      </c>
      <c r="R461" s="34">
        <v>3861.9542295312499</v>
      </c>
      <c r="S461" s="34">
        <v>26712.197818175944</v>
      </c>
      <c r="T461" s="34">
        <v>10915.402171125021</v>
      </c>
      <c r="U461" s="34">
        <v>6295.4249104375003</v>
      </c>
      <c r="V461" s="34">
        <v>41156.745640296896</v>
      </c>
      <c r="W461" s="34">
        <v>2201.4014146406262</v>
      </c>
      <c r="X461" s="34">
        <v>8802.5218595373299</v>
      </c>
      <c r="Y461" s="34">
        <v>13236.619199432251</v>
      </c>
      <c r="Z461" s="34">
        <v>211.87977493286138</v>
      </c>
      <c r="AA461" s="34">
        <v>11187.641929281264</v>
      </c>
      <c r="AB461" s="34">
        <v>11225.911152398461</v>
      </c>
      <c r="AC461" s="34">
        <v>18079.97780445894</v>
      </c>
      <c r="AD461" s="34">
        <v>23142.914046275542</v>
      </c>
      <c r="AE461" s="34">
        <v>5149.7310979999966</v>
      </c>
      <c r="AF461" s="34">
        <v>15.753880389429765</v>
      </c>
      <c r="AG461" s="34">
        <v>13050.391957687511</v>
      </c>
      <c r="AH461" s="34">
        <v>25032.831393503755</v>
      </c>
      <c r="AI461" s="34">
        <v>3887.6834960937558</v>
      </c>
      <c r="AJ461" s="34">
        <v>141.24632361173514</v>
      </c>
      <c r="AK461" s="34">
        <v>2125.1320966718758</v>
      </c>
      <c r="AL461" s="34">
        <v>13174.25527350783</v>
      </c>
      <c r="AM461" s="34">
        <v>10513.663958593757</v>
      </c>
      <c r="AN461" s="34">
        <v>5211.0715189453103</v>
      </c>
      <c r="AO461" s="34">
        <v>26376.931486644546</v>
      </c>
      <c r="AP461" s="34">
        <v>633.68302900000003</v>
      </c>
      <c r="AQ461" s="34">
        <v>29179.77854481644</v>
      </c>
      <c r="AR461" s="34">
        <v>28004.914379763901</v>
      </c>
      <c r="AS461" s="34">
        <v>28927.701294976589</v>
      </c>
      <c r="AT461" s="34">
        <v>13011.095254778187</v>
      </c>
      <c r="AU461" s="34">
        <v>30924.713405993094</v>
      </c>
      <c r="AV461" s="34">
        <v>13740.072557154546</v>
      </c>
      <c r="AW461" s="34">
        <v>2785.6619265810541</v>
      </c>
      <c r="AX461" s="34">
        <v>25585.183670185543</v>
      </c>
      <c r="AY461" s="34">
        <v>26364.503986997774</v>
      </c>
    </row>
    <row r="462" spans="1:51" x14ac:dyDescent="0.25">
      <c r="A462" s="32">
        <v>44459</v>
      </c>
      <c r="B462" s="33">
        <v>5</v>
      </c>
      <c r="C462" s="34">
        <v>18885.188645045971</v>
      </c>
      <c r="D462" s="34">
        <v>21113.2229084219</v>
      </c>
      <c r="E462" s="34">
        <v>10097.45370039065</v>
      </c>
      <c r="F462" s="34">
        <v>34522.305512093772</v>
      </c>
      <c r="G462" s="34">
        <v>15318.928348562522</v>
      </c>
      <c r="H462" s="34">
        <v>2463.7917670781389</v>
      </c>
      <c r="I462" s="34">
        <v>15591.069970367642</v>
      </c>
      <c r="J462" s="34">
        <v>82.311517715454002</v>
      </c>
      <c r="K462" s="34">
        <v>11359.56715820313</v>
      </c>
      <c r="L462" s="34">
        <v>439.78416934309473</v>
      </c>
      <c r="M462" s="34">
        <v>23739.49508747851</v>
      </c>
      <c r="N462" s="34">
        <v>9800.8710741562609</v>
      </c>
      <c r="O462" s="34">
        <v>25448.327136360596</v>
      </c>
      <c r="P462" s="34">
        <v>4471.5735608398481</v>
      </c>
      <c r="Q462" s="34">
        <v>31.353012561798096</v>
      </c>
      <c r="R462" s="34">
        <v>3792.1330893750014</v>
      </c>
      <c r="S462" s="34">
        <v>25738.150933965015</v>
      </c>
      <c r="T462" s="34">
        <v>10786.829055867202</v>
      </c>
      <c r="U462" s="34">
        <v>6151.8765680312599</v>
      </c>
      <c r="V462" s="34">
        <v>38816.978324453157</v>
      </c>
      <c r="W462" s="34">
        <v>2188.5706629960951</v>
      </c>
      <c r="X462" s="34">
        <v>8128.9832249943502</v>
      </c>
      <c r="Y462" s="34">
        <v>12832.51828491481</v>
      </c>
      <c r="Z462" s="34">
        <v>226.47433349609369</v>
      </c>
      <c r="AA462" s="34">
        <v>10424.459381179715</v>
      </c>
      <c r="AB462" s="34">
        <v>11273.673218109361</v>
      </c>
      <c r="AC462" s="34">
        <v>18133.663732050183</v>
      </c>
      <c r="AD462" s="34">
        <v>22480.673892838051</v>
      </c>
      <c r="AE462" s="34">
        <v>4582.2424799999972</v>
      </c>
      <c r="AF462" s="34">
        <v>15.753880389429765</v>
      </c>
      <c r="AG462" s="34">
        <v>12725.736762437511</v>
      </c>
      <c r="AH462" s="34">
        <v>24432.400771816265</v>
      </c>
      <c r="AI462" s="34">
        <v>3749.8890014648432</v>
      </c>
      <c r="AJ462" s="34">
        <v>128.00828649747825</v>
      </c>
      <c r="AK462" s="34">
        <v>2156.1590076289067</v>
      </c>
      <c r="AL462" s="34">
        <v>12900.029974617191</v>
      </c>
      <c r="AM462" s="34">
        <v>9741.5844492578381</v>
      </c>
      <c r="AN462" s="34">
        <v>4846.0951200156396</v>
      </c>
      <c r="AO462" s="34">
        <v>25607.969975121101</v>
      </c>
      <c r="AP462" s="34">
        <v>635.58738700000004</v>
      </c>
      <c r="AQ462" s="34">
        <v>28750.683947066434</v>
      </c>
      <c r="AR462" s="34">
        <v>27095.381268267814</v>
      </c>
      <c r="AS462" s="34">
        <v>27933.31610203128</v>
      </c>
      <c r="AT462" s="34">
        <v>12878.617373668807</v>
      </c>
      <c r="AU462" s="34">
        <v>30589.364434149324</v>
      </c>
      <c r="AV462" s="34">
        <v>13822.944641388922</v>
      </c>
      <c r="AW462" s="34">
        <v>2252.1635445048851</v>
      </c>
      <c r="AX462" s="34">
        <v>24584.159509591824</v>
      </c>
      <c r="AY462" s="34">
        <v>25730.153702778982</v>
      </c>
    </row>
    <row r="463" spans="1:51" x14ac:dyDescent="0.25">
      <c r="A463" s="32">
        <v>44459</v>
      </c>
      <c r="B463" s="33">
        <v>6</v>
      </c>
      <c r="C463" s="34">
        <v>18490.430690686593</v>
      </c>
      <c r="D463" s="34">
        <v>21975.49998828127</v>
      </c>
      <c r="E463" s="34">
        <v>10769.0837968047</v>
      </c>
      <c r="F463" s="34">
        <v>34756.056336000009</v>
      </c>
      <c r="G463" s="34">
        <v>15949.843375406275</v>
      </c>
      <c r="H463" s="34">
        <v>2954.4307317421881</v>
      </c>
      <c r="I463" s="34">
        <v>16025.79761383639</v>
      </c>
      <c r="J463" s="34">
        <v>88.610937118530316</v>
      </c>
      <c r="K463" s="34">
        <v>11736.671933398449</v>
      </c>
      <c r="L463" s="34">
        <v>267.00397758064821</v>
      </c>
      <c r="M463" s="34">
        <v>23437.270959686954</v>
      </c>
      <c r="N463" s="34">
        <v>9899.0782911718907</v>
      </c>
      <c r="O463" s="34">
        <v>26440.446942930907</v>
      </c>
      <c r="P463" s="34">
        <v>4544.5876914804694</v>
      </c>
      <c r="Q463" s="34">
        <v>31.463013648986816</v>
      </c>
      <c r="R463" s="34">
        <v>3892.646356806642</v>
      </c>
      <c r="S463" s="34">
        <v>26724.761488105636</v>
      </c>
      <c r="T463" s="34">
        <v>10738.95102208595</v>
      </c>
      <c r="U463" s="34">
        <v>6306.8468618359493</v>
      </c>
      <c r="V463" s="34">
        <v>39670.261838312537</v>
      </c>
      <c r="W463" s="34">
        <v>2313.9846505468749</v>
      </c>
      <c r="X463" s="34">
        <v>7719.9409606428053</v>
      </c>
      <c r="Y463" s="34">
        <v>14013.540600716897</v>
      </c>
      <c r="Z463" s="34">
        <v>202.93329498291024</v>
      </c>
      <c r="AA463" s="34">
        <v>10610.579177492191</v>
      </c>
      <c r="AB463" s="34">
        <v>11331.443495343752</v>
      </c>
      <c r="AC463" s="34">
        <v>17539.015403812995</v>
      </c>
      <c r="AD463" s="34">
        <v>23647.474405400535</v>
      </c>
      <c r="AE463" s="34">
        <v>4178.3432559999937</v>
      </c>
      <c r="AF463" s="34">
        <v>15.753880389429765</v>
      </c>
      <c r="AG463" s="34">
        <v>13196.602676546881</v>
      </c>
      <c r="AH463" s="34">
        <v>24679.90475672251</v>
      </c>
      <c r="AI463" s="34">
        <v>3900.1265502929673</v>
      </c>
      <c r="AJ463" s="34">
        <v>132.99319678263294</v>
      </c>
      <c r="AK463" s="34">
        <v>1902.427372914063</v>
      </c>
      <c r="AL463" s="34">
        <v>13255.30616324221</v>
      </c>
      <c r="AM463" s="34">
        <v>9336.937396789077</v>
      </c>
      <c r="AN463" s="34">
        <v>5292.0313756249998</v>
      </c>
      <c r="AO463" s="34">
        <v>26224.768161062515</v>
      </c>
      <c r="AP463" s="34">
        <v>642.19059800000002</v>
      </c>
      <c r="AQ463" s="34">
        <v>28703.050772015638</v>
      </c>
      <c r="AR463" s="34">
        <v>27519.169230963133</v>
      </c>
      <c r="AS463" s="34">
        <v>29085.584395328151</v>
      </c>
      <c r="AT463" s="34">
        <v>13711.761252559454</v>
      </c>
      <c r="AU463" s="34">
        <v>31711.273968274319</v>
      </c>
      <c r="AV463" s="34">
        <v>13958.261024795162</v>
      </c>
      <c r="AW463" s="34">
        <v>2588.2370447363282</v>
      </c>
      <c r="AX463" s="34">
        <v>25210.463260121127</v>
      </c>
      <c r="AY463" s="34">
        <v>25462.937731700855</v>
      </c>
    </row>
    <row r="464" spans="1:51" x14ac:dyDescent="0.25">
      <c r="A464" s="32">
        <v>44459</v>
      </c>
      <c r="B464" s="33">
        <v>7</v>
      </c>
      <c r="C464" s="34">
        <v>19774.214165124078</v>
      </c>
      <c r="D464" s="34">
        <v>24991.008905750004</v>
      </c>
      <c r="E464" s="34">
        <v>12717.183536429715</v>
      </c>
      <c r="F464" s="34">
        <v>43205.367551015639</v>
      </c>
      <c r="G464" s="34">
        <v>19263.296453562521</v>
      </c>
      <c r="H464" s="34">
        <v>3499.5087845625103</v>
      </c>
      <c r="I464" s="34">
        <v>18395.741702926236</v>
      </c>
      <c r="J464" s="34">
        <v>98.221164703369212</v>
      </c>
      <c r="K464" s="34">
        <v>13611.995054062521</v>
      </c>
      <c r="L464" s="34">
        <v>-656.24214675674932</v>
      </c>
      <c r="M464" s="34">
        <v>25436.131460605211</v>
      </c>
      <c r="N464" s="34">
        <v>11560.41440850001</v>
      </c>
      <c r="O464" s="34">
        <v>31375.216421259025</v>
      </c>
      <c r="P464" s="34">
        <v>4943.7488940156509</v>
      </c>
      <c r="Q464" s="34">
        <v>31.483059406280518</v>
      </c>
      <c r="R464" s="34">
        <v>4562.2481565527351</v>
      </c>
      <c r="S464" s="34">
        <v>30186.652453386876</v>
      </c>
      <c r="T464" s="34">
        <v>11735.142524390638</v>
      </c>
      <c r="U464" s="34">
        <v>7210.5936486718801</v>
      </c>
      <c r="V464" s="34">
        <v>46423.01554426564</v>
      </c>
      <c r="W464" s="34">
        <v>2554.0874927734367</v>
      </c>
      <c r="X464" s="34">
        <v>6513.192561416221</v>
      </c>
      <c r="Y464" s="34">
        <v>15903.251413849466</v>
      </c>
      <c r="Z464" s="34">
        <v>244.43668563842766</v>
      </c>
      <c r="AA464" s="34">
        <v>13021.501109250015</v>
      </c>
      <c r="AB464" s="34">
        <v>12536.435675164081</v>
      </c>
      <c r="AC464" s="34">
        <v>19787.119879084476</v>
      </c>
      <c r="AD464" s="34">
        <v>27945.149027884909</v>
      </c>
      <c r="AE464" s="34">
        <v>4004.586451000001</v>
      </c>
      <c r="AF464" s="34">
        <v>15.753880389429765</v>
      </c>
      <c r="AG464" s="34">
        <v>15502.891204843749</v>
      </c>
      <c r="AH464" s="34">
        <v>28116.856978800628</v>
      </c>
      <c r="AI464" s="34">
        <v>4394.6736328124998</v>
      </c>
      <c r="AJ464" s="34">
        <v>146.24119859903891</v>
      </c>
      <c r="AK464" s="34">
        <v>1927.638970394532</v>
      </c>
      <c r="AL464" s="34">
        <v>14489.852185703152</v>
      </c>
      <c r="AM464" s="34">
        <v>8805.4368331953156</v>
      </c>
      <c r="AN464" s="34">
        <v>6144.1476473515695</v>
      </c>
      <c r="AO464" s="34">
        <v>29858.880801687512</v>
      </c>
      <c r="AP464" s="34">
        <v>687.01243700000009</v>
      </c>
      <c r="AQ464" s="34">
        <v>31965.35116517192</v>
      </c>
      <c r="AR464" s="34">
        <v>31115.945694064667</v>
      </c>
      <c r="AS464" s="34">
        <v>33524.343750960958</v>
      </c>
      <c r="AT464" s="34">
        <v>15290.484841434438</v>
      </c>
      <c r="AU464" s="34">
        <v>37425.189080368073</v>
      </c>
      <c r="AV464" s="34">
        <v>14439.692099013926</v>
      </c>
      <c r="AW464" s="34">
        <v>2596.9002444270814</v>
      </c>
      <c r="AX464" s="34">
        <v>28768.65427896877</v>
      </c>
      <c r="AY464" s="34">
        <v>27634.289008841537</v>
      </c>
    </row>
    <row r="465" spans="1:51" x14ac:dyDescent="0.25">
      <c r="A465" s="32">
        <v>44459</v>
      </c>
      <c r="B465" s="33">
        <v>8</v>
      </c>
      <c r="C465" s="34">
        <v>23963.665693811578</v>
      </c>
      <c r="D465" s="34">
        <v>31406.839092625003</v>
      </c>
      <c r="E465" s="34">
        <v>16166.418358968784</v>
      </c>
      <c r="F465" s="34">
        <v>55307.638269718751</v>
      </c>
      <c r="G465" s="34">
        <v>24741.045433355157</v>
      </c>
      <c r="H465" s="34">
        <v>5761.0653968906481</v>
      </c>
      <c r="I465" s="34">
        <v>24335.501081644983</v>
      </c>
      <c r="J465" s="34">
        <v>116.7264804840088</v>
      </c>
      <c r="K465" s="34">
        <v>16886.912499921898</v>
      </c>
      <c r="L465" s="34">
        <v>988.12784818123578</v>
      </c>
      <c r="M465" s="34">
        <v>32998.090457124992</v>
      </c>
      <c r="N465" s="34">
        <v>13523.260210046879</v>
      </c>
      <c r="O465" s="34">
        <v>38526.396215813707</v>
      </c>
      <c r="P465" s="34">
        <v>5300.0406035934247</v>
      </c>
      <c r="Q465" s="34">
        <v>33.978161811828613</v>
      </c>
      <c r="R465" s="34">
        <v>5186.8045481054687</v>
      </c>
      <c r="S465" s="34">
        <v>35708.911798957197</v>
      </c>
      <c r="T465" s="34">
        <v>13278.98634569533</v>
      </c>
      <c r="U465" s="34">
        <v>8276.9957330234502</v>
      </c>
      <c r="V465" s="34">
        <v>55068.22776940625</v>
      </c>
      <c r="W465" s="34">
        <v>3313.0668977382857</v>
      </c>
      <c r="X465" s="34">
        <v>8116.5461053693834</v>
      </c>
      <c r="Y465" s="34">
        <v>19438.394933051222</v>
      </c>
      <c r="Z465" s="34">
        <v>147.83523315429696</v>
      </c>
      <c r="AA465" s="34">
        <v>16976.654366250008</v>
      </c>
      <c r="AB465" s="34">
        <v>16513.178172250027</v>
      </c>
      <c r="AC465" s="34">
        <v>25017.727327744931</v>
      </c>
      <c r="AD465" s="34">
        <v>31594.323194572407</v>
      </c>
      <c r="AE465" s="34">
        <v>5656.3471939999899</v>
      </c>
      <c r="AF465" s="34">
        <v>15.753880389429765</v>
      </c>
      <c r="AG465" s="34">
        <v>18505.68709534375</v>
      </c>
      <c r="AH465" s="34">
        <v>30301.904306488126</v>
      </c>
      <c r="AI465" s="34">
        <v>4609.3616340262379</v>
      </c>
      <c r="AJ465" s="34">
        <v>78.081057255289238</v>
      </c>
      <c r="AK465" s="34">
        <v>2264.9639331003418</v>
      </c>
      <c r="AL465" s="34">
        <v>15688.498509828163</v>
      </c>
      <c r="AM465" s="34">
        <v>11091.816890820355</v>
      </c>
      <c r="AN465" s="34">
        <v>7740.5002555390802</v>
      </c>
      <c r="AO465" s="34">
        <v>35337.663150226566</v>
      </c>
      <c r="AP465" s="34">
        <v>654.67364932530222</v>
      </c>
      <c r="AQ465" s="34">
        <v>40298.437960171897</v>
      </c>
      <c r="AR465" s="34">
        <v>39775.141458146703</v>
      </c>
      <c r="AS465" s="34">
        <v>38297.252259187531</v>
      </c>
      <c r="AT465" s="34">
        <v>18585.13610595006</v>
      </c>
      <c r="AU465" s="34">
        <v>45680.11495271181</v>
      </c>
      <c r="AV465" s="34">
        <v>15151.139524998274</v>
      </c>
      <c r="AW465" s="34">
        <v>2550.7266403710496</v>
      </c>
      <c r="AX465" s="34">
        <v>32544.76648246681</v>
      </c>
      <c r="AY465" s="34">
        <v>36243.068095028982</v>
      </c>
    </row>
    <row r="466" spans="1:51" x14ac:dyDescent="0.25">
      <c r="A466" s="32">
        <v>44459</v>
      </c>
      <c r="B466" s="33">
        <v>9</v>
      </c>
      <c r="C466" s="34">
        <v>31804.227407858416</v>
      </c>
      <c r="D466" s="34">
        <v>38000.666773812496</v>
      </c>
      <c r="E466" s="34">
        <v>17341.411630828126</v>
      </c>
      <c r="F466" s="34">
        <v>63076.487240218747</v>
      </c>
      <c r="G466" s="34">
        <v>31702.520386179833</v>
      </c>
      <c r="H466" s="34">
        <v>9669.9464056406341</v>
      </c>
      <c r="I466" s="34">
        <v>29592.29139745748</v>
      </c>
      <c r="J466" s="34">
        <v>131.82985877990711</v>
      </c>
      <c r="K466" s="34">
        <v>20510.759236140639</v>
      </c>
      <c r="L466" s="34">
        <v>3596.9516800746569</v>
      </c>
      <c r="M466" s="34">
        <v>39113.907408341787</v>
      </c>
      <c r="N466" s="34">
        <v>14254.23729378126</v>
      </c>
      <c r="O466" s="34">
        <v>45900.268172993383</v>
      </c>
      <c r="P466" s="34">
        <v>5655.1544811289987</v>
      </c>
      <c r="Q466" s="34">
        <v>36.227474212646484</v>
      </c>
      <c r="R466" s="34">
        <v>5698.6088940039035</v>
      </c>
      <c r="S466" s="34">
        <v>42094.206647863437</v>
      </c>
      <c r="T466" s="34">
        <v>14270.149293984399</v>
      </c>
      <c r="U466" s="34">
        <v>8220.6507152500108</v>
      </c>
      <c r="V466" s="34">
        <v>61442.438404968751</v>
      </c>
      <c r="W466" s="34">
        <v>4148.3461087187497</v>
      </c>
      <c r="X466" s="34">
        <v>11618.063635990395</v>
      </c>
      <c r="Y466" s="34">
        <v>24832.025268819336</v>
      </c>
      <c r="Z466" s="34">
        <v>1.2558106994629128</v>
      </c>
      <c r="AA466" s="34">
        <v>20268.192242390662</v>
      </c>
      <c r="AB466" s="34">
        <v>21426.010674484398</v>
      </c>
      <c r="AC466" s="34">
        <v>28571.076795179106</v>
      </c>
      <c r="AD466" s="34">
        <v>34401.807041197411</v>
      </c>
      <c r="AE466" s="34">
        <v>7545.8303920000017</v>
      </c>
      <c r="AF466" s="34">
        <v>15.753880389429765</v>
      </c>
      <c r="AG466" s="34">
        <v>21005.467671812501</v>
      </c>
      <c r="AH466" s="34">
        <v>33708.90696814438</v>
      </c>
      <c r="AI466" s="34">
        <v>5287.8061216246197</v>
      </c>
      <c r="AJ466" s="34">
        <v>83.155948012125918</v>
      </c>
      <c r="AK466" s="34">
        <v>4337.9250792617395</v>
      </c>
      <c r="AL466" s="34">
        <v>16610.126584750004</v>
      </c>
      <c r="AM466" s="34">
        <v>14251.383219375044</v>
      </c>
      <c r="AN466" s="34">
        <v>8075.5881562187606</v>
      </c>
      <c r="AO466" s="34">
        <v>42543.369363687496</v>
      </c>
      <c r="AP466" s="34">
        <v>695.99896592041068</v>
      </c>
      <c r="AQ466" s="34">
        <v>49902.674981640637</v>
      </c>
      <c r="AR466" s="34">
        <v>50076.59046550608</v>
      </c>
      <c r="AS466" s="34">
        <v>43660.985150171895</v>
      </c>
      <c r="AT466" s="34">
        <v>23137.34748362191</v>
      </c>
      <c r="AU466" s="34">
        <v>52865.247480993072</v>
      </c>
      <c r="AV466" s="34">
        <v>17825.646326904513</v>
      </c>
      <c r="AW466" s="34">
        <v>2368.5341262337288</v>
      </c>
      <c r="AX466" s="34">
        <v>36050.387397818369</v>
      </c>
      <c r="AY466" s="34">
        <v>48994.329765466478</v>
      </c>
    </row>
    <row r="467" spans="1:51" x14ac:dyDescent="0.25">
      <c r="A467" s="32">
        <v>44459</v>
      </c>
      <c r="B467" s="33">
        <v>10</v>
      </c>
      <c r="C467" s="34">
        <v>36400.288702858386</v>
      </c>
      <c r="D467" s="34">
        <v>42329.24372628126</v>
      </c>
      <c r="E467" s="34">
        <v>17900.745671250021</v>
      </c>
      <c r="F467" s="34">
        <v>69258.709437124999</v>
      </c>
      <c r="G467" s="34">
        <v>36973.745834006273</v>
      </c>
      <c r="H467" s="34">
        <v>10914.927276593773</v>
      </c>
      <c r="I467" s="34">
        <v>33750.728188402791</v>
      </c>
      <c r="J467" s="34">
        <v>140.83200454711908</v>
      </c>
      <c r="K467" s="34">
        <v>22875.799666468778</v>
      </c>
      <c r="L467" s="34">
        <v>5051.5924209876102</v>
      </c>
      <c r="M467" s="34">
        <v>43101.502302565445</v>
      </c>
      <c r="N467" s="34">
        <v>15658.630679124999</v>
      </c>
      <c r="O467" s="34">
        <v>52113.992263915265</v>
      </c>
      <c r="P467" s="34">
        <v>4935.3444291036803</v>
      </c>
      <c r="Q467" s="34">
        <v>36.382590293884277</v>
      </c>
      <c r="R467" s="34">
        <v>6084.7091935742246</v>
      </c>
      <c r="S467" s="34">
        <v>46946.332258754061</v>
      </c>
      <c r="T467" s="34">
        <v>16033.234930343773</v>
      </c>
      <c r="U467" s="34">
        <v>8416.5011352031397</v>
      </c>
      <c r="V467" s="34">
        <v>65181.043052531248</v>
      </c>
      <c r="W467" s="34">
        <v>4446.8987306093895</v>
      </c>
      <c r="X467" s="34">
        <v>11747.173453521707</v>
      </c>
      <c r="Y467" s="34">
        <v>28042.001048128597</v>
      </c>
      <c r="Z467" s="34">
        <v>-56.978629760742223</v>
      </c>
      <c r="AA467" s="34">
        <v>24060.341045046895</v>
      </c>
      <c r="AB467" s="34">
        <v>24580.761418593771</v>
      </c>
      <c r="AC467" s="34">
        <v>30883.061869298806</v>
      </c>
      <c r="AD467" s="34">
        <v>36986.163592853656</v>
      </c>
      <c r="AE467" s="34">
        <v>8042.2234380000045</v>
      </c>
      <c r="AF467" s="34">
        <v>15.753880389429765</v>
      </c>
      <c r="AG467" s="34">
        <v>23236.412662437499</v>
      </c>
      <c r="AH467" s="34">
        <v>37953.203157238124</v>
      </c>
      <c r="AI467" s="34">
        <v>5911.041337542043</v>
      </c>
      <c r="AJ467" s="34">
        <v>132.55195844278933</v>
      </c>
      <c r="AK467" s="34">
        <v>5985.8640709477322</v>
      </c>
      <c r="AL467" s="34">
        <v>18108.542111671901</v>
      </c>
      <c r="AM467" s="34">
        <v>15132.879007640653</v>
      </c>
      <c r="AN467" s="34">
        <v>8755.3271948125093</v>
      </c>
      <c r="AO467" s="34">
        <v>46927.975387429695</v>
      </c>
      <c r="AP467" s="34">
        <v>868.3505260000012</v>
      </c>
      <c r="AQ467" s="34">
        <v>57784.011246718765</v>
      </c>
      <c r="AR467" s="34">
        <v>57342.342181287342</v>
      </c>
      <c r="AS467" s="34">
        <v>48096.933860343779</v>
      </c>
      <c r="AT467" s="34">
        <v>25995.085619715646</v>
      </c>
      <c r="AU467" s="34">
        <v>57651.41174836806</v>
      </c>
      <c r="AV467" s="34">
        <v>19889.404542748263</v>
      </c>
      <c r="AW467" s="34">
        <v>1651.5002134921954</v>
      </c>
      <c r="AX467" s="34">
        <v>40140.441677656272</v>
      </c>
      <c r="AY467" s="34">
        <v>56954.227970466476</v>
      </c>
    </row>
    <row r="468" spans="1:51" x14ac:dyDescent="0.25">
      <c r="A468" s="32">
        <v>44459</v>
      </c>
      <c r="B468" s="33">
        <v>11</v>
      </c>
      <c r="C468" s="34">
        <v>38646.641889974868</v>
      </c>
      <c r="D468" s="34">
        <v>43759.249543124999</v>
      </c>
      <c r="E468" s="34">
        <v>19652.924573359396</v>
      </c>
      <c r="F468" s="34">
        <v>72438.667649218754</v>
      </c>
      <c r="G468" s="34">
        <v>37183.426882488115</v>
      </c>
      <c r="H468" s="34">
        <v>11087.408041953151</v>
      </c>
      <c r="I468" s="34">
        <v>36262.062734949643</v>
      </c>
      <c r="J468" s="34">
        <v>143.47561645507818</v>
      </c>
      <c r="K468" s="34">
        <v>23883.464289890646</v>
      </c>
      <c r="L468" s="34">
        <v>4891.888484845389</v>
      </c>
      <c r="M468" s="34">
        <v>42789.436640204098</v>
      </c>
      <c r="N468" s="34">
        <v>16118.335021718751</v>
      </c>
      <c r="O468" s="34">
        <v>55808.172655759015</v>
      </c>
      <c r="P468" s="34">
        <v>4303.9583042171689</v>
      </c>
      <c r="Q468" s="34">
        <v>36.960379600524902</v>
      </c>
      <c r="R468" s="34">
        <v>6250.382164003915</v>
      </c>
      <c r="S468" s="34">
        <v>49865.27514805094</v>
      </c>
      <c r="T468" s="34">
        <v>17367.392723562512</v>
      </c>
      <c r="U468" s="34">
        <v>8929.2103107031307</v>
      </c>
      <c r="V468" s="34">
        <v>68164.311786062506</v>
      </c>
      <c r="W468" s="34">
        <v>4487.1342077500103</v>
      </c>
      <c r="X468" s="34">
        <v>11338.792610967055</v>
      </c>
      <c r="Y468" s="34">
        <v>29492.989840730057</v>
      </c>
      <c r="Z468" s="34">
        <v>-35.634693298339783</v>
      </c>
      <c r="AA468" s="34">
        <v>25304.53708971876</v>
      </c>
      <c r="AB468" s="34">
        <v>26076.552860765634</v>
      </c>
      <c r="AC468" s="34">
        <v>32285.905977572947</v>
      </c>
      <c r="AD468" s="34">
        <v>37998.246934603667</v>
      </c>
      <c r="AE468" s="34">
        <v>8667.451547000006</v>
      </c>
      <c r="AF468" s="34">
        <v>15.753880389429765</v>
      </c>
      <c r="AG468" s="34">
        <v>23809.043636437498</v>
      </c>
      <c r="AH468" s="34">
        <v>40178.954096550617</v>
      </c>
      <c r="AI468" s="34">
        <v>6235.0754839831206</v>
      </c>
      <c r="AJ468" s="34">
        <v>170.78717288322025</v>
      </c>
      <c r="AK468" s="34">
        <v>6671.1801728739829</v>
      </c>
      <c r="AL468" s="34">
        <v>19097.23104070314</v>
      </c>
      <c r="AM468" s="34">
        <v>15545.348603796907</v>
      </c>
      <c r="AN468" s="34">
        <v>9450.2683118593795</v>
      </c>
      <c r="AO468" s="34">
        <v>49359.0205154375</v>
      </c>
      <c r="AP468" s="34">
        <v>929.98834287109401</v>
      </c>
      <c r="AQ468" s="34">
        <v>62751.838514937517</v>
      </c>
      <c r="AR468" s="34">
        <v>59803.082085498281</v>
      </c>
      <c r="AS468" s="34">
        <v>50918.057571218778</v>
      </c>
      <c r="AT468" s="34">
        <v>26994.156939809422</v>
      </c>
      <c r="AU468" s="34">
        <v>59000.6468110243</v>
      </c>
      <c r="AV468" s="34">
        <v>21414.788354904525</v>
      </c>
      <c r="AW468" s="34">
        <v>2724.7579636132864</v>
      </c>
      <c r="AX468" s="34">
        <v>41813.103419925799</v>
      </c>
      <c r="AY468" s="34">
        <v>59908.793286622713</v>
      </c>
    </row>
    <row r="469" spans="1:51" x14ac:dyDescent="0.25">
      <c r="A469" s="32">
        <v>44459</v>
      </c>
      <c r="B469" s="33">
        <v>12</v>
      </c>
      <c r="C469" s="34">
        <v>39852.53539228435</v>
      </c>
      <c r="D469" s="34">
        <v>44774.722344656242</v>
      </c>
      <c r="E469" s="34">
        <v>20341.623524515646</v>
      </c>
      <c r="F469" s="34">
        <v>73679.868703562504</v>
      </c>
      <c r="G469" s="34">
        <v>38854.855734342316</v>
      </c>
      <c r="H469" s="34">
        <v>11224.651647156283</v>
      </c>
      <c r="I469" s="34">
        <v>37353.090208894966</v>
      </c>
      <c r="J469" s="34">
        <v>147.23828506469729</v>
      </c>
      <c r="K469" s="34">
        <v>24398.271194375029</v>
      </c>
      <c r="L469" s="34">
        <v>4710.1551554499565</v>
      </c>
      <c r="M469" s="34">
        <v>44844.160743214838</v>
      </c>
      <c r="N469" s="34">
        <v>17222.42795371875</v>
      </c>
      <c r="O469" s="34">
        <v>56658.983049259026</v>
      </c>
      <c r="P469" s="34">
        <v>4185.3847845762266</v>
      </c>
      <c r="Q469" s="34">
        <v>36.039338111877441</v>
      </c>
      <c r="R469" s="34">
        <v>6284.0717496289089</v>
      </c>
      <c r="S469" s="34">
        <v>51221.719693207197</v>
      </c>
      <c r="T469" s="34">
        <v>18388.256206375019</v>
      </c>
      <c r="U469" s="34">
        <v>9640.3535617656307</v>
      </c>
      <c r="V469" s="34">
        <v>69312.772484812493</v>
      </c>
      <c r="W469" s="34">
        <v>4577.8138816874998</v>
      </c>
      <c r="X469" s="34">
        <v>11191.445729638926</v>
      </c>
      <c r="Y469" s="34">
        <v>30213.512443416956</v>
      </c>
      <c r="Z469" s="34">
        <v>46.863597717285188</v>
      </c>
      <c r="AA469" s="34">
        <v>26283.10464953128</v>
      </c>
      <c r="AB469" s="34">
        <v>26616.16451310939</v>
      </c>
      <c r="AC469" s="34">
        <v>33386.359716638661</v>
      </c>
      <c r="AD469" s="34">
        <v>38434.105921884911</v>
      </c>
      <c r="AE469" s="34">
        <v>8414.3486899460531</v>
      </c>
      <c r="AF469" s="34">
        <v>15.753880389429765</v>
      </c>
      <c r="AG469" s="34">
        <v>24044.614847906254</v>
      </c>
      <c r="AH469" s="34">
        <v>40241.943425644371</v>
      </c>
      <c r="AI469" s="34">
        <v>6682.8283463432017</v>
      </c>
      <c r="AJ469" s="34">
        <v>248.06569821232108</v>
      </c>
      <c r="AK469" s="34">
        <v>6882.8097056640308</v>
      </c>
      <c r="AL469" s="34">
        <v>19846.739547796882</v>
      </c>
      <c r="AM469" s="34">
        <v>16294.666378109399</v>
      </c>
      <c r="AN469" s="34">
        <v>9946.7823870624998</v>
      </c>
      <c r="AO469" s="34">
        <v>50597.124823273451</v>
      </c>
      <c r="AP469" s="34">
        <v>956.42176800195398</v>
      </c>
      <c r="AQ469" s="34">
        <v>63396.765282609391</v>
      </c>
      <c r="AR469" s="34">
        <v>60264.712770552986</v>
      </c>
      <c r="AS469" s="34">
        <v>52867.267311812524</v>
      </c>
      <c r="AT469" s="34">
        <v>27721.239753778143</v>
      </c>
      <c r="AU469" s="34">
        <v>60091.117550680552</v>
      </c>
      <c r="AV469" s="34">
        <v>20907.505354998251</v>
      </c>
      <c r="AW469" s="34">
        <v>3875.8915316902126</v>
      </c>
      <c r="AX469" s="34">
        <v>42523.798048617209</v>
      </c>
      <c r="AY469" s="34">
        <v>61221.205135903976</v>
      </c>
    </row>
    <row r="470" spans="1:51" x14ac:dyDescent="0.25">
      <c r="A470" s="32">
        <v>44459</v>
      </c>
      <c r="B470" s="33">
        <v>13</v>
      </c>
      <c r="C470" s="34">
        <v>40203.506430913709</v>
      </c>
      <c r="D470" s="34">
        <v>44736.280201906244</v>
      </c>
      <c r="E470" s="34">
        <v>20365.493040671903</v>
      </c>
      <c r="F470" s="34">
        <v>74997.792963999993</v>
      </c>
      <c r="G470" s="34">
        <v>37827.517661072772</v>
      </c>
      <c r="H470" s="34">
        <v>11419.776062734405</v>
      </c>
      <c r="I470" s="34">
        <v>37895.71585424654</v>
      </c>
      <c r="J470" s="34">
        <v>141.39034652709969</v>
      </c>
      <c r="K470" s="34">
        <v>24801.211063500017</v>
      </c>
      <c r="L470" s="34">
        <v>4685.2790863490045</v>
      </c>
      <c r="M470" s="34">
        <v>42355.986622050565</v>
      </c>
      <c r="N470" s="34">
        <v>18103.682672281251</v>
      </c>
      <c r="O470" s="34">
        <v>57579.653096930895</v>
      </c>
      <c r="P470" s="34">
        <v>4307.776574144028</v>
      </c>
      <c r="Q470" s="34">
        <v>35.970438957214355</v>
      </c>
      <c r="R470" s="34">
        <v>6412.5973493359506</v>
      </c>
      <c r="S470" s="34">
        <v>52001.85088967593</v>
      </c>
      <c r="T470" s="34">
        <v>19336.222215187525</v>
      </c>
      <c r="U470" s="34">
        <v>10410.425560156271</v>
      </c>
      <c r="V470" s="34">
        <v>70522.382772812489</v>
      </c>
      <c r="W470" s="34">
        <v>4531.9203110234303</v>
      </c>
      <c r="X470" s="34">
        <v>10623.439866209235</v>
      </c>
      <c r="Y470" s="34">
        <v>29629.945333961445</v>
      </c>
      <c r="Z470" s="34">
        <v>53.724109039306555</v>
      </c>
      <c r="AA470" s="34">
        <v>26819.345102890624</v>
      </c>
      <c r="AB470" s="34">
        <v>26567.81157039063</v>
      </c>
      <c r="AC470" s="34">
        <v>34061.589793473002</v>
      </c>
      <c r="AD470" s="34">
        <v>39466.05326885367</v>
      </c>
      <c r="AE470" s="34">
        <v>8109.9913391194923</v>
      </c>
      <c r="AF470" s="34">
        <v>15.753880389429765</v>
      </c>
      <c r="AG470" s="34">
        <v>25099.4440081875</v>
      </c>
      <c r="AH470" s="34">
        <v>41374.365338113115</v>
      </c>
      <c r="AI470" s="34">
        <v>6897.2247206163665</v>
      </c>
      <c r="AJ470" s="34">
        <v>258.31304403946922</v>
      </c>
      <c r="AK470" s="34">
        <v>6713.6893932666462</v>
      </c>
      <c r="AL470" s="34">
        <v>20595.81012460939</v>
      </c>
      <c r="AM470" s="34">
        <v>15797.783152359389</v>
      </c>
      <c r="AN470" s="34">
        <v>9524.9190670937496</v>
      </c>
      <c r="AO470" s="34">
        <v>51136.623132234388</v>
      </c>
      <c r="AP470" s="34">
        <v>885.14587385351615</v>
      </c>
      <c r="AQ470" s="34">
        <v>63026.897266531254</v>
      </c>
      <c r="AR470" s="34">
        <v>60328.522130631121</v>
      </c>
      <c r="AS470" s="34">
        <v>53923.993076765641</v>
      </c>
      <c r="AT470" s="34">
        <v>27535.129573559381</v>
      </c>
      <c r="AU470" s="34">
        <v>60681.279139586812</v>
      </c>
      <c r="AV470" s="34">
        <v>20992.128887092018</v>
      </c>
      <c r="AW470" s="34">
        <v>5045.6756675574525</v>
      </c>
      <c r="AX470" s="34">
        <v>43293.029488867214</v>
      </c>
      <c r="AY470" s="34">
        <v>61437.878225685214</v>
      </c>
    </row>
    <row r="471" spans="1:51" x14ac:dyDescent="0.25">
      <c r="A471" s="32">
        <v>44459</v>
      </c>
      <c r="B471" s="33">
        <v>14</v>
      </c>
      <c r="C471" s="34">
        <v>40191.368237859577</v>
      </c>
      <c r="D471" s="34">
        <v>43770.336925062496</v>
      </c>
      <c r="E471" s="34">
        <v>19999.407619656264</v>
      </c>
      <c r="F471" s="34">
        <v>76067.647383281263</v>
      </c>
      <c r="G471" s="34">
        <v>36733.219884410486</v>
      </c>
      <c r="H471" s="34">
        <v>10622.726900953146</v>
      </c>
      <c r="I471" s="34">
        <v>38167.415576965272</v>
      </c>
      <c r="J471" s="34">
        <v>134.64739418029791</v>
      </c>
      <c r="K471" s="34">
        <v>24389.569070250007</v>
      </c>
      <c r="L471" s="34">
        <v>4395.1992353689493</v>
      </c>
      <c r="M471" s="34">
        <v>43518.251499059326</v>
      </c>
      <c r="N471" s="34">
        <v>18335.611585906248</v>
      </c>
      <c r="O471" s="34">
        <v>57854.617799430911</v>
      </c>
      <c r="P471" s="34">
        <v>4688.6343793553688</v>
      </c>
      <c r="Q471" s="34">
        <v>36.508450508117676</v>
      </c>
      <c r="R471" s="34">
        <v>6506.7239098242344</v>
      </c>
      <c r="S471" s="34">
        <v>51870.050367316566</v>
      </c>
      <c r="T471" s="34">
        <v>19376.12610998438</v>
      </c>
      <c r="U471" s="34">
        <v>10840.26174975001</v>
      </c>
      <c r="V471" s="34">
        <v>72672.961438718747</v>
      </c>
      <c r="W471" s="34">
        <v>4218.46354684376</v>
      </c>
      <c r="X471" s="34">
        <v>9707.0137520529279</v>
      </c>
      <c r="Y471" s="34">
        <v>29743.126219874761</v>
      </c>
      <c r="Z471" s="34">
        <v>62.640680847168028</v>
      </c>
      <c r="AA471" s="34">
        <v>26279.727362718746</v>
      </c>
      <c r="AB471" s="34">
        <v>26543.008119625025</v>
      </c>
      <c r="AC471" s="34">
        <v>34357.62883241591</v>
      </c>
      <c r="AD471" s="34">
        <v>40807.269498884911</v>
      </c>
      <c r="AE471" s="34">
        <v>8466.1559440000037</v>
      </c>
      <c r="AF471" s="34">
        <v>15.753880389429765</v>
      </c>
      <c r="AG471" s="34">
        <v>25396.020559187498</v>
      </c>
      <c r="AH471" s="34">
        <v>42823.316773706872</v>
      </c>
      <c r="AI471" s="34">
        <v>6311.4753964994961</v>
      </c>
      <c r="AJ471" s="34">
        <v>284.63797886173523</v>
      </c>
      <c r="AK471" s="34">
        <v>6531.0785755435472</v>
      </c>
      <c r="AL471" s="34">
        <v>21270.019969812522</v>
      </c>
      <c r="AM471" s="34">
        <v>16219.772068671866</v>
      </c>
      <c r="AN471" s="34">
        <v>10542.10712381251</v>
      </c>
      <c r="AO471" s="34">
        <v>51356.71289142187</v>
      </c>
      <c r="AP471" s="34">
        <v>885.23748681054713</v>
      </c>
      <c r="AQ471" s="34">
        <v>62959.908888546881</v>
      </c>
      <c r="AR471" s="34">
        <v>59846.33444442015</v>
      </c>
      <c r="AS471" s="34">
        <v>54644.930677031269</v>
      </c>
      <c r="AT471" s="34">
        <v>27541.350526121903</v>
      </c>
      <c r="AU471" s="34">
        <v>61378.171878711801</v>
      </c>
      <c r="AV471" s="34">
        <v>21224.123867154522</v>
      </c>
      <c r="AW471" s="34">
        <v>5208.1308450761699</v>
      </c>
      <c r="AX471" s="34">
        <v>44496.557553277373</v>
      </c>
      <c r="AY471" s="34">
        <v>60899.336879591487</v>
      </c>
    </row>
    <row r="472" spans="1:51" x14ac:dyDescent="0.25">
      <c r="A472" s="32">
        <v>44459</v>
      </c>
      <c r="B472" s="33">
        <v>15</v>
      </c>
      <c r="C472" s="34">
        <v>38506.11862808853</v>
      </c>
      <c r="D472" s="34">
        <v>43655.604982843754</v>
      </c>
      <c r="E472" s="34">
        <v>19610.86433790626</v>
      </c>
      <c r="F472" s="34">
        <v>72624.305507375</v>
      </c>
      <c r="G472" s="34">
        <v>36191.474047345124</v>
      </c>
      <c r="H472" s="34">
        <v>10576.643145125019</v>
      </c>
      <c r="I472" s="34">
        <v>37653.957611965285</v>
      </c>
      <c r="J472" s="34">
        <v>116.6405982971192</v>
      </c>
      <c r="K472" s="34">
        <v>24296.504377921887</v>
      </c>
      <c r="L472" s="34">
        <v>4213.6359441419881</v>
      </c>
      <c r="M472" s="34">
        <v>42719.572142932288</v>
      </c>
      <c r="N472" s="34">
        <v>17767.881619281252</v>
      </c>
      <c r="O472" s="34">
        <v>56666.040108430883</v>
      </c>
      <c r="P472" s="34">
        <v>4548.7995709208735</v>
      </c>
      <c r="Q472" s="34">
        <v>37.083040237426758</v>
      </c>
      <c r="R472" s="34">
        <v>6405.6628755468855</v>
      </c>
      <c r="S472" s="34">
        <v>52354.98301944157</v>
      </c>
      <c r="T472" s="34">
        <v>18619.017388656259</v>
      </c>
      <c r="U472" s="34">
        <v>10478.295471578131</v>
      </c>
      <c r="V472" s="34">
        <v>70688.084535875008</v>
      </c>
      <c r="W472" s="34">
        <v>4449.3493946250001</v>
      </c>
      <c r="X472" s="34">
        <v>9992.366688881164</v>
      </c>
      <c r="Y472" s="34">
        <v>29944.408409310461</v>
      </c>
      <c r="Z472" s="34">
        <v>-37.153535308837945</v>
      </c>
      <c r="AA472" s="34">
        <v>26248.25357306251</v>
      </c>
      <c r="AB472" s="34">
        <v>26071.776573437513</v>
      </c>
      <c r="AC472" s="34">
        <v>32744.19196449302</v>
      </c>
      <c r="AD472" s="34">
        <v>39966.492804322414</v>
      </c>
      <c r="AE472" s="34">
        <v>7732.4156120000007</v>
      </c>
      <c r="AF472" s="34">
        <v>15.753880389429765</v>
      </c>
      <c r="AG472" s="34">
        <v>25056.270462781249</v>
      </c>
      <c r="AH472" s="34">
        <v>41796.736836113123</v>
      </c>
      <c r="AI472" s="34">
        <v>6768.0442902654931</v>
      </c>
      <c r="AJ472" s="34">
        <v>249.03054904923522</v>
      </c>
      <c r="AK472" s="34">
        <v>6976.1948413505443</v>
      </c>
      <c r="AL472" s="34">
        <v>21653.509937687508</v>
      </c>
      <c r="AM472" s="34">
        <v>16232.961485593773</v>
      </c>
      <c r="AN472" s="34">
        <v>10930.701613484391</v>
      </c>
      <c r="AO472" s="34">
        <v>51178.047735332031</v>
      </c>
      <c r="AP472" s="34">
        <v>883.56396504492204</v>
      </c>
      <c r="AQ472" s="34">
        <v>61683.875117984389</v>
      </c>
      <c r="AR472" s="34">
        <v>59891.413971568589</v>
      </c>
      <c r="AS472" s="34">
        <v>54609.411363296887</v>
      </c>
      <c r="AT472" s="34">
        <v>26824.45821027815</v>
      </c>
      <c r="AU472" s="34">
        <v>59499.105209743051</v>
      </c>
      <c r="AV472" s="34">
        <v>22031.763548248273</v>
      </c>
      <c r="AW472" s="34">
        <v>6291.979355259773</v>
      </c>
      <c r="AX472" s="34">
        <v>43911.891182007828</v>
      </c>
      <c r="AY472" s="34">
        <v>58740.056493778982</v>
      </c>
    </row>
    <row r="473" spans="1:51" x14ac:dyDescent="0.25">
      <c r="A473" s="32">
        <v>44459</v>
      </c>
      <c r="B473" s="33">
        <v>16</v>
      </c>
      <c r="C473" s="34">
        <v>36364.982453140212</v>
      </c>
      <c r="D473" s="34">
        <v>42909.740499437496</v>
      </c>
      <c r="E473" s="34">
        <v>18655.886255093777</v>
      </c>
      <c r="F473" s="34">
        <v>69157.053681468737</v>
      </c>
      <c r="G473" s="34">
        <v>35981.906033056926</v>
      </c>
      <c r="H473" s="34">
        <v>11105.764748953152</v>
      </c>
      <c r="I473" s="34">
        <v>36388.830077207473</v>
      </c>
      <c r="J473" s="34">
        <v>116.33924102783209</v>
      </c>
      <c r="K473" s="34">
        <v>23457.062167656277</v>
      </c>
      <c r="L473" s="34">
        <v>4362.9203369915049</v>
      </c>
      <c r="M473" s="34">
        <v>43598.374347554949</v>
      </c>
      <c r="N473" s="34">
        <v>17182.787472374999</v>
      </c>
      <c r="O473" s="34">
        <v>54386.855601540272</v>
      </c>
      <c r="P473" s="34">
        <v>4182.5058988469345</v>
      </c>
      <c r="Q473" s="34">
        <v>37.712611198425293</v>
      </c>
      <c r="R473" s="34">
        <v>6069.7805451953191</v>
      </c>
      <c r="S473" s="34">
        <v>51214.61890667594</v>
      </c>
      <c r="T473" s="34">
        <v>17926.9790358594</v>
      </c>
      <c r="U473" s="34">
        <v>10084.346274750011</v>
      </c>
      <c r="V473" s="34">
        <v>66988.392274687503</v>
      </c>
      <c r="W473" s="34">
        <v>4525.57013097657</v>
      </c>
      <c r="X473" s="34">
        <v>9142.9808965295306</v>
      </c>
      <c r="Y473" s="34">
        <v>29987.455595172712</v>
      </c>
      <c r="Z473" s="34">
        <v>-43.633381958007632</v>
      </c>
      <c r="AA473" s="34">
        <v>26593.932515078133</v>
      </c>
      <c r="AB473" s="34">
        <v>24989.172255343758</v>
      </c>
      <c r="AC473" s="34">
        <v>31444.352025244785</v>
      </c>
      <c r="AD473" s="34">
        <v>38018.521524791169</v>
      </c>
      <c r="AE473" s="34">
        <v>8664.9833265491052</v>
      </c>
      <c r="AF473" s="34">
        <v>15.753880389429765</v>
      </c>
      <c r="AG473" s="34">
        <v>24583.641205343753</v>
      </c>
      <c r="AH473" s="34">
        <v>39671.55043933187</v>
      </c>
      <c r="AI473" s="34">
        <v>6710.3679732393357</v>
      </c>
      <c r="AJ473" s="34">
        <v>189.69693244864891</v>
      </c>
      <c r="AK473" s="34">
        <v>7135.1110150216937</v>
      </c>
      <c r="AL473" s="34">
        <v>21031.83743632814</v>
      </c>
      <c r="AM473" s="34">
        <v>15386.662156187494</v>
      </c>
      <c r="AN473" s="34">
        <v>10113.932092046891</v>
      </c>
      <c r="AO473" s="34">
        <v>49752.80468841015</v>
      </c>
      <c r="AP473" s="34">
        <v>965.72512863086001</v>
      </c>
      <c r="AQ473" s="34">
        <v>59409.473418875015</v>
      </c>
      <c r="AR473" s="34">
        <v>58632.989619982647</v>
      </c>
      <c r="AS473" s="34">
        <v>53362.207517328148</v>
      </c>
      <c r="AT473" s="34">
        <v>26557.134964653138</v>
      </c>
      <c r="AU473" s="34">
        <v>56193.104784243049</v>
      </c>
      <c r="AV473" s="34">
        <v>21125.30492990452</v>
      </c>
      <c r="AW473" s="34">
        <v>5279.5826109375048</v>
      </c>
      <c r="AX473" s="34">
        <v>42144.641421101609</v>
      </c>
      <c r="AY473" s="34">
        <v>57116.214979685217</v>
      </c>
    </row>
    <row r="474" spans="1:51" x14ac:dyDescent="0.25">
      <c r="A474" s="32">
        <v>44459</v>
      </c>
      <c r="B474" s="33">
        <v>17</v>
      </c>
      <c r="C474" s="34">
        <v>35135.655334738804</v>
      </c>
      <c r="D474" s="34">
        <v>41924.834985281239</v>
      </c>
      <c r="E474" s="34">
        <v>17224.637930500026</v>
      </c>
      <c r="F474" s="34">
        <v>65963.417763375008</v>
      </c>
      <c r="G474" s="34">
        <v>36472.002189601786</v>
      </c>
      <c r="H474" s="34">
        <v>11123.207524234405</v>
      </c>
      <c r="I474" s="34">
        <v>34990.142930941853</v>
      </c>
      <c r="J474" s="34">
        <v>120.9737815856934</v>
      </c>
      <c r="K474" s="34">
        <v>22782.51132668752</v>
      </c>
      <c r="L474" s="34">
        <v>3794.867205281058</v>
      </c>
      <c r="M474" s="34">
        <v>43006.132426152501</v>
      </c>
      <c r="N474" s="34">
        <v>16571.37598809375</v>
      </c>
      <c r="O474" s="34">
        <v>52159.371162837153</v>
      </c>
      <c r="P474" s="34">
        <v>4445.4635103357632</v>
      </c>
      <c r="Q474" s="34">
        <v>38.775077819824219</v>
      </c>
      <c r="R474" s="34">
        <v>5740.0105020703131</v>
      </c>
      <c r="S474" s="34">
        <v>49310.552478550933</v>
      </c>
      <c r="T474" s="34">
        <v>17090.357780296898</v>
      </c>
      <c r="U474" s="34">
        <v>9420.5837102500009</v>
      </c>
      <c r="V474" s="34">
        <v>63552.359592374996</v>
      </c>
      <c r="W474" s="34">
        <v>4183.51186387501</v>
      </c>
      <c r="X474" s="34">
        <v>9545.7885471701375</v>
      </c>
      <c r="Y474" s="34">
        <v>29345.63985623571</v>
      </c>
      <c r="Z474" s="34">
        <v>-8.4809347534179693</v>
      </c>
      <c r="AA474" s="34">
        <v>25585.042576968779</v>
      </c>
      <c r="AB474" s="34">
        <v>24249.053743078141</v>
      </c>
      <c r="AC474" s="34">
        <v>30084.327738825799</v>
      </c>
      <c r="AD474" s="34">
        <v>36235.247770541173</v>
      </c>
      <c r="AE474" s="34">
        <v>8223.6232998854175</v>
      </c>
      <c r="AF474" s="34">
        <v>15.753880389429765</v>
      </c>
      <c r="AG474" s="34">
        <v>23360.28755371875</v>
      </c>
      <c r="AH474" s="34">
        <v>39515.654667081864</v>
      </c>
      <c r="AI474" s="34">
        <v>6304.6264863210272</v>
      </c>
      <c r="AJ474" s="34">
        <v>100.68766982657894</v>
      </c>
      <c r="AK474" s="34">
        <v>6970.6347568554938</v>
      </c>
      <c r="AL474" s="34">
        <v>20200.19923970315</v>
      </c>
      <c r="AM474" s="34">
        <v>15053.843191203123</v>
      </c>
      <c r="AN474" s="34">
        <v>10376.59117864063</v>
      </c>
      <c r="AO474" s="34">
        <v>48366.466819960944</v>
      </c>
      <c r="AP474" s="34">
        <v>939.89094560742183</v>
      </c>
      <c r="AQ474" s="34">
        <v>57417.364644968766</v>
      </c>
      <c r="AR474" s="34">
        <v>57210.935953170156</v>
      </c>
      <c r="AS474" s="34">
        <v>51918.076877140629</v>
      </c>
      <c r="AT474" s="34">
        <v>26060.822864153139</v>
      </c>
      <c r="AU474" s="34">
        <v>54184.84604369619</v>
      </c>
      <c r="AV474" s="34">
        <v>21902.37668774827</v>
      </c>
      <c r="AW474" s="34">
        <v>3004.5555581198582</v>
      </c>
      <c r="AX474" s="34">
        <v>40538.9506137969</v>
      </c>
      <c r="AY474" s="34">
        <v>55678.541286685242</v>
      </c>
    </row>
    <row r="475" spans="1:51" x14ac:dyDescent="0.25">
      <c r="A475" s="32">
        <v>44459</v>
      </c>
      <c r="B475" s="33">
        <v>18</v>
      </c>
      <c r="C475" s="34">
        <v>33638.20310998342</v>
      </c>
      <c r="D475" s="34">
        <v>39473.28342162499</v>
      </c>
      <c r="E475" s="34">
        <v>15911.319975906268</v>
      </c>
      <c r="F475" s="34">
        <v>63223.878771312498</v>
      </c>
      <c r="G475" s="34">
        <v>33148.561177742769</v>
      </c>
      <c r="H475" s="34">
        <v>9494.1991535000216</v>
      </c>
      <c r="I475" s="34">
        <v>33159.851243957462</v>
      </c>
      <c r="J475" s="34">
        <v>127.99615478515619</v>
      </c>
      <c r="K475" s="34">
        <v>21751.7178039844</v>
      </c>
      <c r="L475" s="34">
        <v>2361.8938772316687</v>
      </c>
      <c r="M475" s="34">
        <v>40189.533185228902</v>
      </c>
      <c r="N475" s="34">
        <v>15338.26699646875</v>
      </c>
      <c r="O475" s="34">
        <v>38504.316749243415</v>
      </c>
      <c r="P475" s="34">
        <v>4330.3176733364708</v>
      </c>
      <c r="Q475" s="34">
        <v>37.114468574523926</v>
      </c>
      <c r="R475" s="34">
        <v>5549.9971060156277</v>
      </c>
      <c r="S475" s="34">
        <v>47163.153741550937</v>
      </c>
      <c r="T475" s="34">
        <v>16105.418851859391</v>
      </c>
      <c r="U475" s="34">
        <v>8402.4896319062609</v>
      </c>
      <c r="V475" s="34">
        <v>61100.429690593752</v>
      </c>
      <c r="W475" s="34">
        <v>3866.00958139062</v>
      </c>
      <c r="X475" s="34">
        <v>9024.7079647873543</v>
      </c>
      <c r="Y475" s="34">
        <v>27121.462410620945</v>
      </c>
      <c r="Z475" s="34">
        <v>137.12024291992191</v>
      </c>
      <c r="AA475" s="34">
        <v>23475.238193843757</v>
      </c>
      <c r="AB475" s="34">
        <v>23686.263138812519</v>
      </c>
      <c r="AC475" s="34">
        <v>27423.40713097397</v>
      </c>
      <c r="AD475" s="34">
        <v>34751.691703541168</v>
      </c>
      <c r="AE475" s="34">
        <v>7646.0057116308299</v>
      </c>
      <c r="AF475" s="34">
        <v>15.753880389429765</v>
      </c>
      <c r="AG475" s="34">
        <v>21758.07838490625</v>
      </c>
      <c r="AH475" s="34">
        <v>40155.969744738126</v>
      </c>
      <c r="AI475" s="34">
        <v>6045.7661323335469</v>
      </c>
      <c r="AJ475" s="34">
        <v>104.99417297208691</v>
      </c>
      <c r="AK475" s="34">
        <v>5814.0012449478618</v>
      </c>
      <c r="AL475" s="34">
        <v>20286.274809281273</v>
      </c>
      <c r="AM475" s="34">
        <v>14117.424431265645</v>
      </c>
      <c r="AN475" s="34">
        <v>9945.5934619218915</v>
      </c>
      <c r="AO475" s="34">
        <v>46117.238421019531</v>
      </c>
      <c r="AP475" s="34">
        <v>770.24730001171895</v>
      </c>
      <c r="AQ475" s="34">
        <v>54541.40965292188</v>
      </c>
      <c r="AR475" s="34">
        <v>53420.43335753736</v>
      </c>
      <c r="AS475" s="34">
        <v>50700.040886906259</v>
      </c>
      <c r="AT475" s="34">
        <v>24654.13581409066</v>
      </c>
      <c r="AU475" s="34">
        <v>51511.847103696178</v>
      </c>
      <c r="AV475" s="34">
        <v>22715.623044998269</v>
      </c>
      <c r="AW475" s="34">
        <v>1756.6285776962011</v>
      </c>
      <c r="AX475" s="34">
        <v>39927.220991769544</v>
      </c>
      <c r="AY475" s="34">
        <v>52857.545096716465</v>
      </c>
    </row>
    <row r="476" spans="1:51" x14ac:dyDescent="0.25">
      <c r="A476" s="32">
        <v>44459</v>
      </c>
      <c r="B476" s="33">
        <v>19</v>
      </c>
      <c r="C476" s="34">
        <v>31290.950068842798</v>
      </c>
      <c r="D476" s="34">
        <v>37216.597036968757</v>
      </c>
      <c r="E476" s="34">
        <v>15565.135372593777</v>
      </c>
      <c r="F476" s="34">
        <v>60634.269701812504</v>
      </c>
      <c r="G476" s="34">
        <v>28958.596855955213</v>
      </c>
      <c r="H476" s="34">
        <v>7966.7552749062797</v>
      </c>
      <c r="I476" s="34">
        <v>30441.69942585591</v>
      </c>
      <c r="J476" s="34">
        <v>131.12286186218259</v>
      </c>
      <c r="K476" s="34">
        <v>20795.485101234397</v>
      </c>
      <c r="L476" s="34">
        <v>1617.9491478183081</v>
      </c>
      <c r="M476" s="34">
        <v>36652.036087541099</v>
      </c>
      <c r="N476" s="34">
        <v>14049.549035703141</v>
      </c>
      <c r="O476" s="34">
        <v>31394.064118298094</v>
      </c>
      <c r="P476" s="34">
        <v>4441.1800943945118</v>
      </c>
      <c r="Q476" s="34">
        <v>35.961419105529785</v>
      </c>
      <c r="R476" s="34">
        <v>5586.3097208203126</v>
      </c>
      <c r="S476" s="34">
        <v>46563.243165363427</v>
      </c>
      <c r="T476" s="34">
        <v>15478.178621359402</v>
      </c>
      <c r="U476" s="34">
        <v>8006.4982141562596</v>
      </c>
      <c r="V476" s="34">
        <v>60850.654550000007</v>
      </c>
      <c r="W476" s="34">
        <v>3649.5241122734501</v>
      </c>
      <c r="X476" s="34">
        <v>7195.4368222873381</v>
      </c>
      <c r="Y476" s="34">
        <v>24947.521712175771</v>
      </c>
      <c r="Z476" s="34">
        <v>218.9282104492188</v>
      </c>
      <c r="AA476" s="34">
        <v>21194.005143210961</v>
      </c>
      <c r="AB476" s="34">
        <v>21415.75545543752</v>
      </c>
      <c r="AC476" s="34">
        <v>26584.954898799031</v>
      </c>
      <c r="AD476" s="34">
        <v>35033.214146447426</v>
      </c>
      <c r="AE476" s="34">
        <v>7866.1888229999895</v>
      </c>
      <c r="AF476" s="34">
        <v>15.753880389429765</v>
      </c>
      <c r="AG476" s="34">
        <v>21519.844446687501</v>
      </c>
      <c r="AH476" s="34">
        <v>40496.253696394371</v>
      </c>
      <c r="AI476" s="34">
        <v>5713.2277005693868</v>
      </c>
      <c r="AJ476" s="34">
        <v>13.054919815408709</v>
      </c>
      <c r="AK476" s="34">
        <v>4281.9337766624485</v>
      </c>
      <c r="AL476" s="34">
        <v>21332.774689359398</v>
      </c>
      <c r="AM476" s="34">
        <v>13246.680111156282</v>
      </c>
      <c r="AN476" s="34">
        <v>10014.231963156271</v>
      </c>
      <c r="AO476" s="34">
        <v>44371.84400439063</v>
      </c>
      <c r="AP476" s="34">
        <v>624.22501789794944</v>
      </c>
      <c r="AQ476" s="34">
        <v>49647.889057851571</v>
      </c>
      <c r="AR476" s="34">
        <v>48863.649722287337</v>
      </c>
      <c r="AS476" s="34">
        <v>51031.57560978127</v>
      </c>
      <c r="AT476" s="34">
        <v>22708.088416590654</v>
      </c>
      <c r="AU476" s="34">
        <v>50658.417046836817</v>
      </c>
      <c r="AV476" s="34">
        <v>23340.318250185766</v>
      </c>
      <c r="AW476" s="34">
        <v>2651.4207604404255</v>
      </c>
      <c r="AX476" s="34">
        <v>40725.057656378936</v>
      </c>
      <c r="AY476" s="34">
        <v>47371.766843888334</v>
      </c>
    </row>
    <row r="477" spans="1:51" x14ac:dyDescent="0.25">
      <c r="A477" s="32">
        <v>44459</v>
      </c>
      <c r="B477" s="33">
        <v>20</v>
      </c>
      <c r="C477" s="34">
        <v>32044.239777577168</v>
      </c>
      <c r="D477" s="34">
        <v>40453.882790812495</v>
      </c>
      <c r="E477" s="34">
        <v>17366.061807171893</v>
      </c>
      <c r="F477" s="34">
        <v>62675.20435290625</v>
      </c>
      <c r="G477" s="34">
        <v>32427.71292472292</v>
      </c>
      <c r="H477" s="34">
        <v>7658.2442756406545</v>
      </c>
      <c r="I477" s="34">
        <v>30178.155886016077</v>
      </c>
      <c r="J477" s="34">
        <v>146.5323295593262</v>
      </c>
      <c r="K477" s="34">
        <v>22202.438022859409</v>
      </c>
      <c r="L477" s="34">
        <v>1454.4822473790482</v>
      </c>
      <c r="M477" s="34">
        <v>36569.673947212788</v>
      </c>
      <c r="N477" s="34">
        <v>15267.950421796881</v>
      </c>
      <c r="O477" s="34">
        <v>32070.804880798089</v>
      </c>
      <c r="P477" s="34">
        <v>6793.3382247068394</v>
      </c>
      <c r="Q477" s="34">
        <v>34.053474426269531</v>
      </c>
      <c r="R477" s="34">
        <v>6464.339694980481</v>
      </c>
      <c r="S477" s="34">
        <v>50947.717886941566</v>
      </c>
      <c r="T477" s="34">
        <v>16959.003809593763</v>
      </c>
      <c r="U477" s="34">
        <v>8911.9380943281303</v>
      </c>
      <c r="V477" s="34">
        <v>69659.201687687484</v>
      </c>
      <c r="W477" s="34">
        <v>3347.3287899921997</v>
      </c>
      <c r="X477" s="34">
        <v>8139.2129742561119</v>
      </c>
      <c r="Y477" s="34">
        <v>24261.10640454265</v>
      </c>
      <c r="Z477" s="34">
        <v>194.55168395996105</v>
      </c>
      <c r="AA477" s="34">
        <v>24413.026268945316</v>
      </c>
      <c r="AB477" s="34">
        <v>20581.830866937518</v>
      </c>
      <c r="AC477" s="34">
        <v>28408.630964719749</v>
      </c>
      <c r="AD477" s="34">
        <v>40025.996031759903</v>
      </c>
      <c r="AE477" s="34">
        <v>9234.9013279999999</v>
      </c>
      <c r="AF477" s="34">
        <v>15.753880389429765</v>
      </c>
      <c r="AG477" s="34">
        <v>24105.637928374999</v>
      </c>
      <c r="AH477" s="34">
        <v>47463.28316645688</v>
      </c>
      <c r="AI477" s="34">
        <v>6705.0613540188233</v>
      </c>
      <c r="AJ477" s="34">
        <v>0.86711683530865002</v>
      </c>
      <c r="AK477" s="34">
        <v>3312.1418388195375</v>
      </c>
      <c r="AL477" s="34">
        <v>24567.824309265641</v>
      </c>
      <c r="AM477" s="34">
        <v>15253.005113156258</v>
      </c>
      <c r="AN477" s="34">
        <v>11316.111794171891</v>
      </c>
      <c r="AO477" s="34">
        <v>47333.731222031245</v>
      </c>
      <c r="AP477" s="34">
        <v>704.36147637350462</v>
      </c>
      <c r="AQ477" s="34">
        <v>48096.527517117189</v>
      </c>
      <c r="AR477" s="34">
        <v>52096.405544146721</v>
      </c>
      <c r="AS477" s="34">
        <v>57797.419259546892</v>
      </c>
      <c r="AT477" s="34">
        <v>22494.759120575029</v>
      </c>
      <c r="AU477" s="34">
        <v>56290.434300368062</v>
      </c>
      <c r="AV477" s="34">
        <v>26861.861906904516</v>
      </c>
      <c r="AW477" s="34">
        <v>4233.8014834941396</v>
      </c>
      <c r="AX477" s="34">
        <v>46834.030493710969</v>
      </c>
      <c r="AY477" s="34">
        <v>44519.511501403991</v>
      </c>
    </row>
    <row r="478" spans="1:51" x14ac:dyDescent="0.25">
      <c r="A478" s="32">
        <v>44459</v>
      </c>
      <c r="B478" s="33">
        <v>21</v>
      </c>
      <c r="C478" s="34">
        <v>36121.565845155303</v>
      </c>
      <c r="D478" s="34">
        <v>46255.566850906253</v>
      </c>
      <c r="E478" s="34">
        <v>21436.578034531281</v>
      </c>
      <c r="F478" s="34">
        <v>71731.714751250009</v>
      </c>
      <c r="G478" s="34">
        <v>38262.815680656284</v>
      </c>
      <c r="H478" s="34">
        <v>7976.7265524375271</v>
      </c>
      <c r="I478" s="34">
        <v>31042.826743797334</v>
      </c>
      <c r="J478" s="34">
        <v>166.71092224121091</v>
      </c>
      <c r="K478" s="34">
        <v>25224.954789093768</v>
      </c>
      <c r="L478" s="34">
        <v>2065.6104599189166</v>
      </c>
      <c r="M478" s="34">
        <v>39382.027174443865</v>
      </c>
      <c r="N478" s="34">
        <v>18011.22580190625</v>
      </c>
      <c r="O478" s="34">
        <v>35250.362442587153</v>
      </c>
      <c r="P478" s="34">
        <v>7964.4997590078365</v>
      </c>
      <c r="Q478" s="34">
        <v>33.254042625427246</v>
      </c>
      <c r="R478" s="34">
        <v>8395.3372889062503</v>
      </c>
      <c r="S478" s="34">
        <v>60354.15299544156</v>
      </c>
      <c r="T478" s="34">
        <v>20258.774964593758</v>
      </c>
      <c r="U478" s="34">
        <v>11275.14160448439</v>
      </c>
      <c r="V478" s="34">
        <v>83724.448439374988</v>
      </c>
      <c r="W478" s="34">
        <v>3978.2268643671896</v>
      </c>
      <c r="X478" s="34">
        <v>9669.0499782951592</v>
      </c>
      <c r="Y478" s="34">
        <v>25792.617440262013</v>
      </c>
      <c r="Z478" s="34">
        <v>170.8626062011719</v>
      </c>
      <c r="AA478" s="34">
        <v>30210.921227437517</v>
      </c>
      <c r="AB478" s="34">
        <v>20420.643118500029</v>
      </c>
      <c r="AC478" s="34">
        <v>33815.498078847042</v>
      </c>
      <c r="AD478" s="34">
        <v>49478.090927072408</v>
      </c>
      <c r="AE478" s="34">
        <v>11663.422014999998</v>
      </c>
      <c r="AF478" s="34">
        <v>15.753880389429765</v>
      </c>
      <c r="AG478" s="34">
        <v>28484.858746562499</v>
      </c>
      <c r="AH478" s="34">
        <v>58466.826647644375</v>
      </c>
      <c r="AI478" s="34">
        <v>8585.2715820312606</v>
      </c>
      <c r="AJ478" s="34">
        <v>1.1611035015683342</v>
      </c>
      <c r="AK478" s="34">
        <v>3486.6862575156297</v>
      </c>
      <c r="AL478" s="34">
        <v>28679.545187828138</v>
      </c>
      <c r="AM478" s="34">
        <v>18421.650749609405</v>
      </c>
      <c r="AN478" s="34">
        <v>12595.879975281261</v>
      </c>
      <c r="AO478" s="34">
        <v>54107.238815132812</v>
      </c>
      <c r="AP478" s="34">
        <v>856.36843900000008</v>
      </c>
      <c r="AQ478" s="34">
        <v>48516.158691765639</v>
      </c>
      <c r="AR478" s="34">
        <v>60111.784403513913</v>
      </c>
      <c r="AS478" s="34">
        <v>68033.008989078138</v>
      </c>
      <c r="AT478" s="34">
        <v>22966.991870637528</v>
      </c>
      <c r="AU478" s="34">
        <v>64058.315508493048</v>
      </c>
      <c r="AV478" s="34">
        <v>33279.309440498269</v>
      </c>
      <c r="AW478" s="34">
        <v>5246.8332831230528</v>
      </c>
      <c r="AX478" s="34">
        <v>57427.376436812505</v>
      </c>
      <c r="AY478" s="34">
        <v>44960.515240403998</v>
      </c>
    </row>
    <row r="479" spans="1:51" x14ac:dyDescent="0.25">
      <c r="A479" s="32">
        <v>44459</v>
      </c>
      <c r="B479" s="33">
        <v>22</v>
      </c>
      <c r="C479" s="34">
        <v>35096.106842311558</v>
      </c>
      <c r="D479" s="34">
        <v>45104.116979375001</v>
      </c>
      <c r="E479" s="34">
        <v>20793.31445656253</v>
      </c>
      <c r="F479" s="34">
        <v>69205.337325125001</v>
      </c>
      <c r="G479" s="34">
        <v>34224.248277156257</v>
      </c>
      <c r="H479" s="34">
        <v>7575.9366170625108</v>
      </c>
      <c r="I479" s="34">
        <v>29745.55277652388</v>
      </c>
      <c r="J479" s="34">
        <v>168.4244651794433</v>
      </c>
      <c r="K479" s="34">
        <v>24961.836630906269</v>
      </c>
      <c r="L479" s="34">
        <v>2015.3530094371017</v>
      </c>
      <c r="M479" s="34">
        <v>38311.262152665171</v>
      </c>
      <c r="N479" s="34">
        <v>17290.41682065625</v>
      </c>
      <c r="O479" s="34">
        <v>34646.506696180906</v>
      </c>
      <c r="P479" s="34">
        <v>8151.7184250820374</v>
      </c>
      <c r="Q479" s="34">
        <v>33.330653190612793</v>
      </c>
      <c r="R479" s="34">
        <v>8353.4432242187631</v>
      </c>
      <c r="S479" s="34">
        <v>59580.237493160319</v>
      </c>
      <c r="T479" s="34">
        <v>19442.436888140648</v>
      </c>
      <c r="U479" s="34">
        <v>10807.111406703141</v>
      </c>
      <c r="V479" s="34">
        <v>83165.321659312496</v>
      </c>
      <c r="W479" s="34">
        <v>4033.2848442812501</v>
      </c>
      <c r="X479" s="34">
        <v>9749.0571065686345</v>
      </c>
      <c r="Y479" s="34">
        <v>25223.535637936806</v>
      </c>
      <c r="Z479" s="34">
        <v>114.0956915283205</v>
      </c>
      <c r="AA479" s="34">
        <v>29828.388114734404</v>
      </c>
      <c r="AB479" s="34">
        <v>18923.925803468759</v>
      </c>
      <c r="AC479" s="34">
        <v>33214.782568033974</v>
      </c>
      <c r="AD479" s="34">
        <v>49306.082001916162</v>
      </c>
      <c r="AE479" s="34">
        <v>11396.578541999992</v>
      </c>
      <c r="AF479" s="34">
        <v>15.753880389429765</v>
      </c>
      <c r="AG479" s="34">
        <v>27973.467259749999</v>
      </c>
      <c r="AH479" s="34">
        <v>56890.375684269377</v>
      </c>
      <c r="AI479" s="34">
        <v>8427.3130371093794</v>
      </c>
      <c r="AJ479" s="34">
        <v>0.66251477711506368</v>
      </c>
      <c r="AK479" s="34">
        <v>3678.9745708906303</v>
      </c>
      <c r="AL479" s="34">
        <v>28357.589274734382</v>
      </c>
      <c r="AM479" s="34">
        <v>17937.030556531245</v>
      </c>
      <c r="AN479" s="34">
        <v>12741.15693790626</v>
      </c>
      <c r="AO479" s="34">
        <v>53263.742343535159</v>
      </c>
      <c r="AP479" s="34">
        <v>831.54945399999997</v>
      </c>
      <c r="AQ479" s="34">
        <v>45946.543248515649</v>
      </c>
      <c r="AR479" s="34">
        <v>60036.573371381091</v>
      </c>
      <c r="AS479" s="34">
        <v>66949.619595015625</v>
      </c>
      <c r="AT479" s="34">
        <v>21864.078424543804</v>
      </c>
      <c r="AU479" s="34">
        <v>62304.335736305555</v>
      </c>
      <c r="AV479" s="34">
        <v>31867.337341623261</v>
      </c>
      <c r="AW479" s="34">
        <v>5302.6246940722749</v>
      </c>
      <c r="AX479" s="34">
        <v>57001.557906062517</v>
      </c>
      <c r="AY479" s="34">
        <v>42915.344702466515</v>
      </c>
    </row>
    <row r="480" spans="1:51" x14ac:dyDescent="0.25">
      <c r="A480" s="32">
        <v>44459</v>
      </c>
      <c r="B480" s="33">
        <v>23</v>
      </c>
      <c r="C480" s="34">
        <v>31358.721037702169</v>
      </c>
      <c r="D480" s="34">
        <v>42029.250020687497</v>
      </c>
      <c r="E480" s="34">
        <v>18742.971376968784</v>
      </c>
      <c r="F480" s="34">
        <v>62185.285576781258</v>
      </c>
      <c r="G480" s="34">
        <v>34782.851722499996</v>
      </c>
      <c r="H480" s="34">
        <v>7525.9900637500232</v>
      </c>
      <c r="I480" s="34">
        <v>26981.82555276608</v>
      </c>
      <c r="J480" s="34">
        <v>158.20646667480469</v>
      </c>
      <c r="K480" s="34">
        <v>23208.746518203137</v>
      </c>
      <c r="L480" s="34">
        <v>876.33477239947024</v>
      </c>
      <c r="M480" s="34">
        <v>37833.451636004</v>
      </c>
      <c r="N480" s="34">
        <v>15488.75279895313</v>
      </c>
      <c r="O480" s="34">
        <v>31909.940284454337</v>
      </c>
      <c r="P480" s="34">
        <v>7893.4412123359407</v>
      </c>
      <c r="Q480" s="34">
        <v>33.050362586975098</v>
      </c>
      <c r="R480" s="34">
        <v>7814.9021702539048</v>
      </c>
      <c r="S480" s="34">
        <v>55770.886025660307</v>
      </c>
      <c r="T480" s="34">
        <v>17467.2240527344</v>
      </c>
      <c r="U480" s="34">
        <v>9694.367655421891</v>
      </c>
      <c r="V480" s="34">
        <v>76461.817693812496</v>
      </c>
      <c r="W480" s="34">
        <v>3795.1085288906402</v>
      </c>
      <c r="X480" s="34">
        <v>8438.5049534826867</v>
      </c>
      <c r="Y480" s="34">
        <v>24164.227611939034</v>
      </c>
      <c r="Z480" s="34">
        <v>130.01073425292975</v>
      </c>
      <c r="AA480" s="34">
        <v>27765.218933968779</v>
      </c>
      <c r="AB480" s="34">
        <v>17150.112914750021</v>
      </c>
      <c r="AC480" s="34">
        <v>30147.734480195748</v>
      </c>
      <c r="AD480" s="34">
        <v>46055.149666447403</v>
      </c>
      <c r="AE480" s="34">
        <v>10648.43468199999</v>
      </c>
      <c r="AF480" s="34">
        <v>15.753880389429765</v>
      </c>
      <c r="AG480" s="34">
        <v>25348.529426187502</v>
      </c>
      <c r="AH480" s="34">
        <v>53428.931633675631</v>
      </c>
      <c r="AI480" s="34">
        <v>7856.9459472656399</v>
      </c>
      <c r="AJ480" s="34">
        <v>0.55321791010356947</v>
      </c>
      <c r="AK480" s="34">
        <v>3759.5192823593798</v>
      </c>
      <c r="AL480" s="34">
        <v>26608.738326859399</v>
      </c>
      <c r="AM480" s="34">
        <v>16457.903305234406</v>
      </c>
      <c r="AN480" s="34">
        <v>11626.17202728126</v>
      </c>
      <c r="AO480" s="34">
        <v>50081.399397593748</v>
      </c>
      <c r="AP480" s="34">
        <v>838.71217300000001</v>
      </c>
      <c r="AQ480" s="34">
        <v>43274.877455453126</v>
      </c>
      <c r="AR480" s="34">
        <v>56106.830648076408</v>
      </c>
      <c r="AS480" s="34">
        <v>62479.072833718768</v>
      </c>
      <c r="AT480" s="34">
        <v>21748.254589512511</v>
      </c>
      <c r="AU480" s="34">
        <v>56558.617352336805</v>
      </c>
      <c r="AV480" s="34">
        <v>29394.681347842026</v>
      </c>
      <c r="AW480" s="34">
        <v>6313.5321342832067</v>
      </c>
      <c r="AX480" s="34">
        <v>53446.563191613306</v>
      </c>
      <c r="AY480" s="34">
        <v>39532.997975779006</v>
      </c>
    </row>
    <row r="481" spans="1:51" x14ac:dyDescent="0.25">
      <c r="A481" s="32">
        <v>44459</v>
      </c>
      <c r="B481" s="33">
        <v>24</v>
      </c>
      <c r="C481" s="34">
        <v>27091.463126561568</v>
      </c>
      <c r="D481" s="34">
        <v>37807.74815449999</v>
      </c>
      <c r="E481" s="34">
        <v>16270.842263078152</v>
      </c>
      <c r="F481" s="34">
        <v>53587.13517559375</v>
      </c>
      <c r="G481" s="34">
        <v>30755.075616593756</v>
      </c>
      <c r="H481" s="34">
        <v>7838.6695566875187</v>
      </c>
      <c r="I481" s="34">
        <v>23841.483995820749</v>
      </c>
      <c r="J481" s="34">
        <v>132.9351673126221</v>
      </c>
      <c r="K481" s="34">
        <v>20353.600416531281</v>
      </c>
      <c r="L481" s="34">
        <v>464.38749982678564</v>
      </c>
      <c r="M481" s="34">
        <v>37219.935686936864</v>
      </c>
      <c r="N481" s="34">
        <v>13896.85680567188</v>
      </c>
      <c r="O481" s="34">
        <v>28091.66888573558</v>
      </c>
      <c r="P481" s="34">
        <v>7078.5420465390707</v>
      </c>
      <c r="Q481" s="34">
        <v>32.749188423156738</v>
      </c>
      <c r="R481" s="34">
        <v>6804.1548921679832</v>
      </c>
      <c r="S481" s="34">
        <v>49310.914995816565</v>
      </c>
      <c r="T481" s="34">
        <v>15119.96442946877</v>
      </c>
      <c r="U481" s="34">
        <v>8555.5035563437505</v>
      </c>
      <c r="V481" s="34">
        <v>67218.67938231249</v>
      </c>
      <c r="W481" s="34">
        <v>3451.9062494687496</v>
      </c>
      <c r="X481" s="34">
        <v>7684.1435484201975</v>
      </c>
      <c r="Y481" s="34">
        <v>23197.625364487823</v>
      </c>
      <c r="Z481" s="34">
        <v>100.33677597045903</v>
      </c>
      <c r="AA481" s="34">
        <v>23780.133995062512</v>
      </c>
      <c r="AB481" s="34">
        <v>15504.915436687521</v>
      </c>
      <c r="AC481" s="34">
        <v>26363.454574977266</v>
      </c>
      <c r="AD481" s="34">
        <v>40388.178262009911</v>
      </c>
      <c r="AE481" s="34">
        <v>9798.0573699999877</v>
      </c>
      <c r="AF481" s="34">
        <v>15.753880389429765</v>
      </c>
      <c r="AG481" s="34">
        <v>22485.012795781251</v>
      </c>
      <c r="AH481" s="34">
        <v>44952.781887644378</v>
      </c>
      <c r="AI481" s="34">
        <v>6737.82731933594</v>
      </c>
      <c r="AJ481" s="34">
        <v>0.54204878198817141</v>
      </c>
      <c r="AK481" s="34">
        <v>3531.1586036015597</v>
      </c>
      <c r="AL481" s="34">
        <v>23500.3759364219</v>
      </c>
      <c r="AM481" s="34">
        <v>14234.242130875038</v>
      </c>
      <c r="AN481" s="34">
        <v>10575.602199859381</v>
      </c>
      <c r="AO481" s="34">
        <v>44765.119097960938</v>
      </c>
      <c r="AP481" s="34">
        <v>783.951415</v>
      </c>
      <c r="AQ481" s="34">
        <v>39537.707166382839</v>
      </c>
      <c r="AR481" s="34">
        <v>50138.107520068595</v>
      </c>
      <c r="AS481" s="34">
        <v>54567.321229468762</v>
      </c>
      <c r="AT481" s="34">
        <v>20135.475580121929</v>
      </c>
      <c r="AU481" s="34">
        <v>49773.679800680569</v>
      </c>
      <c r="AV481" s="34">
        <v>20632.543492248271</v>
      </c>
      <c r="AW481" s="34">
        <v>15432.818237316411</v>
      </c>
      <c r="AX481" s="34">
        <v>46649.075548296896</v>
      </c>
      <c r="AY481" s="34">
        <v>35435.895108888399</v>
      </c>
    </row>
    <row r="482" spans="1:51" x14ac:dyDescent="0.25">
      <c r="A482" s="32">
        <v>44460</v>
      </c>
      <c r="B482" s="33">
        <v>1</v>
      </c>
      <c r="C482" s="34">
        <v>23370.26793504594</v>
      </c>
      <c r="D482" s="34">
        <v>32170.006125656237</v>
      </c>
      <c r="E482" s="34">
        <v>13649.740414843771</v>
      </c>
      <c r="F482" s="34">
        <v>45330.309280984387</v>
      </c>
      <c r="G482" s="34">
        <v>25743.060296843774</v>
      </c>
      <c r="H482" s="34">
        <v>8050.4528610156412</v>
      </c>
      <c r="I482" s="34">
        <v>20783.668981793402</v>
      </c>
      <c r="J482" s="34">
        <v>110.59491539001471</v>
      </c>
      <c r="K482" s="34">
        <v>17357.978676484399</v>
      </c>
      <c r="L482" s="34">
        <v>-331.90561430514936</v>
      </c>
      <c r="M482" s="34">
        <v>32689.389367694836</v>
      </c>
      <c r="N482" s="34">
        <v>12614.88754871876</v>
      </c>
      <c r="O482" s="34">
        <v>24273.768863899641</v>
      </c>
      <c r="P482" s="34">
        <v>6339.9093680156411</v>
      </c>
      <c r="Q482" s="34">
        <v>32.147579669952393</v>
      </c>
      <c r="R482" s="34">
        <v>5591.9563695898469</v>
      </c>
      <c r="S482" s="34">
        <v>41569.27746148844</v>
      </c>
      <c r="T482" s="34">
        <v>13054.74147132032</v>
      </c>
      <c r="U482" s="34">
        <v>7424.8084635625</v>
      </c>
      <c r="V482" s="34">
        <v>57100.059360593747</v>
      </c>
      <c r="W482" s="34">
        <v>3298.4265703828205</v>
      </c>
      <c r="X482" s="34">
        <v>7205.4646192092296</v>
      </c>
      <c r="Y482" s="34">
        <v>20831.181772814194</v>
      </c>
      <c r="Z482" s="34">
        <v>123.56924591064453</v>
      </c>
      <c r="AA482" s="34">
        <v>18423.772625164063</v>
      </c>
      <c r="AB482" s="34">
        <v>14032.749123531274</v>
      </c>
      <c r="AC482" s="34">
        <v>23348.463080675458</v>
      </c>
      <c r="AD482" s="34">
        <v>33216.04300891616</v>
      </c>
      <c r="AE482" s="34">
        <v>8672.3424609999929</v>
      </c>
      <c r="AF482" s="34">
        <v>15.753880389429765</v>
      </c>
      <c r="AG482" s="34">
        <v>18620.067383156253</v>
      </c>
      <c r="AH482" s="34">
        <v>35285.810890800625</v>
      </c>
      <c r="AI482" s="34">
        <v>5542.8531738281308</v>
      </c>
      <c r="AJ482" s="34">
        <v>0.37793408559178943</v>
      </c>
      <c r="AK482" s="34">
        <v>3295.1853788593799</v>
      </c>
      <c r="AL482" s="34">
        <v>19012.93304820314</v>
      </c>
      <c r="AM482" s="34">
        <v>11969.498819023453</v>
      </c>
      <c r="AN482" s="34">
        <v>9416.9421538750103</v>
      </c>
      <c r="AO482" s="34">
        <v>38318.438247769533</v>
      </c>
      <c r="AP482" s="34">
        <v>703.70552099999998</v>
      </c>
      <c r="AQ482" s="34">
        <v>35351.413160773467</v>
      </c>
      <c r="AR482" s="34">
        <v>43102.882149052966</v>
      </c>
      <c r="AS482" s="34">
        <v>44903.650570343772</v>
      </c>
      <c r="AT482" s="34">
        <v>18328.608580200023</v>
      </c>
      <c r="AU482" s="34">
        <v>41865.941770586811</v>
      </c>
      <c r="AV482" s="34">
        <v>11528.414807685775</v>
      </c>
      <c r="AW482" s="34">
        <v>15478.048431544921</v>
      </c>
      <c r="AX482" s="34">
        <v>38559.660624152362</v>
      </c>
      <c r="AY482" s="34">
        <v>31775.453891294655</v>
      </c>
    </row>
    <row r="483" spans="1:51" x14ac:dyDescent="0.25">
      <c r="A483" s="32">
        <v>44460</v>
      </c>
      <c r="B483" s="33">
        <v>2</v>
      </c>
      <c r="C483" s="34">
        <v>21250.472160530309</v>
      </c>
      <c r="D483" s="34">
        <v>28108.3728023125</v>
      </c>
      <c r="E483" s="34">
        <v>11615.86642093752</v>
      </c>
      <c r="F483" s="34">
        <v>39863.826871468758</v>
      </c>
      <c r="G483" s="34">
        <v>22042.986894578142</v>
      </c>
      <c r="H483" s="34">
        <v>7632.9291130000274</v>
      </c>
      <c r="I483" s="34">
        <v>18373.271018445768</v>
      </c>
      <c r="J483" s="34">
        <v>96.9129314422607</v>
      </c>
      <c r="K483" s="34">
        <v>15206.682339906272</v>
      </c>
      <c r="L483" s="34">
        <v>-292.82592331169872</v>
      </c>
      <c r="M483" s="34">
        <v>32720.028243016</v>
      </c>
      <c r="N483" s="34">
        <v>11824.24612192188</v>
      </c>
      <c r="O483" s="34">
        <v>21288.004396688728</v>
      </c>
      <c r="P483" s="34">
        <v>5633.70127645704</v>
      </c>
      <c r="Q483" s="34">
        <v>31.793736457824707</v>
      </c>
      <c r="R483" s="34">
        <v>4680.7272981152346</v>
      </c>
      <c r="S483" s="34">
        <v>34978.738121644717</v>
      </c>
      <c r="T483" s="34">
        <v>11798.636670742189</v>
      </c>
      <c r="U483" s="34">
        <v>6795.7599137812495</v>
      </c>
      <c r="V483" s="34">
        <v>48518.915077328129</v>
      </c>
      <c r="W483" s="34">
        <v>3143.1792093515596</v>
      </c>
      <c r="X483" s="34">
        <v>5593.6366597951674</v>
      </c>
      <c r="Y483" s="34">
        <v>20284.567390466895</v>
      </c>
      <c r="Z483" s="34">
        <v>93.205541076660182</v>
      </c>
      <c r="AA483" s="34">
        <v>14871.651009203122</v>
      </c>
      <c r="AB483" s="34">
        <v>12913.391236515641</v>
      </c>
      <c r="AC483" s="34">
        <v>21245.760075611463</v>
      </c>
      <c r="AD483" s="34">
        <v>27869.45440444741</v>
      </c>
      <c r="AE483" s="34">
        <v>7273.8723980000068</v>
      </c>
      <c r="AF483" s="34">
        <v>15.753880389429765</v>
      </c>
      <c r="AG483" s="34">
        <v>15462.37456971875</v>
      </c>
      <c r="AH483" s="34">
        <v>29497.057012550627</v>
      </c>
      <c r="AI483" s="34">
        <v>4589.931640625</v>
      </c>
      <c r="AJ483" s="34">
        <v>0.20378382277164064</v>
      </c>
      <c r="AK483" s="34">
        <v>3214.8596042109402</v>
      </c>
      <c r="AL483" s="34">
        <v>15863.711160937522</v>
      </c>
      <c r="AM483" s="34">
        <v>9050.9513636797092</v>
      </c>
      <c r="AN483" s="34">
        <v>8564.16333814063</v>
      </c>
      <c r="AO483" s="34">
        <v>33510.797971722655</v>
      </c>
      <c r="AP483" s="34">
        <v>670.56507800000009</v>
      </c>
      <c r="AQ483" s="34">
        <v>32187.932455300823</v>
      </c>
      <c r="AR483" s="34">
        <v>37437.704193763893</v>
      </c>
      <c r="AS483" s="34">
        <v>37351.995636460953</v>
      </c>
      <c r="AT483" s="34">
        <v>17982.433463934412</v>
      </c>
      <c r="AU483" s="34">
        <v>36571.605385368086</v>
      </c>
      <c r="AV483" s="34">
        <v>11999.632471217017</v>
      </c>
      <c r="AW483" s="34">
        <v>9108.1371923271636</v>
      </c>
      <c r="AX483" s="34">
        <v>31916.771497650407</v>
      </c>
      <c r="AY483" s="34">
        <v>29242.514659138385</v>
      </c>
    </row>
    <row r="484" spans="1:51" x14ac:dyDescent="0.25">
      <c r="A484" s="32">
        <v>44460</v>
      </c>
      <c r="B484" s="33">
        <v>3</v>
      </c>
      <c r="C484" s="34">
        <v>20034.391147405338</v>
      </c>
      <c r="D484" s="34">
        <v>25630.072575031238</v>
      </c>
      <c r="E484" s="34">
        <v>11367.525219226558</v>
      </c>
      <c r="F484" s="34">
        <v>36725.479370781271</v>
      </c>
      <c r="G484" s="34">
        <v>19549.735947687524</v>
      </c>
      <c r="H484" s="34">
        <v>7773.8010251718879</v>
      </c>
      <c r="I484" s="34">
        <v>16869.195761273884</v>
      </c>
      <c r="J484" s="34">
        <v>91.590589523315501</v>
      </c>
      <c r="K484" s="34">
        <v>13703.43345581253</v>
      </c>
      <c r="L484" s="34">
        <v>-565.73164332980377</v>
      </c>
      <c r="M484" s="34">
        <v>30389.438568462596</v>
      </c>
      <c r="N484" s="34">
        <v>11025.218838812511</v>
      </c>
      <c r="O484" s="34">
        <v>19509.982342887932</v>
      </c>
      <c r="P484" s="34">
        <v>5334.4992705234617</v>
      </c>
      <c r="Q484" s="34">
        <v>30.680720329284668</v>
      </c>
      <c r="R484" s="34">
        <v>4140.6169187890637</v>
      </c>
      <c r="S484" s="34">
        <v>31303.038593863454</v>
      </c>
      <c r="T484" s="34">
        <v>11270.765904390641</v>
      </c>
      <c r="U484" s="34">
        <v>6463.4081650859498</v>
      </c>
      <c r="V484" s="34">
        <v>43975.971981093753</v>
      </c>
      <c r="W484" s="34">
        <v>3098.1757130625101</v>
      </c>
      <c r="X484" s="34">
        <v>4962.8417220529445</v>
      </c>
      <c r="Y484" s="34">
        <v>19287.664037914841</v>
      </c>
      <c r="Z484" s="34">
        <v>54.969700469970604</v>
      </c>
      <c r="AA484" s="34">
        <v>12791.76008597659</v>
      </c>
      <c r="AB484" s="34">
        <v>12271.848217617211</v>
      </c>
      <c r="AC484" s="34">
        <v>19863.512225503211</v>
      </c>
      <c r="AD484" s="34">
        <v>24586.129257259905</v>
      </c>
      <c r="AE484" s="34">
        <v>6487.1977100000022</v>
      </c>
      <c r="AF484" s="34">
        <v>15.753880389429765</v>
      </c>
      <c r="AG484" s="34">
        <v>13779.387221593752</v>
      </c>
      <c r="AH484" s="34">
        <v>26509.141755581877</v>
      </c>
      <c r="AI484" s="34">
        <v>3960.0569824218901</v>
      </c>
      <c r="AJ484" s="34">
        <v>0.1911814668415559</v>
      </c>
      <c r="AK484" s="34">
        <v>3159.1328305195329</v>
      </c>
      <c r="AL484" s="34">
        <v>14033.07605467189</v>
      </c>
      <c r="AM484" s="34">
        <v>7565.6491444609455</v>
      </c>
      <c r="AN484" s="34">
        <v>8395.2314452187711</v>
      </c>
      <c r="AO484" s="34">
        <v>30580.457091855475</v>
      </c>
      <c r="AP484" s="34">
        <v>662.07553100000007</v>
      </c>
      <c r="AQ484" s="34">
        <v>30511.195357843786</v>
      </c>
      <c r="AR484" s="34">
        <v>33657.798725920147</v>
      </c>
      <c r="AS484" s="34">
        <v>32643.28667613283</v>
      </c>
      <c r="AT484" s="34">
        <v>17527.212880778148</v>
      </c>
      <c r="AU484" s="34">
        <v>33637.176478008711</v>
      </c>
      <c r="AV484" s="34">
        <v>10115.091724967013</v>
      </c>
      <c r="AW484" s="34">
        <v>8646.3817448886821</v>
      </c>
      <c r="AX484" s="34">
        <v>27699.377994759787</v>
      </c>
      <c r="AY484" s="34">
        <v>27681.362281404017</v>
      </c>
    </row>
    <row r="485" spans="1:51" x14ac:dyDescent="0.25">
      <c r="A485" s="32">
        <v>44460</v>
      </c>
      <c r="B485" s="33">
        <v>4</v>
      </c>
      <c r="C485" s="34">
        <v>19759.43746871781</v>
      </c>
      <c r="D485" s="34">
        <v>23813.722983125001</v>
      </c>
      <c r="E485" s="34">
        <v>11266.909514203131</v>
      </c>
      <c r="F485" s="34">
        <v>35199.616980593753</v>
      </c>
      <c r="G485" s="34">
        <v>18878.273559390662</v>
      </c>
      <c r="H485" s="34">
        <v>6752.4467131094016</v>
      </c>
      <c r="I485" s="34">
        <v>16326.137321406688</v>
      </c>
      <c r="J485" s="34">
        <v>81.976137161254897</v>
      </c>
      <c r="K485" s="34">
        <v>12926.64745804688</v>
      </c>
      <c r="L485" s="34">
        <v>-648.93991098587867</v>
      </c>
      <c r="M485" s="34">
        <v>31402.653687662136</v>
      </c>
      <c r="N485" s="34">
        <v>10397.83349256252</v>
      </c>
      <c r="O485" s="34">
        <v>18629.714003915265</v>
      </c>
      <c r="P485" s="34">
        <v>4977.6572066367298</v>
      </c>
      <c r="Q485" s="34">
        <v>30.930131912231445</v>
      </c>
      <c r="R485" s="34">
        <v>3938.2592556445315</v>
      </c>
      <c r="S485" s="34">
        <v>28572.680172386892</v>
      </c>
      <c r="T485" s="34">
        <v>11089.860590664091</v>
      </c>
      <c r="U485" s="34">
        <v>6312.9019114921903</v>
      </c>
      <c r="V485" s="34">
        <v>42014.669760187506</v>
      </c>
      <c r="W485" s="34">
        <v>2948.5451318359401</v>
      </c>
      <c r="X485" s="34">
        <v>4315.8793558576872</v>
      </c>
      <c r="Y485" s="34">
        <v>19338.991438898523</v>
      </c>
      <c r="Z485" s="34">
        <v>79.754559173584141</v>
      </c>
      <c r="AA485" s="34">
        <v>10843.122410335973</v>
      </c>
      <c r="AB485" s="34">
        <v>12037.277688289072</v>
      </c>
      <c r="AC485" s="34">
        <v>18830.168284529514</v>
      </c>
      <c r="AD485" s="34">
        <v>23142.222053041161</v>
      </c>
      <c r="AE485" s="34">
        <v>6087.9362730000094</v>
      </c>
      <c r="AF485" s="34">
        <v>15.753880389429765</v>
      </c>
      <c r="AG485" s="34">
        <v>12823.801040375001</v>
      </c>
      <c r="AH485" s="34">
        <v>24185.615459394383</v>
      </c>
      <c r="AI485" s="34">
        <v>3674.33651123047</v>
      </c>
      <c r="AJ485" s="34">
        <v>0.15370648009371735</v>
      </c>
      <c r="AK485" s="34">
        <v>2668.7880488125011</v>
      </c>
      <c r="AL485" s="34">
        <v>13143.497917109389</v>
      </c>
      <c r="AM485" s="34">
        <v>7372.9690516562805</v>
      </c>
      <c r="AN485" s="34">
        <v>7910.7343487343896</v>
      </c>
      <c r="AO485" s="34">
        <v>28786.536298910156</v>
      </c>
      <c r="AP485" s="34">
        <v>642.28938200000005</v>
      </c>
      <c r="AQ485" s="34">
        <v>29618.830691242223</v>
      </c>
      <c r="AR485" s="34">
        <v>31792.82801322094</v>
      </c>
      <c r="AS485" s="34">
        <v>30152.474209101594</v>
      </c>
      <c r="AT485" s="34">
        <v>16612.791435387542</v>
      </c>
      <c r="AU485" s="34">
        <v>32136.096317586849</v>
      </c>
      <c r="AV485" s="34">
        <v>9139.1626227482629</v>
      </c>
      <c r="AW485" s="34">
        <v>5925.556625467786</v>
      </c>
      <c r="AX485" s="34">
        <v>25554.96634921095</v>
      </c>
      <c r="AY485" s="34">
        <v>26980.034477060279</v>
      </c>
    </row>
    <row r="486" spans="1:51" x14ac:dyDescent="0.25">
      <c r="A486" s="32">
        <v>44460</v>
      </c>
      <c r="B486" s="33">
        <v>5</v>
      </c>
      <c r="C486" s="34">
        <v>19187.80520898346</v>
      </c>
      <c r="D486" s="34">
        <v>23607.0208250625</v>
      </c>
      <c r="E486" s="34">
        <v>10571.69829514063</v>
      </c>
      <c r="F486" s="34">
        <v>34602.319654859391</v>
      </c>
      <c r="G486" s="34">
        <v>19016.950546390646</v>
      </c>
      <c r="H486" s="34">
        <v>7178.9164372500227</v>
      </c>
      <c r="I486" s="34">
        <v>16230.852382512161</v>
      </c>
      <c r="J486" s="34">
        <v>79.644681930541992</v>
      </c>
      <c r="K486" s="34">
        <v>12687.377522515633</v>
      </c>
      <c r="L486" s="34">
        <v>-401.02449302580862</v>
      </c>
      <c r="M486" s="34">
        <v>30419.947084894931</v>
      </c>
      <c r="N486" s="34">
        <v>10286.985504390641</v>
      </c>
      <c r="O486" s="34">
        <v>18249.427989657466</v>
      </c>
      <c r="P486" s="34">
        <v>4985.110337031263</v>
      </c>
      <c r="Q486" s="34">
        <v>30.468323707580566</v>
      </c>
      <c r="R486" s="34">
        <v>3836.5410085253911</v>
      </c>
      <c r="S486" s="34">
        <v>27917.066627035336</v>
      </c>
      <c r="T486" s="34">
        <v>10990.42941027344</v>
      </c>
      <c r="U486" s="34">
        <v>6267.6502875624992</v>
      </c>
      <c r="V486" s="34">
        <v>41708.75731981251</v>
      </c>
      <c r="W486" s="34">
        <v>2837.1804730000104</v>
      </c>
      <c r="X486" s="34">
        <v>4736.8261542482905</v>
      </c>
      <c r="Y486" s="34">
        <v>18362.934090961349</v>
      </c>
      <c r="Z486" s="34">
        <v>134.66158187866222</v>
      </c>
      <c r="AA486" s="34">
        <v>9926.1692599843755</v>
      </c>
      <c r="AB486" s="34">
        <v>11998.415133625</v>
      </c>
      <c r="AC486" s="34">
        <v>18917.625178533963</v>
      </c>
      <c r="AD486" s="34">
        <v>22616.354567588045</v>
      </c>
      <c r="AE486" s="34">
        <v>6426.8315679999923</v>
      </c>
      <c r="AF486" s="34">
        <v>15.753880389429765</v>
      </c>
      <c r="AG486" s="34">
        <v>12568.38212071875</v>
      </c>
      <c r="AH486" s="34">
        <v>23076.510044831877</v>
      </c>
      <c r="AI486" s="34">
        <v>3548.152221679687</v>
      </c>
      <c r="AJ486" s="34">
        <v>3.7210575496987417</v>
      </c>
      <c r="AK486" s="34">
        <v>2493.1875760898447</v>
      </c>
      <c r="AL486" s="34">
        <v>12590.199800546889</v>
      </c>
      <c r="AM486" s="34">
        <v>6600.8364728203551</v>
      </c>
      <c r="AN486" s="34">
        <v>7765.3166265937707</v>
      </c>
      <c r="AO486" s="34">
        <v>27886.051304855479</v>
      </c>
      <c r="AP486" s="34">
        <v>634.22984300000007</v>
      </c>
      <c r="AQ486" s="34">
        <v>29173.695524148457</v>
      </c>
      <c r="AR486" s="34">
        <v>31469.341654767806</v>
      </c>
      <c r="AS486" s="34">
        <v>29180.032429414081</v>
      </c>
      <c r="AT486" s="34">
        <v>15743.778437465673</v>
      </c>
      <c r="AU486" s="34">
        <v>32042.71190797746</v>
      </c>
      <c r="AV486" s="34">
        <v>11493.663150576387</v>
      </c>
      <c r="AW486" s="34">
        <v>3877.5714570263667</v>
      </c>
      <c r="AX486" s="34">
        <v>24656.807100078146</v>
      </c>
      <c r="AY486" s="34">
        <v>26308.411684935269</v>
      </c>
    </row>
    <row r="487" spans="1:51" x14ac:dyDescent="0.25">
      <c r="A487" s="32">
        <v>44460</v>
      </c>
      <c r="B487" s="33">
        <v>6</v>
      </c>
      <c r="C487" s="34">
        <v>18953.119131108444</v>
      </c>
      <c r="D487" s="34">
        <v>24826.823406343756</v>
      </c>
      <c r="E487" s="34">
        <v>10487.722415601584</v>
      </c>
      <c r="F487" s="34">
        <v>35510.873960703138</v>
      </c>
      <c r="G487" s="34">
        <v>19904.56740456252</v>
      </c>
      <c r="H487" s="34">
        <v>7279.3933156875228</v>
      </c>
      <c r="I487" s="34">
        <v>16761.740825004345</v>
      </c>
      <c r="J487" s="34">
        <v>81.415863037109403</v>
      </c>
      <c r="K487" s="34">
        <v>13349.26461825783</v>
      </c>
      <c r="L487" s="34">
        <v>-328.66561768652173</v>
      </c>
      <c r="M487" s="34">
        <v>30477.749821048357</v>
      </c>
      <c r="N487" s="34">
        <v>10752.322537906261</v>
      </c>
      <c r="O487" s="34">
        <v>18441.655838743412</v>
      </c>
      <c r="P487" s="34">
        <v>4877.3288982304866</v>
      </c>
      <c r="Q487" s="34">
        <v>30.353968620300293</v>
      </c>
      <c r="R487" s="34">
        <v>3899.0648158300783</v>
      </c>
      <c r="S487" s="34">
        <v>28774.661235097836</v>
      </c>
      <c r="T487" s="34">
        <v>10916.42971810159</v>
      </c>
      <c r="U487" s="34">
        <v>6446.5036619375096</v>
      </c>
      <c r="V487" s="34">
        <v>42624.956898156277</v>
      </c>
      <c r="W487" s="34">
        <v>2946.26711997657</v>
      </c>
      <c r="X487" s="34">
        <v>5204.1455584435498</v>
      </c>
      <c r="Y487" s="34">
        <v>19190.773219681399</v>
      </c>
      <c r="Z487" s="34">
        <v>172.90589187622072</v>
      </c>
      <c r="AA487" s="34">
        <v>10499.983345859402</v>
      </c>
      <c r="AB487" s="34">
        <v>11964.225828031249</v>
      </c>
      <c r="AC487" s="34">
        <v>18605.584804548409</v>
      </c>
      <c r="AD487" s="34">
        <v>23485.618069025542</v>
      </c>
      <c r="AE487" s="34">
        <v>6591.8300390000013</v>
      </c>
      <c r="AF487" s="34">
        <v>15.753880389429765</v>
      </c>
      <c r="AG487" s="34">
        <v>13394.514099406249</v>
      </c>
      <c r="AH487" s="34">
        <v>23866.800250300628</v>
      </c>
      <c r="AI487" s="34">
        <v>3708.1359863281209</v>
      </c>
      <c r="AJ487" s="34">
        <v>0.16361295858951053</v>
      </c>
      <c r="AK487" s="34">
        <v>2472.393782835939</v>
      </c>
      <c r="AL487" s="34">
        <v>12961.777990429704</v>
      </c>
      <c r="AM487" s="34">
        <v>7065.8731583515691</v>
      </c>
      <c r="AN487" s="34">
        <v>8066.3497927656399</v>
      </c>
      <c r="AO487" s="34">
        <v>28123.506274917989</v>
      </c>
      <c r="AP487" s="34">
        <v>614.45257500000002</v>
      </c>
      <c r="AQ487" s="34">
        <v>29360.349520781278</v>
      </c>
      <c r="AR487" s="34">
        <v>31433.411049709237</v>
      </c>
      <c r="AS487" s="34">
        <v>30336.479150609412</v>
      </c>
      <c r="AT487" s="34">
        <v>16365.651995043796</v>
      </c>
      <c r="AU487" s="34">
        <v>33145.700483055582</v>
      </c>
      <c r="AV487" s="34">
        <v>13247.807775107654</v>
      </c>
      <c r="AW487" s="34">
        <v>2876.451171246104</v>
      </c>
      <c r="AX487" s="34">
        <v>25342.368808255869</v>
      </c>
      <c r="AY487" s="34">
        <v>26305.557292732145</v>
      </c>
    </row>
    <row r="488" spans="1:51" x14ac:dyDescent="0.25">
      <c r="A488" s="32">
        <v>44460</v>
      </c>
      <c r="B488" s="33">
        <v>7</v>
      </c>
      <c r="C488" s="34">
        <v>20336.794267889702</v>
      </c>
      <c r="D488" s="34">
        <v>28265.236294874991</v>
      </c>
      <c r="E488" s="34">
        <v>12814.753883742209</v>
      </c>
      <c r="F488" s="34">
        <v>44424.897726609379</v>
      </c>
      <c r="G488" s="34">
        <v>22132.94117239066</v>
      </c>
      <c r="H488" s="34">
        <v>7119.6093998281358</v>
      </c>
      <c r="I488" s="34">
        <v>18919.739984668435</v>
      </c>
      <c r="J488" s="34">
        <v>93.441009521484403</v>
      </c>
      <c r="K488" s="34">
        <v>14948.320227015651</v>
      </c>
      <c r="L488" s="34">
        <v>-485.13435502204447</v>
      </c>
      <c r="M488" s="34">
        <v>32511.152885631764</v>
      </c>
      <c r="N488" s="34">
        <v>12848.972128156251</v>
      </c>
      <c r="O488" s="34">
        <v>21155.042494641864</v>
      </c>
      <c r="P488" s="34">
        <v>5596.5044439257963</v>
      </c>
      <c r="Q488" s="34">
        <v>30.593156337738037</v>
      </c>
      <c r="R488" s="34">
        <v>4564.6078806347659</v>
      </c>
      <c r="S488" s="34">
        <v>32156.238487136874</v>
      </c>
      <c r="T488" s="34">
        <v>12326.427309781284</v>
      </c>
      <c r="U488" s="34">
        <v>7629.8668294531308</v>
      </c>
      <c r="V488" s="34">
        <v>48006.217294578135</v>
      </c>
      <c r="W488" s="34">
        <v>3168.0502912968896</v>
      </c>
      <c r="X488" s="34">
        <v>3950.1554342951604</v>
      </c>
      <c r="Y488" s="34">
        <v>21226.599770420871</v>
      </c>
      <c r="Z488" s="34">
        <v>152.37371307373036</v>
      </c>
      <c r="AA488" s="34">
        <v>13164.342370859384</v>
      </c>
      <c r="AB488" s="34">
        <v>13295.724614906259</v>
      </c>
      <c r="AC488" s="34">
        <v>21485.165933819193</v>
      </c>
      <c r="AD488" s="34">
        <v>28019.819546759907</v>
      </c>
      <c r="AE488" s="34">
        <v>4931.2352369999981</v>
      </c>
      <c r="AF488" s="34">
        <v>15.753880389429765</v>
      </c>
      <c r="AG488" s="34">
        <v>15877.506947156251</v>
      </c>
      <c r="AH488" s="34">
        <v>27809.308262956882</v>
      </c>
      <c r="AI488" s="34">
        <v>4226.2886718750106</v>
      </c>
      <c r="AJ488" s="34">
        <v>0.34621686816001329</v>
      </c>
      <c r="AK488" s="34">
        <v>2297.2977691875008</v>
      </c>
      <c r="AL488" s="34">
        <v>14522.265113515652</v>
      </c>
      <c r="AM488" s="34">
        <v>7851.2181917812723</v>
      </c>
      <c r="AN488" s="34">
        <v>8239.031910531261</v>
      </c>
      <c r="AO488" s="34">
        <v>31022.016568835941</v>
      </c>
      <c r="AP488" s="34">
        <v>636.66978399999994</v>
      </c>
      <c r="AQ488" s="34">
        <v>32444.378719015658</v>
      </c>
      <c r="AR488" s="34">
        <v>35132.389828584201</v>
      </c>
      <c r="AS488" s="34">
        <v>34769.669732687507</v>
      </c>
      <c r="AT488" s="34">
        <v>16959.920089950014</v>
      </c>
      <c r="AU488" s="34">
        <v>38785.126460649328</v>
      </c>
      <c r="AV488" s="34">
        <v>14948.563508060772</v>
      </c>
      <c r="AW488" s="34">
        <v>2569.6629793173843</v>
      </c>
      <c r="AX488" s="34">
        <v>29007.348282222683</v>
      </c>
      <c r="AY488" s="34">
        <v>27993.247928497778</v>
      </c>
    </row>
    <row r="489" spans="1:51" x14ac:dyDescent="0.25">
      <c r="A489" s="32">
        <v>44460</v>
      </c>
      <c r="B489" s="33">
        <v>8</v>
      </c>
      <c r="C489" s="34">
        <v>26195.110693952189</v>
      </c>
      <c r="D489" s="34">
        <v>32859.82093784376</v>
      </c>
      <c r="E489" s="34">
        <v>16677.921216296891</v>
      </c>
      <c r="F489" s="34">
        <v>57255.482578031246</v>
      </c>
      <c r="G489" s="34">
        <v>27657.728620953283</v>
      </c>
      <c r="H489" s="34">
        <v>8424.8904190937574</v>
      </c>
      <c r="I489" s="34">
        <v>24654.695225723099</v>
      </c>
      <c r="J489" s="34">
        <v>112.9768905639649</v>
      </c>
      <c r="K489" s="34">
        <v>17972.47825015628</v>
      </c>
      <c r="L489" s="34">
        <v>591.07328607946693</v>
      </c>
      <c r="M489" s="34">
        <v>37592.014085643881</v>
      </c>
      <c r="N489" s="34">
        <v>15065.434255015631</v>
      </c>
      <c r="O489" s="34">
        <v>26590.856679298075</v>
      </c>
      <c r="P489" s="34">
        <v>5906.9881717101161</v>
      </c>
      <c r="Q489" s="34">
        <v>31.666420936584473</v>
      </c>
      <c r="R489" s="34">
        <v>5263.6781571875008</v>
      </c>
      <c r="S489" s="34">
        <v>37108.549994597808</v>
      </c>
      <c r="T489" s="34">
        <v>14565.91750872659</v>
      </c>
      <c r="U489" s="34">
        <v>8895.9988276406293</v>
      </c>
      <c r="V489" s="34">
        <v>57203.009304031249</v>
      </c>
      <c r="W489" s="34">
        <v>3991.74845757814</v>
      </c>
      <c r="X489" s="34">
        <v>7230.9613037561103</v>
      </c>
      <c r="Y489" s="34">
        <v>23235.295105887028</v>
      </c>
      <c r="Z489" s="34">
        <v>95.519537811279292</v>
      </c>
      <c r="AA489" s="34">
        <v>17471.308095796903</v>
      </c>
      <c r="AB489" s="34">
        <v>17129.784049375008</v>
      </c>
      <c r="AC489" s="34">
        <v>26989.777242698357</v>
      </c>
      <c r="AD489" s="34">
        <v>32054.141957134903</v>
      </c>
      <c r="AE489" s="34">
        <v>6187.8278730000138</v>
      </c>
      <c r="AF489" s="34">
        <v>15.753880389429765</v>
      </c>
      <c r="AG489" s="34">
        <v>19215.847545093751</v>
      </c>
      <c r="AH489" s="34">
        <v>31222.107981956877</v>
      </c>
      <c r="AI489" s="34">
        <v>4542.7408647335196</v>
      </c>
      <c r="AJ489" s="34">
        <v>0.84830518299389723</v>
      </c>
      <c r="AK489" s="34">
        <v>2306.375073091006</v>
      </c>
      <c r="AL489" s="34">
        <v>15939.569086093772</v>
      </c>
      <c r="AM489" s="34">
        <v>10021.013057375043</v>
      </c>
      <c r="AN489" s="34">
        <v>9506.8422842187611</v>
      </c>
      <c r="AO489" s="34">
        <v>37500.612484691403</v>
      </c>
      <c r="AP489" s="34">
        <v>637.94686258650086</v>
      </c>
      <c r="AQ489" s="34">
        <v>40967.521856796884</v>
      </c>
      <c r="AR489" s="34">
        <v>42886.073485256107</v>
      </c>
      <c r="AS489" s="34">
        <v>39775.665807453152</v>
      </c>
      <c r="AT489" s="34">
        <v>20778.543802325043</v>
      </c>
      <c r="AU489" s="34">
        <v>47315.48403624307</v>
      </c>
      <c r="AV489" s="34">
        <v>15948.450353154516</v>
      </c>
      <c r="AW489" s="34">
        <v>2407.3775181210958</v>
      </c>
      <c r="AX489" s="34">
        <v>32791.09428761134</v>
      </c>
      <c r="AY489" s="34">
        <v>37484.76763179461</v>
      </c>
    </row>
    <row r="490" spans="1:51" x14ac:dyDescent="0.25">
      <c r="A490" s="32">
        <v>44460</v>
      </c>
      <c r="B490" s="33">
        <v>9</v>
      </c>
      <c r="C490" s="34">
        <v>33025.317678608408</v>
      </c>
      <c r="D490" s="34">
        <v>39250.418735187501</v>
      </c>
      <c r="E490" s="34">
        <v>18423.941153765638</v>
      </c>
      <c r="F490" s="34">
        <v>64570.423707562499</v>
      </c>
      <c r="G490" s="34">
        <v>33867.338929933532</v>
      </c>
      <c r="H490" s="34">
        <v>11108.013572390633</v>
      </c>
      <c r="I490" s="34">
        <v>30035.314740309048</v>
      </c>
      <c r="J490" s="34">
        <v>126.28712272644051</v>
      </c>
      <c r="K490" s="34">
        <v>21333.540873437541</v>
      </c>
      <c r="L490" s="34">
        <v>3338.1888277692888</v>
      </c>
      <c r="M490" s="34">
        <v>42471.500851318371</v>
      </c>
      <c r="N490" s="34">
        <v>15043.80716604688</v>
      </c>
      <c r="O490" s="34">
        <v>32413.300919626206</v>
      </c>
      <c r="P490" s="34">
        <v>6228.7230161164007</v>
      </c>
      <c r="Q490" s="34">
        <v>31.815349578857422</v>
      </c>
      <c r="R490" s="34">
        <v>5705.54059429688</v>
      </c>
      <c r="S490" s="34">
        <v>43706.538620160303</v>
      </c>
      <c r="T490" s="34">
        <v>15584.909740421899</v>
      </c>
      <c r="U490" s="34">
        <v>8685.99658973439</v>
      </c>
      <c r="V490" s="34">
        <v>62692.982470750001</v>
      </c>
      <c r="W490" s="34">
        <v>4566.4696684999999</v>
      </c>
      <c r="X490" s="34">
        <v>8536.4988644904588</v>
      </c>
      <c r="Y490" s="34">
        <v>27523.969620008338</v>
      </c>
      <c r="Z490" s="34">
        <v>-46.536672973632847</v>
      </c>
      <c r="AA490" s="34">
        <v>21941.316810390639</v>
      </c>
      <c r="AB490" s="34">
        <v>21893.301929703131</v>
      </c>
      <c r="AC490" s="34">
        <v>29648.307834787178</v>
      </c>
      <c r="AD490" s="34">
        <v>35257.083588384907</v>
      </c>
      <c r="AE490" s="34">
        <v>6633.9067040000045</v>
      </c>
      <c r="AF490" s="34">
        <v>15.753880389429765</v>
      </c>
      <c r="AG490" s="34">
        <v>21629.37481746875</v>
      </c>
      <c r="AH490" s="34">
        <v>34245.307049456875</v>
      </c>
      <c r="AI490" s="34">
        <v>5420.8038604006533</v>
      </c>
      <c r="AJ490" s="34">
        <v>4.3270275402920788</v>
      </c>
      <c r="AK490" s="34">
        <v>4630.117388276999</v>
      </c>
      <c r="AL490" s="34">
        <v>16913.034799000023</v>
      </c>
      <c r="AM490" s="34">
        <v>13683.294742046908</v>
      </c>
      <c r="AN490" s="34">
        <v>9715.9440602500108</v>
      </c>
      <c r="AO490" s="34">
        <v>44143.764040468763</v>
      </c>
      <c r="AP490" s="34">
        <v>760.02718411596697</v>
      </c>
      <c r="AQ490" s="34">
        <v>50423.807699679688</v>
      </c>
      <c r="AR490" s="34">
        <v>53611.390970842018</v>
      </c>
      <c r="AS490" s="34">
        <v>45343.946733343771</v>
      </c>
      <c r="AT490" s="34">
        <v>24883.349468246888</v>
      </c>
      <c r="AU490" s="34">
        <v>54529.038879524313</v>
      </c>
      <c r="AV490" s="34">
        <v>19212.134697779518</v>
      </c>
      <c r="AW490" s="34">
        <v>1826.1413664975155</v>
      </c>
      <c r="AX490" s="34">
        <v>36859.355867015664</v>
      </c>
      <c r="AY490" s="34">
        <v>49425.7531014665</v>
      </c>
    </row>
    <row r="491" spans="1:51" x14ac:dyDescent="0.25">
      <c r="A491" s="32">
        <v>44460</v>
      </c>
      <c r="B491" s="33">
        <v>10</v>
      </c>
      <c r="C491" s="34">
        <v>36934.279789264663</v>
      </c>
      <c r="D491" s="34">
        <v>43693.463040375005</v>
      </c>
      <c r="E491" s="34">
        <v>19043.576565562518</v>
      </c>
      <c r="F491" s="34">
        <v>69305.182054312492</v>
      </c>
      <c r="G491" s="34">
        <v>38315.259437889174</v>
      </c>
      <c r="H491" s="34">
        <v>11819.843444218768</v>
      </c>
      <c r="I491" s="34">
        <v>34012.164086449666</v>
      </c>
      <c r="J491" s="34">
        <v>125.62962341308602</v>
      </c>
      <c r="K491" s="34">
        <v>23540.186744187507</v>
      </c>
      <c r="L491" s="34">
        <v>4268.7592523424646</v>
      </c>
      <c r="M491" s="34">
        <v>46745.883595867192</v>
      </c>
      <c r="N491" s="34">
        <v>15905.18055675</v>
      </c>
      <c r="O491" s="34">
        <v>36773.374255962146</v>
      </c>
      <c r="P491" s="34">
        <v>5036.4177026561019</v>
      </c>
      <c r="Q491" s="34">
        <v>31.664354801177979</v>
      </c>
      <c r="R491" s="34">
        <v>6086.9919511132885</v>
      </c>
      <c r="S491" s="34">
        <v>48284.612824129072</v>
      </c>
      <c r="T491" s="34">
        <v>16897.294030656274</v>
      </c>
      <c r="U491" s="34">
        <v>8800.7579014843905</v>
      </c>
      <c r="V491" s="34">
        <v>65801.641969874996</v>
      </c>
      <c r="W491" s="34">
        <v>4739.6502616874996</v>
      </c>
      <c r="X491" s="34">
        <v>9759.2834868185819</v>
      </c>
      <c r="Y491" s="34">
        <v>30318.647482007778</v>
      </c>
      <c r="Z491" s="34">
        <v>-71.017167358398424</v>
      </c>
      <c r="AA491" s="34">
        <v>24160.316166156263</v>
      </c>
      <c r="AB491" s="34">
        <v>24868.008778046882</v>
      </c>
      <c r="AC491" s="34">
        <v>31406.586973176331</v>
      </c>
      <c r="AD491" s="34">
        <v>37157.198963978655</v>
      </c>
      <c r="AE491" s="34">
        <v>8596.1411730000054</v>
      </c>
      <c r="AF491" s="34">
        <v>15.753880389429765</v>
      </c>
      <c r="AG491" s="34">
        <v>23254.23020790625</v>
      </c>
      <c r="AH491" s="34">
        <v>38267.627255425621</v>
      </c>
      <c r="AI491" s="34">
        <v>6229.3383450665096</v>
      </c>
      <c r="AJ491" s="34">
        <v>59.024157966226994</v>
      </c>
      <c r="AK491" s="34">
        <v>7003.4780843127664</v>
      </c>
      <c r="AL491" s="34">
        <v>18342.827053093781</v>
      </c>
      <c r="AM491" s="34">
        <v>14417.108146468785</v>
      </c>
      <c r="AN491" s="34">
        <v>9370.1603002343909</v>
      </c>
      <c r="AO491" s="34">
        <v>48383.965602289078</v>
      </c>
      <c r="AP491" s="34">
        <v>987.01922506445294</v>
      </c>
      <c r="AQ491" s="34">
        <v>57572.834015031258</v>
      </c>
      <c r="AR491" s="34">
        <v>60238.566909443602</v>
      </c>
      <c r="AS491" s="34">
        <v>49683.623525625022</v>
      </c>
      <c r="AT491" s="34">
        <v>27226.323329309394</v>
      </c>
      <c r="AU491" s="34">
        <v>57964.775133399307</v>
      </c>
      <c r="AV491" s="34">
        <v>20867.782753810759</v>
      </c>
      <c r="AW491" s="34">
        <v>1726.9386392463184</v>
      </c>
      <c r="AX491" s="34">
        <v>40770.229789785175</v>
      </c>
      <c r="AY491" s="34">
        <v>56510.437579060243</v>
      </c>
    </row>
    <row r="492" spans="1:51" x14ac:dyDescent="0.25">
      <c r="A492" s="32">
        <v>44460</v>
      </c>
      <c r="B492" s="33">
        <v>11</v>
      </c>
      <c r="C492" s="34">
        <v>38403.612298702152</v>
      </c>
      <c r="D492" s="34">
        <v>44550.533154187506</v>
      </c>
      <c r="E492" s="34">
        <v>19398.435894734397</v>
      </c>
      <c r="F492" s="34">
        <v>70948.288857718755</v>
      </c>
      <c r="G492" s="34">
        <v>38891.056123292117</v>
      </c>
      <c r="H492" s="34">
        <v>11665.808295671895</v>
      </c>
      <c r="I492" s="34">
        <v>36103.645734012163</v>
      </c>
      <c r="J492" s="34">
        <v>129.20359802246099</v>
      </c>
      <c r="K492" s="34">
        <v>24479.111927656271</v>
      </c>
      <c r="L492" s="34">
        <v>3976.0380253463591</v>
      </c>
      <c r="M492" s="34">
        <v>47158.215943565439</v>
      </c>
      <c r="N492" s="34">
        <v>16610.329662312499</v>
      </c>
      <c r="O492" s="34">
        <v>39347.530138415284</v>
      </c>
      <c r="P492" s="34">
        <v>4328.2179792445386</v>
      </c>
      <c r="Q492" s="34">
        <v>32.076827526092529</v>
      </c>
      <c r="R492" s="34">
        <v>6094.4193388086132</v>
      </c>
      <c r="S492" s="34">
        <v>49931.582288738442</v>
      </c>
      <c r="T492" s="34">
        <v>17632.4517728594</v>
      </c>
      <c r="U492" s="34">
        <v>8996.1079486562503</v>
      </c>
      <c r="V492" s="34">
        <v>67003.918310593741</v>
      </c>
      <c r="W492" s="34">
        <v>4782.6027271171897</v>
      </c>
      <c r="X492" s="34">
        <v>9673.248769209189</v>
      </c>
      <c r="Y492" s="34">
        <v>31421.259908434178</v>
      </c>
      <c r="Z492" s="34">
        <v>-80.630537719726576</v>
      </c>
      <c r="AA492" s="34">
        <v>24632.126482218773</v>
      </c>
      <c r="AB492" s="34">
        <v>26202.709015374996</v>
      </c>
      <c r="AC492" s="34">
        <v>31974.316563844633</v>
      </c>
      <c r="AD492" s="34">
        <v>34641.711189697409</v>
      </c>
      <c r="AE492" s="34">
        <v>9438.3438329999881</v>
      </c>
      <c r="AF492" s="34">
        <v>15.753880389429765</v>
      </c>
      <c r="AG492" s="34">
        <v>23136.191621375001</v>
      </c>
      <c r="AH492" s="34">
        <v>39883.474063175614</v>
      </c>
      <c r="AI492" s="34">
        <v>6439.6340908921575</v>
      </c>
      <c r="AJ492" s="34">
        <v>120.90030153653908</v>
      </c>
      <c r="AK492" s="34">
        <v>7256.4428050888719</v>
      </c>
      <c r="AL492" s="34">
        <v>19044.688239656272</v>
      </c>
      <c r="AM492" s="34">
        <v>14869.277820453162</v>
      </c>
      <c r="AN492" s="34">
        <v>10092.564050171881</v>
      </c>
      <c r="AO492" s="34">
        <v>49486.802883125005</v>
      </c>
      <c r="AP492" s="34">
        <v>990.01460270117093</v>
      </c>
      <c r="AQ492" s="34">
        <v>61340.315212281275</v>
      </c>
      <c r="AR492" s="34">
        <v>61403.605862060795</v>
      </c>
      <c r="AS492" s="34">
        <v>52296.24977820315</v>
      </c>
      <c r="AT492" s="34">
        <v>26543.263578059406</v>
      </c>
      <c r="AU492" s="34">
        <v>58181.574867930554</v>
      </c>
      <c r="AV492" s="34">
        <v>20480.083617154516</v>
      </c>
      <c r="AW492" s="34">
        <v>3239.1945183242183</v>
      </c>
      <c r="AX492" s="34">
        <v>41582.265412902343</v>
      </c>
      <c r="AY492" s="34">
        <v>58335.318416341484</v>
      </c>
    </row>
    <row r="493" spans="1:51" x14ac:dyDescent="0.25">
      <c r="A493" s="32">
        <v>44460</v>
      </c>
      <c r="B493" s="33">
        <v>12</v>
      </c>
      <c r="C493" s="34">
        <v>38670.281425353125</v>
      </c>
      <c r="D493" s="34">
        <v>44993.817013343752</v>
      </c>
      <c r="E493" s="34">
        <v>19627.059837046898</v>
      </c>
      <c r="F493" s="34">
        <v>71632.017734156252</v>
      </c>
      <c r="G493" s="34">
        <v>39054.74066381107</v>
      </c>
      <c r="H493" s="34">
        <v>11943.00146471878</v>
      </c>
      <c r="I493" s="34">
        <v>36414.412737691833</v>
      </c>
      <c r="J493" s="34">
        <v>130.97470283508289</v>
      </c>
      <c r="K493" s="34">
        <v>24664.251549578148</v>
      </c>
      <c r="L493" s="34">
        <v>3782.3133870955789</v>
      </c>
      <c r="M493" s="34">
        <v>44886.446227617191</v>
      </c>
      <c r="N493" s="34">
        <v>17348.489961781248</v>
      </c>
      <c r="O493" s="34">
        <v>39459.05849069653</v>
      </c>
      <c r="P493" s="34">
        <v>4322.5469231310117</v>
      </c>
      <c r="Q493" s="34">
        <v>34.067689895629883</v>
      </c>
      <c r="R493" s="34">
        <v>6055.5443920703074</v>
      </c>
      <c r="S493" s="34">
        <v>50258.022689363424</v>
      </c>
      <c r="T493" s="34">
        <v>17987.751089500023</v>
      </c>
      <c r="U493" s="34">
        <v>9649.9319611406299</v>
      </c>
      <c r="V493" s="34">
        <v>68184.749649406251</v>
      </c>
      <c r="W493" s="34">
        <v>4837.4466824062492</v>
      </c>
      <c r="X493" s="34">
        <v>8937.7615147248434</v>
      </c>
      <c r="Y493" s="34">
        <v>30977.598050653167</v>
      </c>
      <c r="Z493" s="34">
        <v>-75.608393249511849</v>
      </c>
      <c r="AA493" s="34">
        <v>24804.211268437502</v>
      </c>
      <c r="AB493" s="34">
        <v>26337.409912265641</v>
      </c>
      <c r="AC493" s="34">
        <v>32214.659458532129</v>
      </c>
      <c r="AD493" s="34">
        <v>36599.209612884923</v>
      </c>
      <c r="AE493" s="34">
        <v>8977.2548784361406</v>
      </c>
      <c r="AF493" s="34">
        <v>15.753880389429765</v>
      </c>
      <c r="AG493" s="34">
        <v>23372.21432346875</v>
      </c>
      <c r="AH493" s="34">
        <v>39316.796200300611</v>
      </c>
      <c r="AI493" s="34">
        <v>6608.5766423379537</v>
      </c>
      <c r="AJ493" s="34">
        <v>106.9813568636892</v>
      </c>
      <c r="AK493" s="34">
        <v>7274.7780091256818</v>
      </c>
      <c r="AL493" s="34">
        <v>19606.480466109402</v>
      </c>
      <c r="AM493" s="34">
        <v>14763.711344531261</v>
      </c>
      <c r="AN493" s="34">
        <v>10248.75008264063</v>
      </c>
      <c r="AO493" s="34">
        <v>49877.235550550773</v>
      </c>
      <c r="AP493" s="34">
        <v>882.33834788476611</v>
      </c>
      <c r="AQ493" s="34">
        <v>61612.199943312517</v>
      </c>
      <c r="AR493" s="34">
        <v>61042.623795334235</v>
      </c>
      <c r="AS493" s="34">
        <v>53699.883200203141</v>
      </c>
      <c r="AT493" s="34">
        <v>26239.981866465641</v>
      </c>
      <c r="AU493" s="34">
        <v>57758.524116555549</v>
      </c>
      <c r="AV493" s="34">
        <v>20132.748685060771</v>
      </c>
      <c r="AW493" s="34">
        <v>3736.2219791988414</v>
      </c>
      <c r="AX493" s="34">
        <v>41558.711488500019</v>
      </c>
      <c r="AY493" s="34">
        <v>59603.492381810254</v>
      </c>
    </row>
    <row r="494" spans="1:51" x14ac:dyDescent="0.25">
      <c r="A494" s="32">
        <v>44460</v>
      </c>
      <c r="B494" s="33">
        <v>13</v>
      </c>
      <c r="C494" s="34">
        <v>39347.01891760838</v>
      </c>
      <c r="D494" s="34">
        <v>44436.342373593754</v>
      </c>
      <c r="E494" s="34">
        <v>20007.62013917189</v>
      </c>
      <c r="F494" s="34">
        <v>72729.03837928125</v>
      </c>
      <c r="G494" s="34">
        <v>38089.20713199304</v>
      </c>
      <c r="H494" s="34">
        <v>11478.908207000033</v>
      </c>
      <c r="I494" s="34">
        <v>37091.506906277791</v>
      </c>
      <c r="J494" s="34">
        <v>125.28170776367182</v>
      </c>
      <c r="K494" s="34">
        <v>24861.505206125021</v>
      </c>
      <c r="L494" s="34">
        <v>3527.5525958013968</v>
      </c>
      <c r="M494" s="34">
        <v>45529.637103343026</v>
      </c>
      <c r="N494" s="34">
        <v>17981.850748249999</v>
      </c>
      <c r="O494" s="34">
        <v>40094.640175946537</v>
      </c>
      <c r="P494" s="34">
        <v>4480.4108679383844</v>
      </c>
      <c r="Q494" s="34">
        <v>40.23277759552002</v>
      </c>
      <c r="R494" s="34">
        <v>6182.2594763867246</v>
      </c>
      <c r="S494" s="34">
        <v>50911.737898066553</v>
      </c>
      <c r="T494" s="34">
        <v>18795.295351093762</v>
      </c>
      <c r="U494" s="34">
        <v>10360.143577406261</v>
      </c>
      <c r="V494" s="34">
        <v>68793.275218656243</v>
      </c>
      <c r="W494" s="34">
        <v>4844.5649835625009</v>
      </c>
      <c r="X494" s="34">
        <v>9143.9993758576311</v>
      </c>
      <c r="Y494" s="34">
        <v>30324.889838800413</v>
      </c>
      <c r="Z494" s="34">
        <v>22.462788391113165</v>
      </c>
      <c r="AA494" s="34">
        <v>26382.573434828155</v>
      </c>
      <c r="AB494" s="34">
        <v>26569.339259015629</v>
      </c>
      <c r="AC494" s="34">
        <v>34916.946979920023</v>
      </c>
      <c r="AD494" s="34">
        <v>37924.715568166168</v>
      </c>
      <c r="AE494" s="34">
        <v>8260.9779797205629</v>
      </c>
      <c r="AF494" s="34">
        <v>15.753880389429765</v>
      </c>
      <c r="AG494" s="34">
        <v>23827.604064687501</v>
      </c>
      <c r="AH494" s="34">
        <v>39723.297763738112</v>
      </c>
      <c r="AI494" s="34">
        <v>6595.409630940756</v>
      </c>
      <c r="AJ494" s="34">
        <v>201.98307968888429</v>
      </c>
      <c r="AK494" s="34">
        <v>7038.8095338330349</v>
      </c>
      <c r="AL494" s="34">
        <v>20228.19928521878</v>
      </c>
      <c r="AM494" s="34">
        <v>14570.319294125007</v>
      </c>
      <c r="AN494" s="34">
        <v>10574.846175406261</v>
      </c>
      <c r="AO494" s="34">
        <v>51086.246349269524</v>
      </c>
      <c r="AP494" s="34">
        <v>749.71295139257791</v>
      </c>
      <c r="AQ494" s="34">
        <v>61973.010840625022</v>
      </c>
      <c r="AR494" s="34">
        <v>60935.447334099845</v>
      </c>
      <c r="AS494" s="34">
        <v>54082.583045734398</v>
      </c>
      <c r="AT494" s="34">
        <v>26605.145278996897</v>
      </c>
      <c r="AU494" s="34">
        <v>59325.475009586793</v>
      </c>
      <c r="AV494" s="34">
        <v>20378.71927390452</v>
      </c>
      <c r="AW494" s="34">
        <v>5515.1784623552148</v>
      </c>
      <c r="AX494" s="34">
        <v>42102.991556121102</v>
      </c>
      <c r="AY494" s="34">
        <v>59194.917177247757</v>
      </c>
    </row>
    <row r="495" spans="1:51" x14ac:dyDescent="0.25">
      <c r="A495" s="32">
        <v>44460</v>
      </c>
      <c r="B495" s="33">
        <v>14</v>
      </c>
      <c r="C495" s="34">
        <v>39587.958088512845</v>
      </c>
      <c r="D495" s="34">
        <v>44110.653994343746</v>
      </c>
      <c r="E495" s="34">
        <v>20007.032453531261</v>
      </c>
      <c r="F495" s="34">
        <v>73736.848179499997</v>
      </c>
      <c r="G495" s="34">
        <v>36833.022688775694</v>
      </c>
      <c r="H495" s="34">
        <v>11296.737402750019</v>
      </c>
      <c r="I495" s="34">
        <v>37683.282656676216</v>
      </c>
      <c r="J495" s="34">
        <v>121.6653347015381</v>
      </c>
      <c r="K495" s="34">
        <v>24775.67699737502</v>
      </c>
      <c r="L495" s="34">
        <v>3430.8876948107609</v>
      </c>
      <c r="M495" s="34">
        <v>43458.375835365739</v>
      </c>
      <c r="N495" s="34">
        <v>17818.401577093751</v>
      </c>
      <c r="O495" s="34">
        <v>39917.872746235589</v>
      </c>
      <c r="P495" s="34">
        <v>4492.848500555172</v>
      </c>
      <c r="Q495" s="34">
        <v>37.471510887145996</v>
      </c>
      <c r="R495" s="34">
        <v>6305.3503417773591</v>
      </c>
      <c r="S495" s="34">
        <v>51097.379980019687</v>
      </c>
      <c r="T495" s="34">
        <v>19000.806111140639</v>
      </c>
      <c r="U495" s="34">
        <v>10487.97985067188</v>
      </c>
      <c r="V495" s="34">
        <v>70171.697785468758</v>
      </c>
      <c r="W495" s="34">
        <v>4450.5337984531307</v>
      </c>
      <c r="X495" s="34">
        <v>7652.8236010295295</v>
      </c>
      <c r="Y495" s="34">
        <v>29383.163069832244</v>
      </c>
      <c r="Z495" s="34">
        <v>69.233034667968752</v>
      </c>
      <c r="AA495" s="34">
        <v>26547.108110921898</v>
      </c>
      <c r="AB495" s="34">
        <v>26736.808512578144</v>
      </c>
      <c r="AC495" s="34">
        <v>33314.459609032558</v>
      </c>
      <c r="AD495" s="34">
        <v>39132.776860416168</v>
      </c>
      <c r="AE495" s="34">
        <v>8193.1739450000059</v>
      </c>
      <c r="AF495" s="34">
        <v>15.753880389429765</v>
      </c>
      <c r="AG495" s="34">
        <v>24415.539118562501</v>
      </c>
      <c r="AH495" s="34">
        <v>41408.284644019375</v>
      </c>
      <c r="AI495" s="34">
        <v>6182.7461208859404</v>
      </c>
      <c r="AJ495" s="34">
        <v>182.21888810880625</v>
      </c>
      <c r="AK495" s="34">
        <v>7067.0885226666624</v>
      </c>
      <c r="AL495" s="34">
        <v>21153.691329750029</v>
      </c>
      <c r="AM495" s="34">
        <v>15870.784929062533</v>
      </c>
      <c r="AN495" s="34">
        <v>11308.60283623438</v>
      </c>
      <c r="AO495" s="34">
        <v>51297.134865847656</v>
      </c>
      <c r="AP495" s="34">
        <v>896.57896352343789</v>
      </c>
      <c r="AQ495" s="34">
        <v>62192.632545125001</v>
      </c>
      <c r="AR495" s="34">
        <v>60753.401566138913</v>
      </c>
      <c r="AS495" s="34">
        <v>54311.477331640635</v>
      </c>
      <c r="AT495" s="34">
        <v>25660.27481087191</v>
      </c>
      <c r="AU495" s="34">
        <v>59924.174373243048</v>
      </c>
      <c r="AV495" s="34">
        <v>19493.835750810773</v>
      </c>
      <c r="AW495" s="34">
        <v>5715.8299863183711</v>
      </c>
      <c r="AX495" s="34">
        <v>43362.873018687518</v>
      </c>
      <c r="AY495" s="34">
        <v>59850.188681560241</v>
      </c>
    </row>
    <row r="496" spans="1:51" x14ac:dyDescent="0.25">
      <c r="A496" s="32">
        <v>44460</v>
      </c>
      <c r="B496" s="33">
        <v>15</v>
      </c>
      <c r="C496" s="34">
        <v>37440.812455983025</v>
      </c>
      <c r="D496" s="34">
        <v>44320.919503343743</v>
      </c>
      <c r="E496" s="34">
        <v>18532.290742125017</v>
      </c>
      <c r="F496" s="34">
        <v>70488.969363906246</v>
      </c>
      <c r="G496" s="34">
        <v>36555.212800069181</v>
      </c>
      <c r="H496" s="34">
        <v>11702.270570953146</v>
      </c>
      <c r="I496" s="34">
        <v>36999.258171090296</v>
      </c>
      <c r="J496" s="34">
        <v>119.9620475769044</v>
      </c>
      <c r="K496" s="34">
        <v>24698.474893171904</v>
      </c>
      <c r="L496" s="34">
        <v>2703.3606310731775</v>
      </c>
      <c r="M496" s="34">
        <v>43388.675209482419</v>
      </c>
      <c r="N496" s="34">
        <v>17135.389529218752</v>
      </c>
      <c r="O496" s="34">
        <v>39209.461018501221</v>
      </c>
      <c r="P496" s="34">
        <v>4272.3779438165639</v>
      </c>
      <c r="Q496" s="34">
        <v>38.20067310333252</v>
      </c>
      <c r="R496" s="34">
        <v>6184.5265838671949</v>
      </c>
      <c r="S496" s="34">
        <v>51282.665194457186</v>
      </c>
      <c r="T496" s="34">
        <v>18207.089527546887</v>
      </c>
      <c r="U496" s="34">
        <v>10069.164192703131</v>
      </c>
      <c r="V496" s="34">
        <v>67996.871912718751</v>
      </c>
      <c r="W496" s="34">
        <v>4591.2407930781301</v>
      </c>
      <c r="X496" s="34">
        <v>9587.2037591623157</v>
      </c>
      <c r="Y496" s="34">
        <v>29677.882417981546</v>
      </c>
      <c r="Z496" s="34">
        <v>-19.152257080078229</v>
      </c>
      <c r="AA496" s="34">
        <v>26066.931906468759</v>
      </c>
      <c r="AB496" s="34">
        <v>26049.9214369375</v>
      </c>
      <c r="AC496" s="34">
        <v>31635.722418859521</v>
      </c>
      <c r="AD496" s="34">
        <v>38614.775543197415</v>
      </c>
      <c r="AE496" s="34">
        <v>8369.6811558951013</v>
      </c>
      <c r="AF496" s="34">
        <v>15.753880389429765</v>
      </c>
      <c r="AG496" s="34">
        <v>24161.344647843751</v>
      </c>
      <c r="AH496" s="34">
        <v>41578.451605675611</v>
      </c>
      <c r="AI496" s="34">
        <v>6719.5814627427462</v>
      </c>
      <c r="AJ496" s="34">
        <v>195.23062227677514</v>
      </c>
      <c r="AK496" s="34">
        <v>7340.0067172808576</v>
      </c>
      <c r="AL496" s="34">
        <v>21159.65510735938</v>
      </c>
      <c r="AM496" s="34">
        <v>14965.589679296878</v>
      </c>
      <c r="AN496" s="34">
        <v>10559.61090917189</v>
      </c>
      <c r="AO496" s="34">
        <v>50986.087490828126</v>
      </c>
      <c r="AP496" s="34">
        <v>884.90657109765584</v>
      </c>
      <c r="AQ496" s="34">
        <v>60524.902334875012</v>
      </c>
      <c r="AR496" s="34">
        <v>60886.320230865451</v>
      </c>
      <c r="AS496" s="34">
        <v>53894.792250656275</v>
      </c>
      <c r="AT496" s="34">
        <v>25936.169694465651</v>
      </c>
      <c r="AU496" s="34">
        <v>57646.793773024299</v>
      </c>
      <c r="AV496" s="34">
        <v>20726.794105842011</v>
      </c>
      <c r="AW496" s="34">
        <v>5727.4744330175799</v>
      </c>
      <c r="AX496" s="34">
        <v>42992.950442992224</v>
      </c>
      <c r="AY496" s="34">
        <v>57639.950055716508</v>
      </c>
    </row>
    <row r="497" spans="1:51" x14ac:dyDescent="0.25">
      <c r="A497" s="32">
        <v>44460</v>
      </c>
      <c r="B497" s="33">
        <v>16</v>
      </c>
      <c r="C497" s="34">
        <v>35933.765596498117</v>
      </c>
      <c r="D497" s="34">
        <v>43385.152704187494</v>
      </c>
      <c r="E497" s="34">
        <v>17391.00685531252</v>
      </c>
      <c r="F497" s="34">
        <v>67347.430348249996</v>
      </c>
      <c r="G497" s="34">
        <v>38270.27745113329</v>
      </c>
      <c r="H497" s="34">
        <v>11867.855533968772</v>
      </c>
      <c r="I497" s="34">
        <v>36039.794048363721</v>
      </c>
      <c r="J497" s="34">
        <v>119.4413738250733</v>
      </c>
      <c r="K497" s="34">
        <v>23934.013960109398</v>
      </c>
      <c r="L497" s="34">
        <v>2456.8098433755367</v>
      </c>
      <c r="M497" s="34">
        <v>43958.931126714655</v>
      </c>
      <c r="N497" s="34">
        <v>16895.822955875003</v>
      </c>
      <c r="O497" s="34">
        <v>38083.700850110588</v>
      </c>
      <c r="P497" s="34">
        <v>4403.623641868041</v>
      </c>
      <c r="Q497" s="34">
        <v>36.253825187683105</v>
      </c>
      <c r="R497" s="34">
        <v>5894.9865182812509</v>
      </c>
      <c r="S497" s="34">
        <v>50646.230929441554</v>
      </c>
      <c r="T497" s="34">
        <v>17655.536284625021</v>
      </c>
      <c r="U497" s="34">
        <v>9702.350097999999</v>
      </c>
      <c r="V497" s="34">
        <v>65265.917580718749</v>
      </c>
      <c r="W497" s="34">
        <v>4520.36915158594</v>
      </c>
      <c r="X497" s="34">
        <v>8427.9191330451358</v>
      </c>
      <c r="Y497" s="34">
        <v>30201.063302525861</v>
      </c>
      <c r="Z497" s="34">
        <v>-101.88233367919919</v>
      </c>
      <c r="AA497" s="34">
        <v>26048.163607984381</v>
      </c>
      <c r="AB497" s="34">
        <v>25208.091845156261</v>
      </c>
      <c r="AC497" s="34">
        <v>30431.020027433948</v>
      </c>
      <c r="AD497" s="34">
        <v>37400.816249416166</v>
      </c>
      <c r="AE497" s="34">
        <v>9626.6695439999967</v>
      </c>
      <c r="AF497" s="34">
        <v>15.753880389429765</v>
      </c>
      <c r="AG497" s="34">
        <v>23261.4511216875</v>
      </c>
      <c r="AH497" s="34">
        <v>39869.000987738124</v>
      </c>
      <c r="AI497" s="34">
        <v>6799.588281471747</v>
      </c>
      <c r="AJ497" s="34">
        <v>98.50239634318109</v>
      </c>
      <c r="AK497" s="34">
        <v>7445.3751664733772</v>
      </c>
      <c r="AL497" s="34">
        <v>20952.376295062521</v>
      </c>
      <c r="AM497" s="34">
        <v>14985.709935765639</v>
      </c>
      <c r="AN497" s="34">
        <v>11486.612161328139</v>
      </c>
      <c r="AO497" s="34">
        <v>50190.878973726562</v>
      </c>
      <c r="AP497" s="34">
        <v>992.7299494316411</v>
      </c>
      <c r="AQ497" s="34">
        <v>59098.975380140626</v>
      </c>
      <c r="AR497" s="34">
        <v>60004.87557731077</v>
      </c>
      <c r="AS497" s="34">
        <v>53247.519462437514</v>
      </c>
      <c r="AT497" s="34">
        <v>25612.836216996897</v>
      </c>
      <c r="AU497" s="34">
        <v>55496.725653164933</v>
      </c>
      <c r="AV497" s="34">
        <v>20868.730341310784</v>
      </c>
      <c r="AW497" s="34">
        <v>5028.7991416836048</v>
      </c>
      <c r="AX497" s="34">
        <v>41886.382888539098</v>
      </c>
      <c r="AY497" s="34">
        <v>56313.470174747745</v>
      </c>
    </row>
    <row r="498" spans="1:51" x14ac:dyDescent="0.25">
      <c r="A498" s="32">
        <v>44460</v>
      </c>
      <c r="B498" s="33">
        <v>17</v>
      </c>
      <c r="C498" s="34">
        <v>34892.881923234061</v>
      </c>
      <c r="D498" s="34">
        <v>42785.969370906256</v>
      </c>
      <c r="E498" s="34">
        <v>16840.572624562519</v>
      </c>
      <c r="F498" s="34">
        <v>64668.943809343749</v>
      </c>
      <c r="G498" s="34">
        <v>37315.973825537294</v>
      </c>
      <c r="H498" s="34">
        <v>11562.918167000016</v>
      </c>
      <c r="I498" s="34">
        <v>34990.688813019973</v>
      </c>
      <c r="J498" s="34">
        <v>118.73921012878429</v>
      </c>
      <c r="K498" s="34">
        <v>23501.519990234396</v>
      </c>
      <c r="L498" s="34">
        <v>2813.3250833056736</v>
      </c>
      <c r="M498" s="34">
        <v>43819.614062985311</v>
      </c>
      <c r="N498" s="34">
        <v>16228.129665500001</v>
      </c>
      <c r="O498" s="34">
        <v>37111.555154235582</v>
      </c>
      <c r="P498" s="34">
        <v>4725.1934723707309</v>
      </c>
      <c r="Q498" s="34">
        <v>35.973211288452148</v>
      </c>
      <c r="R498" s="34">
        <v>5666.7081271484385</v>
      </c>
      <c r="S498" s="34">
        <v>49488.327839691556</v>
      </c>
      <c r="T498" s="34">
        <v>16903.1263577344</v>
      </c>
      <c r="U498" s="34">
        <v>9075.1837843593803</v>
      </c>
      <c r="V498" s="34">
        <v>62929.853988000003</v>
      </c>
      <c r="W498" s="34">
        <v>4525.8473908359392</v>
      </c>
      <c r="X498" s="34">
        <v>8728.2030594279859</v>
      </c>
      <c r="Y498" s="34">
        <v>30196.471134927262</v>
      </c>
      <c r="Z498" s="34">
        <v>-76.695703430175868</v>
      </c>
      <c r="AA498" s="34">
        <v>25937.221436468786</v>
      </c>
      <c r="AB498" s="34">
        <v>24379.924632250011</v>
      </c>
      <c r="AC498" s="34">
        <v>28968.706862916191</v>
      </c>
      <c r="AD498" s="34">
        <v>35748.645762884917</v>
      </c>
      <c r="AE498" s="34">
        <v>8838.5983402604452</v>
      </c>
      <c r="AF498" s="34">
        <v>15.753880389429765</v>
      </c>
      <c r="AG498" s="34">
        <v>21877.313317374999</v>
      </c>
      <c r="AH498" s="34">
        <v>39366.124529456865</v>
      </c>
      <c r="AI498" s="34">
        <v>6530.930481102293</v>
      </c>
      <c r="AJ498" s="34">
        <v>44.021715309977083</v>
      </c>
      <c r="AK498" s="34">
        <v>7347.3070372501043</v>
      </c>
      <c r="AL498" s="34">
        <v>20403.530680828149</v>
      </c>
      <c r="AM498" s="34">
        <v>14201.813818609409</v>
      </c>
      <c r="AN498" s="34">
        <v>10558.41402362501</v>
      </c>
      <c r="AO498" s="34">
        <v>49133.911351765622</v>
      </c>
      <c r="AP498" s="34">
        <v>929.95768627148391</v>
      </c>
      <c r="AQ498" s="34">
        <v>57729.109121359383</v>
      </c>
      <c r="AR498" s="34">
        <v>57787.271475599839</v>
      </c>
      <c r="AS498" s="34">
        <v>52072.579251484407</v>
      </c>
      <c r="AT498" s="34">
        <v>25514.884431621889</v>
      </c>
      <c r="AU498" s="34">
        <v>53765.321603024313</v>
      </c>
      <c r="AV498" s="34">
        <v>22109.24675577951</v>
      </c>
      <c r="AW498" s="34">
        <v>2937.778381333992</v>
      </c>
      <c r="AX498" s="34">
        <v>40540.63343531642</v>
      </c>
      <c r="AY498" s="34">
        <v>55147.28268431023</v>
      </c>
    </row>
    <row r="499" spans="1:51" x14ac:dyDescent="0.25">
      <c r="A499" s="32">
        <v>44460</v>
      </c>
      <c r="B499" s="33">
        <v>18</v>
      </c>
      <c r="C499" s="34">
        <v>34061.010982233434</v>
      </c>
      <c r="D499" s="34">
        <v>40270.537852124995</v>
      </c>
      <c r="E499" s="34">
        <v>16377.402735421887</v>
      </c>
      <c r="F499" s="34">
        <v>62844.873479312504</v>
      </c>
      <c r="G499" s="34">
        <v>32834.707733349096</v>
      </c>
      <c r="H499" s="34">
        <v>10279.318327218771</v>
      </c>
      <c r="I499" s="34">
        <v>33540.446198629339</v>
      </c>
      <c r="J499" s="34">
        <v>120.8319110870362</v>
      </c>
      <c r="K499" s="34">
        <v>22313.670679343781</v>
      </c>
      <c r="L499" s="34">
        <v>2216.7553396801486</v>
      </c>
      <c r="M499" s="34">
        <v>40151.366631975645</v>
      </c>
      <c r="N499" s="34">
        <v>14821.73292596875</v>
      </c>
      <c r="O499" s="34">
        <v>34750.252334727782</v>
      </c>
      <c r="P499" s="34">
        <v>4259.299830778783</v>
      </c>
      <c r="Q499" s="34">
        <v>35.969825744628906</v>
      </c>
      <c r="R499" s="34">
        <v>5621.4936463281265</v>
      </c>
      <c r="S499" s="34">
        <v>48088.164162222805</v>
      </c>
      <c r="T499" s="34">
        <v>15872.203670156281</v>
      </c>
      <c r="U499" s="34">
        <v>8253.5928336875004</v>
      </c>
      <c r="V499" s="34">
        <v>60704.469932500004</v>
      </c>
      <c r="W499" s="34">
        <v>4043.39985134376</v>
      </c>
      <c r="X499" s="34">
        <v>7202.2768701155146</v>
      </c>
      <c r="Y499" s="34">
        <v>26736.164890171898</v>
      </c>
      <c r="Z499" s="34">
        <v>100.8583602905274</v>
      </c>
      <c r="AA499" s="34">
        <v>23173.139910031266</v>
      </c>
      <c r="AB499" s="34">
        <v>23599.09995242189</v>
      </c>
      <c r="AC499" s="34">
        <v>27926.255640661417</v>
      </c>
      <c r="AD499" s="34">
        <v>34729.772752384917</v>
      </c>
      <c r="AE499" s="34">
        <v>8460.4046189999845</v>
      </c>
      <c r="AF499" s="34">
        <v>15.753880389429765</v>
      </c>
      <c r="AG499" s="34">
        <v>21454.091713531252</v>
      </c>
      <c r="AH499" s="34">
        <v>40696.197270394368</v>
      </c>
      <c r="AI499" s="34">
        <v>6198.6096151084239</v>
      </c>
      <c r="AJ499" s="34">
        <v>11.48380898101766</v>
      </c>
      <c r="AK499" s="34">
        <v>5720.4805436724</v>
      </c>
      <c r="AL499" s="34">
        <v>20415.849189671899</v>
      </c>
      <c r="AM499" s="34">
        <v>14181.558904984404</v>
      </c>
      <c r="AN499" s="34">
        <v>10499.30338303126</v>
      </c>
      <c r="AO499" s="34">
        <v>47084.589254355473</v>
      </c>
      <c r="AP499" s="34">
        <v>830.03155429296919</v>
      </c>
      <c r="AQ499" s="34">
        <v>54893.948300375014</v>
      </c>
      <c r="AR499" s="34">
        <v>54875.6915375686</v>
      </c>
      <c r="AS499" s="34">
        <v>51424.717310046894</v>
      </c>
      <c r="AT499" s="34">
        <v>24547.612270809426</v>
      </c>
      <c r="AU499" s="34">
        <v>51474.145291649322</v>
      </c>
      <c r="AV499" s="34">
        <v>22356.45677265451</v>
      </c>
      <c r="AW499" s="34">
        <v>1984.6425473261784</v>
      </c>
      <c r="AX499" s="34">
        <v>40330.167571320322</v>
      </c>
      <c r="AY499" s="34">
        <v>52680.649409091493</v>
      </c>
    </row>
    <row r="500" spans="1:51" x14ac:dyDescent="0.25">
      <c r="A500" s="32">
        <v>44460</v>
      </c>
      <c r="B500" s="33">
        <v>19</v>
      </c>
      <c r="C500" s="34">
        <v>32000.666110795901</v>
      </c>
      <c r="D500" s="34">
        <v>38351.657499749999</v>
      </c>
      <c r="E500" s="34">
        <v>16058.669431484388</v>
      </c>
      <c r="F500" s="34">
        <v>61971.537173031247</v>
      </c>
      <c r="G500" s="34">
        <v>30463.866909496199</v>
      </c>
      <c r="H500" s="34">
        <v>8710.0731604062894</v>
      </c>
      <c r="I500" s="34">
        <v>30729.87495204341</v>
      </c>
      <c r="J500" s="34">
        <v>134.9648361206055</v>
      </c>
      <c r="K500" s="34">
        <v>21627.769973000028</v>
      </c>
      <c r="L500" s="34">
        <v>1255.1734023297286</v>
      </c>
      <c r="M500" s="34">
        <v>37487.163082393818</v>
      </c>
      <c r="N500" s="34">
        <v>13725.170747453139</v>
      </c>
      <c r="O500" s="34">
        <v>46680.186484821526</v>
      </c>
      <c r="P500" s="34">
        <v>4873.8460012564437</v>
      </c>
      <c r="Q500" s="34">
        <v>35.031997680664063</v>
      </c>
      <c r="R500" s="34">
        <v>5869.1385809570284</v>
      </c>
      <c r="S500" s="34">
        <v>47394.503953879066</v>
      </c>
      <c r="T500" s="34">
        <v>15425.677749453149</v>
      </c>
      <c r="U500" s="34">
        <v>7959.7725916562595</v>
      </c>
      <c r="V500" s="34">
        <v>62593.905721218747</v>
      </c>
      <c r="W500" s="34">
        <v>3751.05018364845</v>
      </c>
      <c r="X500" s="34">
        <v>5561.2128391623883</v>
      </c>
      <c r="Y500" s="34">
        <v>24943.383623522306</v>
      </c>
      <c r="Z500" s="34">
        <v>204.51392364501953</v>
      </c>
      <c r="AA500" s="34">
        <v>22815.26430593753</v>
      </c>
      <c r="AB500" s="34">
        <v>21621.769015093778</v>
      </c>
      <c r="AC500" s="34">
        <v>27201.649249192065</v>
      </c>
      <c r="AD500" s="34">
        <v>36142.772993603663</v>
      </c>
      <c r="AE500" s="34">
        <v>8686.6947189999955</v>
      </c>
      <c r="AF500" s="34">
        <v>15.753880389429765</v>
      </c>
      <c r="AG500" s="34">
        <v>21546.387433406249</v>
      </c>
      <c r="AH500" s="34">
        <v>42515.385790238121</v>
      </c>
      <c r="AI500" s="34">
        <v>6028.1817517080817</v>
      </c>
      <c r="AJ500" s="34">
        <v>6.3953676692790964</v>
      </c>
      <c r="AK500" s="34">
        <v>3864.8915037060883</v>
      </c>
      <c r="AL500" s="34">
        <v>21797.60890040626</v>
      </c>
      <c r="AM500" s="34">
        <v>13358.741625625034</v>
      </c>
      <c r="AN500" s="34">
        <v>10906.61492895314</v>
      </c>
      <c r="AO500" s="34">
        <v>45659.163834421874</v>
      </c>
      <c r="AP500" s="34">
        <v>676.81804045410149</v>
      </c>
      <c r="AQ500" s="34">
        <v>51052.262326648444</v>
      </c>
      <c r="AR500" s="34">
        <v>51237.195775287342</v>
      </c>
      <c r="AS500" s="34">
        <v>52492.874816093768</v>
      </c>
      <c r="AT500" s="34">
        <v>22878.820794825031</v>
      </c>
      <c r="AU500" s="34">
        <v>51914.360311821198</v>
      </c>
      <c r="AV500" s="34">
        <v>23828.00269784201</v>
      </c>
      <c r="AW500" s="34">
        <v>3323.6237793281389</v>
      </c>
      <c r="AX500" s="34">
        <v>41731.344427421878</v>
      </c>
      <c r="AY500" s="34">
        <v>48475.991822872762</v>
      </c>
    </row>
    <row r="501" spans="1:51" x14ac:dyDescent="0.25">
      <c r="A501" s="32">
        <v>44460</v>
      </c>
      <c r="B501" s="33">
        <v>20</v>
      </c>
      <c r="C501" s="34">
        <v>35540.949541389673</v>
      </c>
      <c r="D501" s="34">
        <v>42690.157504187504</v>
      </c>
      <c r="E501" s="34">
        <v>19045.492993765642</v>
      </c>
      <c r="F501" s="34">
        <v>67584.533424499998</v>
      </c>
      <c r="G501" s="34">
        <v>33982.141075134532</v>
      </c>
      <c r="H501" s="34">
        <v>8304.2383111093914</v>
      </c>
      <c r="I501" s="34">
        <v>31224.841684891064</v>
      </c>
      <c r="J501" s="34">
        <v>157.0790824890137</v>
      </c>
      <c r="K501" s="34">
        <v>23795.481341750019</v>
      </c>
      <c r="L501" s="34">
        <v>1290.4598597768854</v>
      </c>
      <c r="M501" s="34">
        <v>38306.301243722148</v>
      </c>
      <c r="N501" s="34">
        <v>15338.344510953129</v>
      </c>
      <c r="O501" s="34">
        <v>50283.282609915281</v>
      </c>
      <c r="P501" s="34">
        <v>6858.5098074390944</v>
      </c>
      <c r="Q501" s="34">
        <v>33.351277351379395</v>
      </c>
      <c r="R501" s="34">
        <v>7297.5281006640607</v>
      </c>
      <c r="S501" s="34">
        <v>53460.577174254067</v>
      </c>
      <c r="T501" s="34">
        <v>18024.886447796893</v>
      </c>
      <c r="U501" s="34">
        <v>9440.4807735000104</v>
      </c>
      <c r="V501" s="34">
        <v>76916.889731718751</v>
      </c>
      <c r="W501" s="34">
        <v>3546.7861547031303</v>
      </c>
      <c r="X501" s="34">
        <v>5594.4677394670471</v>
      </c>
      <c r="Y501" s="34">
        <v>25393.335918833487</v>
      </c>
      <c r="Z501" s="34">
        <v>222.601344909668</v>
      </c>
      <c r="AA501" s="34">
        <v>26379.360903812514</v>
      </c>
      <c r="AB501" s="34">
        <v>21103.667418218771</v>
      </c>
      <c r="AC501" s="34">
        <v>29474.054603884822</v>
      </c>
      <c r="AD501" s="34">
        <v>43055.455076603655</v>
      </c>
      <c r="AE501" s="34">
        <v>10306.113054000003</v>
      </c>
      <c r="AF501" s="34">
        <v>15.753880389429765</v>
      </c>
      <c r="AG501" s="34">
        <v>25254.097520218751</v>
      </c>
      <c r="AH501" s="34">
        <v>50900.341521831884</v>
      </c>
      <c r="AI501" s="34">
        <v>7280.0274031623385</v>
      </c>
      <c r="AJ501" s="34">
        <v>1.0364950368900736</v>
      </c>
      <c r="AK501" s="34">
        <v>3366.6669053516771</v>
      </c>
      <c r="AL501" s="34">
        <v>25601.545387656279</v>
      </c>
      <c r="AM501" s="34">
        <v>18248.390990125023</v>
      </c>
      <c r="AN501" s="34">
        <v>11921.840280015629</v>
      </c>
      <c r="AO501" s="34">
        <v>50896.535065269534</v>
      </c>
      <c r="AP501" s="34">
        <v>738.29466449405663</v>
      </c>
      <c r="AQ501" s="34">
        <v>50821.254271757818</v>
      </c>
      <c r="AR501" s="34">
        <v>55950.132363451419</v>
      </c>
      <c r="AS501" s="34">
        <v>61183.801460906259</v>
      </c>
      <c r="AT501" s="34">
        <v>23214.828866481294</v>
      </c>
      <c r="AU501" s="34">
        <v>60371.877947274304</v>
      </c>
      <c r="AV501" s="34">
        <v>28677.588783435756</v>
      </c>
      <c r="AW501" s="34">
        <v>4670.3242185253976</v>
      </c>
      <c r="AX501" s="34">
        <v>50160.099055839863</v>
      </c>
      <c r="AY501" s="34">
        <v>47318.820661357087</v>
      </c>
    </row>
    <row r="502" spans="1:51" x14ac:dyDescent="0.25">
      <c r="A502" s="32">
        <v>44460</v>
      </c>
      <c r="B502" s="33">
        <v>21</v>
      </c>
      <c r="C502" s="34">
        <v>38370.814405952187</v>
      </c>
      <c r="D502" s="34">
        <v>48214.646436843745</v>
      </c>
      <c r="E502" s="34">
        <v>22459.594898125015</v>
      </c>
      <c r="F502" s="34">
        <v>74757.658932593753</v>
      </c>
      <c r="G502" s="34">
        <v>41095.819650374993</v>
      </c>
      <c r="H502" s="34">
        <v>8610.944439046898</v>
      </c>
      <c r="I502" s="34">
        <v>32197.786298766063</v>
      </c>
      <c r="J502" s="34">
        <v>178.30966949462899</v>
      </c>
      <c r="K502" s="34">
        <v>26822.641399656277</v>
      </c>
      <c r="L502" s="34">
        <v>2246.9917441354373</v>
      </c>
      <c r="M502" s="34">
        <v>40312.999882737466</v>
      </c>
      <c r="N502" s="34">
        <v>18359.60980790625</v>
      </c>
      <c r="O502" s="34">
        <v>54970.172985571517</v>
      </c>
      <c r="P502" s="34">
        <v>8147.2052710586049</v>
      </c>
      <c r="Q502" s="34">
        <v>33.521634101867676</v>
      </c>
      <c r="R502" s="34">
        <v>8872.6819952539299</v>
      </c>
      <c r="S502" s="34">
        <v>63171.830029097808</v>
      </c>
      <c r="T502" s="34">
        <v>20889.742556000012</v>
      </c>
      <c r="U502" s="34">
        <v>11458.275482171881</v>
      </c>
      <c r="V502" s="34">
        <v>88535.620501843747</v>
      </c>
      <c r="W502" s="34">
        <v>4007.0306770156299</v>
      </c>
      <c r="X502" s="34">
        <v>10015.942740084214</v>
      </c>
      <c r="Y502" s="34">
        <v>26803.724082715933</v>
      </c>
      <c r="Z502" s="34">
        <v>166.01620819091804</v>
      </c>
      <c r="AA502" s="34">
        <v>31472.752897484359</v>
      </c>
      <c r="AB502" s="34">
        <v>20501.035182734398</v>
      </c>
      <c r="AC502" s="34">
        <v>35061.474764053171</v>
      </c>
      <c r="AD502" s="34">
        <v>51692.036800728652</v>
      </c>
      <c r="AE502" s="34">
        <v>12866.454873999986</v>
      </c>
      <c r="AF502" s="34">
        <v>15.753880389429765</v>
      </c>
      <c r="AG502" s="34">
        <v>29522.575891749999</v>
      </c>
      <c r="AH502" s="34">
        <v>59413.754690175621</v>
      </c>
      <c r="AI502" s="34">
        <v>9218.3916992187606</v>
      </c>
      <c r="AJ502" s="34">
        <v>1.0303536814896574</v>
      </c>
      <c r="AK502" s="34">
        <v>3453.6007765390596</v>
      </c>
      <c r="AL502" s="34">
        <v>30339.23205403125</v>
      </c>
      <c r="AM502" s="34">
        <v>19590.677411734399</v>
      </c>
      <c r="AN502" s="34">
        <v>13208.78511796875</v>
      </c>
      <c r="AO502" s="34">
        <v>57109.002844125003</v>
      </c>
      <c r="AP502" s="34">
        <v>921.044083</v>
      </c>
      <c r="AQ502" s="34">
        <v>51241.107826039079</v>
      </c>
      <c r="AR502" s="34">
        <v>63704.560868615459</v>
      </c>
      <c r="AS502" s="34">
        <v>71397.622022312498</v>
      </c>
      <c r="AT502" s="34">
        <v>23291.055925825032</v>
      </c>
      <c r="AU502" s="34">
        <v>67110.515967368061</v>
      </c>
      <c r="AV502" s="34">
        <v>35260.248081373269</v>
      </c>
      <c r="AW502" s="34">
        <v>5629.4261471894615</v>
      </c>
      <c r="AX502" s="34">
        <v>60325.740852410185</v>
      </c>
      <c r="AY502" s="34">
        <v>47271.218362919637</v>
      </c>
    </row>
    <row r="503" spans="1:51" x14ac:dyDescent="0.25">
      <c r="A503" s="32">
        <v>44460</v>
      </c>
      <c r="B503" s="33">
        <v>22</v>
      </c>
      <c r="C503" s="34">
        <v>36481.790615139675</v>
      </c>
      <c r="D503" s="34">
        <v>47204.838104281254</v>
      </c>
      <c r="E503" s="34">
        <v>21651.261073625017</v>
      </c>
      <c r="F503" s="34">
        <v>72080.97006765625</v>
      </c>
      <c r="G503" s="34">
        <v>40752.391677562497</v>
      </c>
      <c r="H503" s="34">
        <v>8384.7222795781381</v>
      </c>
      <c r="I503" s="34">
        <v>30281.469661523883</v>
      </c>
      <c r="J503" s="34">
        <v>179.19545745849609</v>
      </c>
      <c r="K503" s="34">
        <v>26406.010984250021</v>
      </c>
      <c r="L503" s="34">
        <v>1813.2483668071145</v>
      </c>
      <c r="M503" s="34">
        <v>39343.348760882727</v>
      </c>
      <c r="N503" s="34">
        <v>17776.555471250002</v>
      </c>
      <c r="O503" s="34">
        <v>53834.172170165264</v>
      </c>
      <c r="P503" s="34">
        <v>8150.6529526796894</v>
      </c>
      <c r="Q503" s="34">
        <v>32.82831859588623</v>
      </c>
      <c r="R503" s="34">
        <v>8932.6061671875032</v>
      </c>
      <c r="S503" s="34">
        <v>63247.30910711344</v>
      </c>
      <c r="T503" s="34">
        <v>19829.609950703139</v>
      </c>
      <c r="U503" s="34">
        <v>10882.74723417188</v>
      </c>
      <c r="V503" s="34">
        <v>86784.959748562513</v>
      </c>
      <c r="W503" s="34">
        <v>4139.7555190078101</v>
      </c>
      <c r="X503" s="34">
        <v>10383.401436381064</v>
      </c>
      <c r="Y503" s="34">
        <v>25959.628026728438</v>
      </c>
      <c r="Z503" s="34">
        <v>151.62005767822265</v>
      </c>
      <c r="AA503" s="34">
        <v>32400.243571890616</v>
      </c>
      <c r="AB503" s="34">
        <v>19132.99330662502</v>
      </c>
      <c r="AC503" s="34">
        <v>34138.655192906415</v>
      </c>
      <c r="AD503" s="34">
        <v>51987.173727509908</v>
      </c>
      <c r="AE503" s="34">
        <v>11969.395575999988</v>
      </c>
      <c r="AF503" s="34">
        <v>15.753880389429765</v>
      </c>
      <c r="AG503" s="34">
        <v>29185.067485687501</v>
      </c>
      <c r="AH503" s="34">
        <v>58717.414875363123</v>
      </c>
      <c r="AI503" s="34">
        <v>9142.9066406250004</v>
      </c>
      <c r="AJ503" s="34">
        <v>0.64131223123604286</v>
      </c>
      <c r="AK503" s="34">
        <v>3554.2287838515699</v>
      </c>
      <c r="AL503" s="34">
        <v>30461.991915281251</v>
      </c>
      <c r="AM503" s="34">
        <v>19392.586353968771</v>
      </c>
      <c r="AN503" s="34">
        <v>13244.103858531249</v>
      </c>
      <c r="AO503" s="34">
        <v>56035.089875164063</v>
      </c>
      <c r="AP503" s="34">
        <v>890.65094099999999</v>
      </c>
      <c r="AQ503" s="34">
        <v>48535.83338175781</v>
      </c>
      <c r="AR503" s="34">
        <v>63122.704608123291</v>
      </c>
      <c r="AS503" s="34">
        <v>70726.943489078127</v>
      </c>
      <c r="AT503" s="34">
        <v>22431.902661918783</v>
      </c>
      <c r="AU503" s="34">
        <v>65660.731878555554</v>
      </c>
      <c r="AV503" s="34">
        <v>33635.116767904517</v>
      </c>
      <c r="AW503" s="34">
        <v>5576.3903491582132</v>
      </c>
      <c r="AX503" s="34">
        <v>60450.10233822657</v>
      </c>
      <c r="AY503" s="34">
        <v>44770.149992716506</v>
      </c>
    </row>
    <row r="504" spans="1:51" x14ac:dyDescent="0.25">
      <c r="A504" s="32">
        <v>44460</v>
      </c>
      <c r="B504" s="33">
        <v>23</v>
      </c>
      <c r="C504" s="34">
        <v>32194.985782983444</v>
      </c>
      <c r="D504" s="34">
        <v>43752.597587812495</v>
      </c>
      <c r="E504" s="34">
        <v>19463.783783484389</v>
      </c>
      <c r="F504" s="34">
        <v>64387.305069624999</v>
      </c>
      <c r="G504" s="34">
        <v>41177.085492375001</v>
      </c>
      <c r="H504" s="34">
        <v>8152.3713247968963</v>
      </c>
      <c r="I504" s="34">
        <v>27830.187120973093</v>
      </c>
      <c r="J504" s="34">
        <v>158.06887435913092</v>
      </c>
      <c r="K504" s="34">
        <v>24353.806500578146</v>
      </c>
      <c r="L504" s="34">
        <v>796.5933975677508</v>
      </c>
      <c r="M504" s="34">
        <v>36096.014916745677</v>
      </c>
      <c r="N504" s="34">
        <v>15702.613827499999</v>
      </c>
      <c r="O504" s="34">
        <v>49405.023662337146</v>
      </c>
      <c r="P504" s="34">
        <v>7830.0583849101613</v>
      </c>
      <c r="Q504" s="34">
        <v>32.596982955932617</v>
      </c>
      <c r="R504" s="34">
        <v>8204.4426868554692</v>
      </c>
      <c r="S504" s="34">
        <v>59203.168819457183</v>
      </c>
      <c r="T504" s="34">
        <v>17387.19586168752</v>
      </c>
      <c r="U504" s="34">
        <v>9735.7771431093806</v>
      </c>
      <c r="V504" s="34">
        <v>79995.580481781246</v>
      </c>
      <c r="W504" s="34">
        <v>3966.5623918828101</v>
      </c>
      <c r="X504" s="34">
        <v>10990.170189912322</v>
      </c>
      <c r="Y504" s="34">
        <v>24023.896248083533</v>
      </c>
      <c r="Z504" s="34">
        <v>106.64944458007821</v>
      </c>
      <c r="AA504" s="34">
        <v>29961.438617828135</v>
      </c>
      <c r="AB504" s="34">
        <v>17559.763023015632</v>
      </c>
      <c r="AC504" s="34">
        <v>30805.481236046802</v>
      </c>
      <c r="AD504" s="34">
        <v>47888.689512509911</v>
      </c>
      <c r="AE504" s="34">
        <v>10290.69982799999</v>
      </c>
      <c r="AF504" s="34">
        <v>15.753880389429765</v>
      </c>
      <c r="AG504" s="34">
        <v>26917.546691437499</v>
      </c>
      <c r="AH504" s="34">
        <v>55265.767273863123</v>
      </c>
      <c r="AI504" s="34">
        <v>8364.9458007812609</v>
      </c>
      <c r="AJ504" s="34">
        <v>0.43360699606040498</v>
      </c>
      <c r="AK504" s="34">
        <v>3405.4635332656298</v>
      </c>
      <c r="AL504" s="34">
        <v>28102.596309390639</v>
      </c>
      <c r="AM504" s="34">
        <v>17241.714175437541</v>
      </c>
      <c r="AN504" s="34">
        <v>11935.7034848125</v>
      </c>
      <c r="AO504" s="34">
        <v>52067.525539632814</v>
      </c>
      <c r="AP504" s="34">
        <v>908.19386299999996</v>
      </c>
      <c r="AQ504" s="34">
        <v>45663.47076569534</v>
      </c>
      <c r="AR504" s="34">
        <v>59305.044615834224</v>
      </c>
      <c r="AS504" s="34">
        <v>65106.888863796892</v>
      </c>
      <c r="AT504" s="34">
        <v>21815.362465262533</v>
      </c>
      <c r="AU504" s="34">
        <v>59457.069542211801</v>
      </c>
      <c r="AV504" s="34">
        <v>31357.791239685768</v>
      </c>
      <c r="AW504" s="34">
        <v>5980.0270388261861</v>
      </c>
      <c r="AX504" s="34">
        <v>56537.064064132843</v>
      </c>
      <c r="AY504" s="34">
        <v>40945.709492513401</v>
      </c>
    </row>
    <row r="505" spans="1:51" x14ac:dyDescent="0.25">
      <c r="A505" s="32">
        <v>44460</v>
      </c>
      <c r="B505" s="33">
        <v>24</v>
      </c>
      <c r="C505" s="34">
        <v>27667.67653590531</v>
      </c>
      <c r="D505" s="34">
        <v>38529.642754312488</v>
      </c>
      <c r="E505" s="34">
        <v>16461.872377156258</v>
      </c>
      <c r="F505" s="34">
        <v>55082.738324437501</v>
      </c>
      <c r="G505" s="34">
        <v>36598.113667656253</v>
      </c>
      <c r="H505" s="34">
        <v>8441.9882318125001</v>
      </c>
      <c r="I505" s="34">
        <v>24701.404605199659</v>
      </c>
      <c r="J505" s="34">
        <v>134.84273910522461</v>
      </c>
      <c r="K505" s="34">
        <v>21237.13582482815</v>
      </c>
      <c r="L505" s="34">
        <v>52.626111998601118</v>
      </c>
      <c r="M505" s="34">
        <v>33968.795512375007</v>
      </c>
      <c r="N505" s="34">
        <v>13987.675389671882</v>
      </c>
      <c r="O505" s="34">
        <v>43161.922538782455</v>
      </c>
      <c r="P505" s="34">
        <v>7032.0635114414144</v>
      </c>
      <c r="Q505" s="34">
        <v>32.383523464202881</v>
      </c>
      <c r="R505" s="34">
        <v>7019.3280150195314</v>
      </c>
      <c r="S505" s="34">
        <v>51786.864611488432</v>
      </c>
      <c r="T505" s="34">
        <v>15023.004240000031</v>
      </c>
      <c r="U505" s="34">
        <v>8547.7049622187496</v>
      </c>
      <c r="V505" s="34">
        <v>69910.255407718752</v>
      </c>
      <c r="W505" s="34">
        <v>3867.1585666406199</v>
      </c>
      <c r="X505" s="34">
        <v>9966.3922497326894</v>
      </c>
      <c r="Y505" s="34">
        <v>22231.769765365127</v>
      </c>
      <c r="Z505" s="34">
        <v>86.514454345703101</v>
      </c>
      <c r="AA505" s="34">
        <v>25068.081996734378</v>
      </c>
      <c r="AB505" s="34">
        <v>15905.781336015631</v>
      </c>
      <c r="AC505" s="34">
        <v>26980.799118141862</v>
      </c>
      <c r="AD505" s="34">
        <v>41706.065839197407</v>
      </c>
      <c r="AE505" s="34">
        <v>9910.9653789999757</v>
      </c>
      <c r="AF505" s="34">
        <v>15.753880389429765</v>
      </c>
      <c r="AG505" s="34">
        <v>23103.68202528125</v>
      </c>
      <c r="AH505" s="34">
        <v>46218.698864113132</v>
      </c>
      <c r="AI505" s="34">
        <v>7074.0030029296895</v>
      </c>
      <c r="AJ505" s="34">
        <v>0.45681654075769984</v>
      </c>
      <c r="AK505" s="34">
        <v>3057.7385256171901</v>
      </c>
      <c r="AL505" s="34">
        <v>24192.42183031252</v>
      </c>
      <c r="AM505" s="34">
        <v>14963.621333781279</v>
      </c>
      <c r="AN505" s="34">
        <v>11148.621293312512</v>
      </c>
      <c r="AO505" s="34">
        <v>45917.332077011721</v>
      </c>
      <c r="AP505" s="34">
        <v>903.13110400000005</v>
      </c>
      <c r="AQ505" s="34">
        <v>41443.757914632835</v>
      </c>
      <c r="AR505" s="34">
        <v>51937.135796654547</v>
      </c>
      <c r="AS505" s="34">
        <v>55865.900743718768</v>
      </c>
      <c r="AT505" s="34">
        <v>20207.204157309417</v>
      </c>
      <c r="AU505" s="34">
        <v>51348.109361196191</v>
      </c>
      <c r="AV505" s="34">
        <v>22212.331214623275</v>
      </c>
      <c r="AW505" s="34">
        <v>15637.131240857423</v>
      </c>
      <c r="AX505" s="34">
        <v>48978.48392339846</v>
      </c>
      <c r="AY505" s="34">
        <v>36543.149702591509</v>
      </c>
    </row>
    <row r="506" spans="1:51" x14ac:dyDescent="0.25">
      <c r="A506" s="32">
        <v>44461</v>
      </c>
      <c r="B506" s="33">
        <v>1</v>
      </c>
      <c r="C506" s="34">
        <v>23799.145356483448</v>
      </c>
      <c r="D506" s="34">
        <v>33122.362023906244</v>
      </c>
      <c r="E506" s="34">
        <v>14015.934547750021</v>
      </c>
      <c r="F506" s="34">
        <v>46203.518069687503</v>
      </c>
      <c r="G506" s="34">
        <v>31003.182924781271</v>
      </c>
      <c r="H506" s="34">
        <v>8213.4966981562829</v>
      </c>
      <c r="I506" s="34">
        <v>21329.454333797323</v>
      </c>
      <c r="J506" s="34">
        <v>110.41038131713881</v>
      </c>
      <c r="K506" s="34">
        <v>18053.066606562519</v>
      </c>
      <c r="L506" s="34">
        <v>-525.36509659272269</v>
      </c>
      <c r="M506" s="34">
        <v>31329.404083072281</v>
      </c>
      <c r="N506" s="34">
        <v>12544.11734360938</v>
      </c>
      <c r="O506" s="34">
        <v>37058.147108704339</v>
      </c>
      <c r="P506" s="34">
        <v>6293.6092569414159</v>
      </c>
      <c r="Q506" s="34">
        <v>31.745680332183838</v>
      </c>
      <c r="R506" s="34">
        <v>5727.8251325781275</v>
      </c>
      <c r="S506" s="34">
        <v>43168.8414544103</v>
      </c>
      <c r="T506" s="34">
        <v>12955.753936875011</v>
      </c>
      <c r="U506" s="34">
        <v>7439.7120263906299</v>
      </c>
      <c r="V506" s="34">
        <v>57450.083202562499</v>
      </c>
      <c r="W506" s="34">
        <v>3394.5265915703103</v>
      </c>
      <c r="X506" s="34">
        <v>6988.766916060802</v>
      </c>
      <c r="Y506" s="34">
        <v>19983.418944415836</v>
      </c>
      <c r="Z506" s="34">
        <v>114.22207366943364</v>
      </c>
      <c r="AA506" s="34">
        <v>20093.705372507815</v>
      </c>
      <c r="AB506" s="34">
        <v>14240.561393320329</v>
      </c>
      <c r="AC506" s="34">
        <v>22787.285877516901</v>
      </c>
      <c r="AD506" s="34">
        <v>34004.830193134912</v>
      </c>
      <c r="AE506" s="34">
        <v>8126.3261649999977</v>
      </c>
      <c r="AF506" s="34">
        <v>15.753880389429765</v>
      </c>
      <c r="AG506" s="34">
        <v>18970.363788125</v>
      </c>
      <c r="AH506" s="34">
        <v>36179.164495644378</v>
      </c>
      <c r="AI506" s="34">
        <v>5743.6572509765701</v>
      </c>
      <c r="AJ506" s="34">
        <v>0.15132704607026426</v>
      </c>
      <c r="AK506" s="34">
        <v>2839.048302453125</v>
      </c>
      <c r="AL506" s="34">
        <v>19600.847022515638</v>
      </c>
      <c r="AM506" s="34">
        <v>11926.726537820321</v>
      </c>
      <c r="AN506" s="34">
        <v>9655.0254660312603</v>
      </c>
      <c r="AO506" s="34">
        <v>39271.291358054688</v>
      </c>
      <c r="AP506" s="34">
        <v>839.84588800000006</v>
      </c>
      <c r="AQ506" s="34">
        <v>36840.324724304715</v>
      </c>
      <c r="AR506" s="34">
        <v>44467.32597179513</v>
      </c>
      <c r="AS506" s="34">
        <v>45458.18784663282</v>
      </c>
      <c r="AT506" s="34">
        <v>18092.511701309413</v>
      </c>
      <c r="AU506" s="34">
        <v>43323.074009243064</v>
      </c>
      <c r="AV506" s="34">
        <v>12459.518832248265</v>
      </c>
      <c r="AW506" s="34">
        <v>16101.334823688476</v>
      </c>
      <c r="AX506" s="34">
        <v>39822.903218519546</v>
      </c>
      <c r="AY506" s="34">
        <v>32408.166852591537</v>
      </c>
    </row>
    <row r="507" spans="1:51" x14ac:dyDescent="0.25">
      <c r="A507" s="32">
        <v>44461</v>
      </c>
      <c r="B507" s="33">
        <v>2</v>
      </c>
      <c r="C507" s="34">
        <v>21375.549073530332</v>
      </c>
      <c r="D507" s="34">
        <v>28923.821378437504</v>
      </c>
      <c r="E507" s="34">
        <v>12356.795139695321</v>
      </c>
      <c r="F507" s="34">
        <v>40280.348355765644</v>
      </c>
      <c r="G507" s="34">
        <v>26524.677121531266</v>
      </c>
      <c r="H507" s="34">
        <v>8332.5365633125239</v>
      </c>
      <c r="I507" s="34">
        <v>18736.814340762165</v>
      </c>
      <c r="J507" s="34">
        <v>96.384429931640696</v>
      </c>
      <c r="K507" s="34">
        <v>15439.435050218783</v>
      </c>
      <c r="L507" s="34">
        <v>-1033.3527717282268</v>
      </c>
      <c r="M507" s="34">
        <v>28740.246652080492</v>
      </c>
      <c r="N507" s="34">
        <v>11690.29480615626</v>
      </c>
      <c r="O507" s="34">
        <v>32362.893353618412</v>
      </c>
      <c r="P507" s="34">
        <v>5702.6868293554844</v>
      </c>
      <c r="Q507" s="34">
        <v>31.573611259460449</v>
      </c>
      <c r="R507" s="34">
        <v>4738.9448084179694</v>
      </c>
      <c r="S507" s="34">
        <v>36122.962090129055</v>
      </c>
      <c r="T507" s="34">
        <v>11725.22382289845</v>
      </c>
      <c r="U507" s="34">
        <v>6976.8947886093702</v>
      </c>
      <c r="V507" s="34">
        <v>48819.639512562499</v>
      </c>
      <c r="W507" s="34">
        <v>3153.9610112265696</v>
      </c>
      <c r="X507" s="34">
        <v>6189.8491209827007</v>
      </c>
      <c r="Y507" s="34">
        <v>20289.548555863305</v>
      </c>
      <c r="Z507" s="34">
        <v>109.01495834350584</v>
      </c>
      <c r="AA507" s="34">
        <v>15975.325971757828</v>
      </c>
      <c r="AB507" s="34">
        <v>13058.933859093768</v>
      </c>
      <c r="AC507" s="34">
        <v>20672.668803477231</v>
      </c>
      <c r="AD507" s="34">
        <v>28325.002468447412</v>
      </c>
      <c r="AE507" s="34">
        <v>6550.3722849999895</v>
      </c>
      <c r="AF507" s="34">
        <v>15.753880389429765</v>
      </c>
      <c r="AG507" s="34">
        <v>15571.99891684375</v>
      </c>
      <c r="AH507" s="34">
        <v>29413.85026367562</v>
      </c>
      <c r="AI507" s="34">
        <v>4653.8567871093801</v>
      </c>
      <c r="AJ507" s="34">
        <v>18.061249869548192</v>
      </c>
      <c r="AK507" s="34">
        <v>2956.0160756406258</v>
      </c>
      <c r="AL507" s="34">
        <v>16128.310127500032</v>
      </c>
      <c r="AM507" s="34">
        <v>9215.5846301562615</v>
      </c>
      <c r="AN507" s="34">
        <v>8767.9616550781302</v>
      </c>
      <c r="AO507" s="34">
        <v>34374.33101785156</v>
      </c>
      <c r="AP507" s="34">
        <v>786.206909</v>
      </c>
      <c r="AQ507" s="34">
        <v>33276.129105671891</v>
      </c>
      <c r="AR507" s="34">
        <v>38539.473314443596</v>
      </c>
      <c r="AS507" s="34">
        <v>37812.460882906264</v>
      </c>
      <c r="AT507" s="34">
        <v>17245.176597465688</v>
      </c>
      <c r="AU507" s="34">
        <v>37368.131206914943</v>
      </c>
      <c r="AV507" s="34">
        <v>11546.660225560772</v>
      </c>
      <c r="AW507" s="34">
        <v>10672.368423799811</v>
      </c>
      <c r="AX507" s="34">
        <v>32377.664002808604</v>
      </c>
      <c r="AY507" s="34">
        <v>29518.641895372777</v>
      </c>
    </row>
    <row r="508" spans="1:51" x14ac:dyDescent="0.25">
      <c r="A508" s="32">
        <v>44461</v>
      </c>
      <c r="B508" s="33">
        <v>3</v>
      </c>
      <c r="C508" s="34">
        <v>20033.575947186582</v>
      </c>
      <c r="D508" s="34">
        <v>25704.206435781249</v>
      </c>
      <c r="E508" s="34">
        <v>11695.29979350002</v>
      </c>
      <c r="F508" s="34">
        <v>37134.63534984376</v>
      </c>
      <c r="G508" s="34">
        <v>24196.376757484388</v>
      </c>
      <c r="H508" s="34">
        <v>8296.6238367968854</v>
      </c>
      <c r="I508" s="34">
        <v>17260.253885609814</v>
      </c>
      <c r="J508" s="34">
        <v>89.72255134582521</v>
      </c>
      <c r="K508" s="34">
        <v>13938.967978296892</v>
      </c>
      <c r="L508" s="34">
        <v>-1157.6507778342552</v>
      </c>
      <c r="M508" s="34">
        <v>28962.446623262829</v>
      </c>
      <c r="N508" s="34">
        <v>10957.05501098439</v>
      </c>
      <c r="O508" s="34">
        <v>29611.020053540276</v>
      </c>
      <c r="P508" s="34">
        <v>4987.5992265937602</v>
      </c>
      <c r="Q508" s="34">
        <v>31.561546802520752</v>
      </c>
      <c r="R508" s="34">
        <v>4197.762527031251</v>
      </c>
      <c r="S508" s="34">
        <v>32000.872779433772</v>
      </c>
      <c r="T508" s="34">
        <v>11111.019105179699</v>
      </c>
      <c r="U508" s="34">
        <v>6609.2690337578206</v>
      </c>
      <c r="V508" s="34">
        <v>44232.946046484409</v>
      </c>
      <c r="W508" s="34">
        <v>3012.1435302343798</v>
      </c>
      <c r="X508" s="34">
        <v>5097.7728090764504</v>
      </c>
      <c r="Y508" s="34">
        <v>19282.057298155229</v>
      </c>
      <c r="Z508" s="34">
        <v>57.36150161743155</v>
      </c>
      <c r="AA508" s="34">
        <v>13065.165757929703</v>
      </c>
      <c r="AB508" s="34">
        <v>12348.848492250001</v>
      </c>
      <c r="AC508" s="34">
        <v>19852.181117895441</v>
      </c>
      <c r="AD508" s="34">
        <v>25052.907559978659</v>
      </c>
      <c r="AE508" s="34">
        <v>5812.399595000009</v>
      </c>
      <c r="AF508" s="34">
        <v>15.753880389429765</v>
      </c>
      <c r="AG508" s="34">
        <v>13817.321650843751</v>
      </c>
      <c r="AH508" s="34">
        <v>26558.991397519378</v>
      </c>
      <c r="AI508" s="34">
        <v>4047.4486816406297</v>
      </c>
      <c r="AJ508" s="34">
        <v>3.9105168501499747</v>
      </c>
      <c r="AK508" s="34">
        <v>2831.1890799414068</v>
      </c>
      <c r="AL508" s="34">
        <v>14128.766026171892</v>
      </c>
      <c r="AM508" s="34">
        <v>7649.7412769062848</v>
      </c>
      <c r="AN508" s="34">
        <v>8465.506653953129</v>
      </c>
      <c r="AO508" s="34">
        <v>31143.22983480469</v>
      </c>
      <c r="AP508" s="34">
        <v>743.32150300000001</v>
      </c>
      <c r="AQ508" s="34">
        <v>31237.740364054735</v>
      </c>
      <c r="AR508" s="34">
        <v>34641.029532467015</v>
      </c>
      <c r="AS508" s="34">
        <v>33134.76173235938</v>
      </c>
      <c r="AT508" s="34">
        <v>16374.247880543795</v>
      </c>
      <c r="AU508" s="34">
        <v>34392.493471164955</v>
      </c>
      <c r="AV508" s="34">
        <v>10224.880800342024</v>
      </c>
      <c r="AW508" s="34">
        <v>8196.564896172873</v>
      </c>
      <c r="AX508" s="34">
        <v>28134.303870572279</v>
      </c>
      <c r="AY508" s="34">
        <v>28042.914529950885</v>
      </c>
    </row>
    <row r="509" spans="1:51" x14ac:dyDescent="0.25">
      <c r="A509" s="32">
        <v>44461</v>
      </c>
      <c r="B509" s="33">
        <v>4</v>
      </c>
      <c r="C509" s="34">
        <v>19521.310057702201</v>
      </c>
      <c r="D509" s="34">
        <v>24691.46168490624</v>
      </c>
      <c r="E509" s="34">
        <v>11485.623051992199</v>
      </c>
      <c r="F509" s="34">
        <v>35743.689103062512</v>
      </c>
      <c r="G509" s="34">
        <v>23456.820417843766</v>
      </c>
      <c r="H509" s="34">
        <v>8111.539365734392</v>
      </c>
      <c r="I509" s="34">
        <v>16525.4742852856</v>
      </c>
      <c r="J509" s="34">
        <v>85.923315048217802</v>
      </c>
      <c r="K509" s="34">
        <v>13181.691229578151</v>
      </c>
      <c r="L509" s="34">
        <v>-890.14442117378519</v>
      </c>
      <c r="M509" s="34">
        <v>26292.328695540131</v>
      </c>
      <c r="N509" s="34">
        <v>10292.492300937511</v>
      </c>
      <c r="O509" s="34">
        <v>28249.101235485607</v>
      </c>
      <c r="P509" s="34">
        <v>4966.6902844453098</v>
      </c>
      <c r="Q509" s="34">
        <v>31.444597721099854</v>
      </c>
      <c r="R509" s="34">
        <v>3986.7610691699219</v>
      </c>
      <c r="S509" s="34">
        <v>29441.482110894696</v>
      </c>
      <c r="T509" s="34">
        <v>10977.506032773468</v>
      </c>
      <c r="U509" s="34">
        <v>6410.6479841093897</v>
      </c>
      <c r="V509" s="34">
        <v>41657.769229625032</v>
      </c>
      <c r="W509" s="34">
        <v>2890.9758380781204</v>
      </c>
      <c r="X509" s="34">
        <v>4903.3717759201427</v>
      </c>
      <c r="Y509" s="34">
        <v>19077.316263946683</v>
      </c>
      <c r="Z509" s="34">
        <v>81.810980682373071</v>
      </c>
      <c r="AA509" s="34">
        <v>13092.899194585947</v>
      </c>
      <c r="AB509" s="34">
        <v>12159.13198960939</v>
      </c>
      <c r="AC509" s="34">
        <v>19142.695665136998</v>
      </c>
      <c r="AD509" s="34">
        <v>23692.295670603664</v>
      </c>
      <c r="AE509" s="34">
        <v>5779.8230569999932</v>
      </c>
      <c r="AF509" s="34">
        <v>15.753880389429765</v>
      </c>
      <c r="AG509" s="34">
        <v>12924.261584343752</v>
      </c>
      <c r="AH509" s="34">
        <v>23725.032213206883</v>
      </c>
      <c r="AI509" s="34">
        <v>3760.7130004882788</v>
      </c>
      <c r="AJ509" s="34">
        <v>0.19076642522037446</v>
      </c>
      <c r="AK509" s="34">
        <v>2877.9631441601568</v>
      </c>
      <c r="AL509" s="34">
        <v>13298.320176585963</v>
      </c>
      <c r="AM509" s="34">
        <v>7436.4766050703292</v>
      </c>
      <c r="AN509" s="34">
        <v>8191.4959527812607</v>
      </c>
      <c r="AO509" s="34">
        <v>29175.881945464855</v>
      </c>
      <c r="AP509" s="34">
        <v>671.43359299999997</v>
      </c>
      <c r="AQ509" s="34">
        <v>30348.437117023474</v>
      </c>
      <c r="AR509" s="34">
        <v>32465.042534099841</v>
      </c>
      <c r="AS509" s="34">
        <v>30776.29464138281</v>
      </c>
      <c r="AT509" s="34">
        <v>15592.330027512535</v>
      </c>
      <c r="AU509" s="34">
        <v>32649.709701274336</v>
      </c>
      <c r="AV509" s="34">
        <v>10989.074762779514</v>
      </c>
      <c r="AW509" s="34">
        <v>5354.5480656035243</v>
      </c>
      <c r="AX509" s="34">
        <v>26035.995911169946</v>
      </c>
      <c r="AY509" s="34">
        <v>27463.105070950922</v>
      </c>
    </row>
    <row r="510" spans="1:51" x14ac:dyDescent="0.25">
      <c r="A510" s="32">
        <v>44461</v>
      </c>
      <c r="B510" s="33">
        <v>5</v>
      </c>
      <c r="C510" s="34">
        <v>19185.709196124091</v>
      </c>
      <c r="D510" s="34">
        <v>24086.093583625014</v>
      </c>
      <c r="E510" s="34">
        <v>11274.499443617213</v>
      </c>
      <c r="F510" s="34">
        <v>34783.260654093763</v>
      </c>
      <c r="G510" s="34">
        <v>23540.334448921891</v>
      </c>
      <c r="H510" s="34">
        <v>8166.7161669843936</v>
      </c>
      <c r="I510" s="34">
        <v>16459.96060572701</v>
      </c>
      <c r="J510" s="34">
        <v>81.117420196533104</v>
      </c>
      <c r="K510" s="34">
        <v>12829.288575421891</v>
      </c>
      <c r="L510" s="34">
        <v>-1252.8822934969503</v>
      </c>
      <c r="M510" s="34">
        <v>27524.048953777325</v>
      </c>
      <c r="N510" s="34">
        <v>10110.48674495313</v>
      </c>
      <c r="O510" s="34">
        <v>27919.960422259046</v>
      </c>
      <c r="P510" s="34">
        <v>4878.5654958906307</v>
      </c>
      <c r="Q510" s="34">
        <v>30.990850448608398</v>
      </c>
      <c r="R510" s="34">
        <v>3880.6704896191422</v>
      </c>
      <c r="S510" s="34">
        <v>28883.020390769696</v>
      </c>
      <c r="T510" s="34">
        <v>10946.127540460948</v>
      </c>
      <c r="U510" s="34">
        <v>6353.0278422343699</v>
      </c>
      <c r="V510" s="34">
        <v>41402.34283503129</v>
      </c>
      <c r="W510" s="34">
        <v>2723.1545884531297</v>
      </c>
      <c r="X510" s="34">
        <v>4491.7327558107681</v>
      </c>
      <c r="Y510" s="34">
        <v>18477.369637750366</v>
      </c>
      <c r="Z510" s="34">
        <v>148.0834284973144</v>
      </c>
      <c r="AA510" s="34">
        <v>12128.882728585957</v>
      </c>
      <c r="AB510" s="34">
        <v>12158.464728828139</v>
      </c>
      <c r="AC510" s="34">
        <v>19005.986780698873</v>
      </c>
      <c r="AD510" s="34">
        <v>22939.067630759917</v>
      </c>
      <c r="AE510" s="34">
        <v>6037.7987599999951</v>
      </c>
      <c r="AF510" s="34">
        <v>15.753880389429765</v>
      </c>
      <c r="AG510" s="34">
        <v>12602.17658053125</v>
      </c>
      <c r="AH510" s="34">
        <v>22815.869918519376</v>
      </c>
      <c r="AI510" s="34">
        <v>3658.516088867188</v>
      </c>
      <c r="AJ510" s="34">
        <v>0.90114350554586053</v>
      </c>
      <c r="AK510" s="34">
        <v>2782.2102719062505</v>
      </c>
      <c r="AL510" s="34">
        <v>12701.171176507842</v>
      </c>
      <c r="AM510" s="34">
        <v>6346.9445312265689</v>
      </c>
      <c r="AN510" s="34">
        <v>7807.6301714062593</v>
      </c>
      <c r="AO510" s="34">
        <v>28082.723608675788</v>
      </c>
      <c r="AP510" s="34">
        <v>626.13502600000004</v>
      </c>
      <c r="AQ510" s="34">
        <v>29784.031321777376</v>
      </c>
      <c r="AR510" s="34">
        <v>31887.052279388896</v>
      </c>
      <c r="AS510" s="34">
        <v>29051.404256617217</v>
      </c>
      <c r="AT510" s="34">
        <v>15640.033134528177</v>
      </c>
      <c r="AU510" s="34">
        <v>32501.859666946209</v>
      </c>
      <c r="AV510" s="34">
        <v>11521.613737513891</v>
      </c>
      <c r="AW510" s="34">
        <v>4083.5474550351682</v>
      </c>
      <c r="AX510" s="34">
        <v>25342.819530824243</v>
      </c>
      <c r="AY510" s="34">
        <v>26557.721053388406</v>
      </c>
    </row>
    <row r="511" spans="1:51" x14ac:dyDescent="0.25">
      <c r="A511" s="32">
        <v>44461</v>
      </c>
      <c r="B511" s="33">
        <v>6</v>
      </c>
      <c r="C511" s="34">
        <v>19099.310093045959</v>
      </c>
      <c r="D511" s="34">
        <v>25281.417933531262</v>
      </c>
      <c r="E511" s="34">
        <v>11711.21954756251</v>
      </c>
      <c r="F511" s="34">
        <v>35130.466086062515</v>
      </c>
      <c r="G511" s="34">
        <v>23597.841247984394</v>
      </c>
      <c r="H511" s="34">
        <v>7881.3736649375151</v>
      </c>
      <c r="I511" s="34">
        <v>16895.978174629348</v>
      </c>
      <c r="J511" s="34">
        <v>84.122714996337891</v>
      </c>
      <c r="K511" s="34">
        <v>13480.815089179692</v>
      </c>
      <c r="L511" s="34">
        <v>-690.81773794074252</v>
      </c>
      <c r="M511" s="34">
        <v>28083.417803989563</v>
      </c>
      <c r="N511" s="34">
        <v>10294.12596940625</v>
      </c>
      <c r="O511" s="34">
        <v>28814.198596821519</v>
      </c>
      <c r="P511" s="34">
        <v>4816.6808916523587</v>
      </c>
      <c r="Q511" s="34">
        <v>30.965638160705566</v>
      </c>
      <c r="R511" s="34">
        <v>3901.6447203417983</v>
      </c>
      <c r="S511" s="34">
        <v>29672.260448090005</v>
      </c>
      <c r="T511" s="34">
        <v>11065.894734875019</v>
      </c>
      <c r="U511" s="34">
        <v>6506.3495703750004</v>
      </c>
      <c r="V511" s="34">
        <v>42015.35345837503</v>
      </c>
      <c r="W511" s="34">
        <v>2936.3459412500001</v>
      </c>
      <c r="X511" s="34">
        <v>4234.2271583811344</v>
      </c>
      <c r="Y511" s="34">
        <v>19587.77124672012</v>
      </c>
      <c r="Z511" s="34">
        <v>166.62542449951172</v>
      </c>
      <c r="AA511" s="34">
        <v>12414.186055609385</v>
      </c>
      <c r="AB511" s="34">
        <v>12136.715210007818</v>
      </c>
      <c r="AC511" s="34">
        <v>17584.778118474696</v>
      </c>
      <c r="AD511" s="34">
        <v>23810.041011978661</v>
      </c>
      <c r="AE511" s="34">
        <v>6273.624036999996</v>
      </c>
      <c r="AF511" s="34">
        <v>15.753880389429765</v>
      </c>
      <c r="AG511" s="34">
        <v>12964.437740125002</v>
      </c>
      <c r="AH511" s="34">
        <v>23417.098679925632</v>
      </c>
      <c r="AI511" s="34">
        <v>3772.3720458984335</v>
      </c>
      <c r="AJ511" s="34">
        <v>0.16016859450758147</v>
      </c>
      <c r="AK511" s="34">
        <v>2516.32548285547</v>
      </c>
      <c r="AL511" s="34">
        <v>13026.367413523451</v>
      </c>
      <c r="AM511" s="34">
        <v>6611.888737218791</v>
      </c>
      <c r="AN511" s="34">
        <v>8193.4493413125201</v>
      </c>
      <c r="AO511" s="34">
        <v>28407.61235069923</v>
      </c>
      <c r="AP511" s="34">
        <v>663.15122999999994</v>
      </c>
      <c r="AQ511" s="34">
        <v>29821.388338406283</v>
      </c>
      <c r="AR511" s="34">
        <v>32032.134906240455</v>
      </c>
      <c r="AS511" s="34">
        <v>30251.030555617202</v>
      </c>
      <c r="AT511" s="34">
        <v>15845.260290434409</v>
      </c>
      <c r="AU511" s="34">
        <v>33661.584158649348</v>
      </c>
      <c r="AV511" s="34">
        <v>11888.15822868577</v>
      </c>
      <c r="AW511" s="34">
        <v>3874.7120195869193</v>
      </c>
      <c r="AX511" s="34">
        <v>26081.679313742217</v>
      </c>
      <c r="AY511" s="34">
        <v>26240.260618716544</v>
      </c>
    </row>
    <row r="512" spans="1:51" x14ac:dyDescent="0.25">
      <c r="A512" s="32">
        <v>44461</v>
      </c>
      <c r="B512" s="33">
        <v>7</v>
      </c>
      <c r="C512" s="34">
        <v>20578.202486342816</v>
      </c>
      <c r="D512" s="34">
        <v>28735.268391124991</v>
      </c>
      <c r="E512" s="34">
        <v>13534.89763849219</v>
      </c>
      <c r="F512" s="34">
        <v>44593.689702921882</v>
      </c>
      <c r="G512" s="34">
        <v>26513.376819281282</v>
      </c>
      <c r="H512" s="34">
        <v>7669.4272680312624</v>
      </c>
      <c r="I512" s="34">
        <v>19304.373429949668</v>
      </c>
      <c r="J512" s="34">
        <v>96.872304916381808</v>
      </c>
      <c r="K512" s="34">
        <v>15414.1424073125</v>
      </c>
      <c r="L512" s="34">
        <v>-1288.9329306528234</v>
      </c>
      <c r="M512" s="34">
        <v>28820.134376571736</v>
      </c>
      <c r="N512" s="34">
        <v>12210.94301590627</v>
      </c>
      <c r="O512" s="34">
        <v>33665.812054321519</v>
      </c>
      <c r="P512" s="34">
        <v>5519.0626513203197</v>
      </c>
      <c r="Q512" s="34">
        <v>31.808005332946777</v>
      </c>
      <c r="R512" s="34">
        <v>4589.2730899902363</v>
      </c>
      <c r="S512" s="34">
        <v>33203.74748027751</v>
      </c>
      <c r="T512" s="34">
        <v>12447.21381889063</v>
      </c>
      <c r="U512" s="34">
        <v>7755.0478934843795</v>
      </c>
      <c r="V512" s="34">
        <v>48084.021639625003</v>
      </c>
      <c r="W512" s="34">
        <v>3032.0059241406298</v>
      </c>
      <c r="X512" s="34">
        <v>2950.6777310060716</v>
      </c>
      <c r="Y512" s="34">
        <v>21830.546567146172</v>
      </c>
      <c r="Z512" s="34">
        <v>184.82124786376957</v>
      </c>
      <c r="AA512" s="34">
        <v>16062.739638273457</v>
      </c>
      <c r="AB512" s="34">
        <v>13455.978838695319</v>
      </c>
      <c r="AC512" s="34">
        <v>20754.184492422228</v>
      </c>
      <c r="AD512" s="34">
        <v>28092.836788447406</v>
      </c>
      <c r="AE512" s="34">
        <v>4598.7429789999915</v>
      </c>
      <c r="AF512" s="34">
        <v>15.753880389429765</v>
      </c>
      <c r="AG512" s="34">
        <v>15137.549681968751</v>
      </c>
      <c r="AH512" s="34">
        <v>27356.11579051938</v>
      </c>
      <c r="AI512" s="34">
        <v>4350.9522216796904</v>
      </c>
      <c r="AJ512" s="34">
        <v>0.55336267168786435</v>
      </c>
      <c r="AK512" s="34">
        <v>2516.4338915976568</v>
      </c>
      <c r="AL512" s="34">
        <v>14530.770448937521</v>
      </c>
      <c r="AM512" s="34">
        <v>7378.1923880468867</v>
      </c>
      <c r="AN512" s="34">
        <v>8672.281014765631</v>
      </c>
      <c r="AO512" s="34">
        <v>31465.160807082037</v>
      </c>
      <c r="AP512" s="34">
        <v>672.33862299999998</v>
      </c>
      <c r="AQ512" s="34">
        <v>33085.967226570348</v>
      </c>
      <c r="AR512" s="34">
        <v>35610.949831818587</v>
      </c>
      <c r="AS512" s="34">
        <v>35099.345489140644</v>
      </c>
      <c r="AT512" s="34">
        <v>16843.272738918775</v>
      </c>
      <c r="AU512" s="34">
        <v>39084.144644227454</v>
      </c>
      <c r="AV512" s="34">
        <v>14143.222334717022</v>
      </c>
      <c r="AW512" s="34">
        <v>2994.6732634384816</v>
      </c>
      <c r="AX512" s="34">
        <v>29780.702703421881</v>
      </c>
      <c r="AY512" s="34">
        <v>28738.687827200898</v>
      </c>
    </row>
    <row r="513" spans="1:51" x14ac:dyDescent="0.25">
      <c r="A513" s="32">
        <v>44461</v>
      </c>
      <c r="B513" s="33">
        <v>8</v>
      </c>
      <c r="C513" s="34">
        <v>27009.314016717817</v>
      </c>
      <c r="D513" s="34">
        <v>33996.457906593765</v>
      </c>
      <c r="E513" s="34">
        <v>16373.898996718779</v>
      </c>
      <c r="F513" s="34">
        <v>58247.376459718755</v>
      </c>
      <c r="G513" s="34">
        <v>32377.61434651434</v>
      </c>
      <c r="H513" s="34">
        <v>8802.8622497343968</v>
      </c>
      <c r="I513" s="34">
        <v>25205.185391457489</v>
      </c>
      <c r="J513" s="34">
        <v>112.50226593017581</v>
      </c>
      <c r="K513" s="34">
        <v>18477.704602953152</v>
      </c>
      <c r="L513" s="34">
        <v>-234.70876239930658</v>
      </c>
      <c r="M513" s="34">
        <v>33452.091649957263</v>
      </c>
      <c r="N513" s="34">
        <v>14880.352319609381</v>
      </c>
      <c r="O513" s="34">
        <v>41561.853379946515</v>
      </c>
      <c r="P513" s="34">
        <v>5857.4421368303829</v>
      </c>
      <c r="Q513" s="34">
        <v>32.86341667175293</v>
      </c>
      <c r="R513" s="34">
        <v>5426.8111008007818</v>
      </c>
      <c r="S513" s="34">
        <v>37895.649737129053</v>
      </c>
      <c r="T513" s="34">
        <v>15110.909426781271</v>
      </c>
      <c r="U513" s="34">
        <v>9332.9185064374997</v>
      </c>
      <c r="V513" s="34">
        <v>58462.817268687504</v>
      </c>
      <c r="W513" s="34">
        <v>3943.8109918281298</v>
      </c>
      <c r="X513" s="34">
        <v>5402.9888514905106</v>
      </c>
      <c r="Y513" s="34">
        <v>24878.939605342912</v>
      </c>
      <c r="Z513" s="34">
        <v>161.06056518554686</v>
      </c>
      <c r="AA513" s="34">
        <v>19943.695777375026</v>
      </c>
      <c r="AB513" s="34">
        <v>17525.611112437517</v>
      </c>
      <c r="AC513" s="34">
        <v>26959.646665462329</v>
      </c>
      <c r="AD513" s="34">
        <v>32590.144345009907</v>
      </c>
      <c r="AE513" s="34">
        <v>6099.5114049999775</v>
      </c>
      <c r="AF513" s="34">
        <v>15.753880389429765</v>
      </c>
      <c r="AG513" s="34">
        <v>18934.458422593751</v>
      </c>
      <c r="AH513" s="34">
        <v>30674.907559644373</v>
      </c>
      <c r="AI513" s="34">
        <v>4753.7567196877262</v>
      </c>
      <c r="AJ513" s="34">
        <v>2.6619855139439892</v>
      </c>
      <c r="AK513" s="34">
        <v>2809.4445302238837</v>
      </c>
      <c r="AL513" s="34">
        <v>15837.60735732815</v>
      </c>
      <c r="AM513" s="34">
        <v>10334.535930257849</v>
      </c>
      <c r="AN513" s="34">
        <v>9788.5825346562488</v>
      </c>
      <c r="AO513" s="34">
        <v>37190.552233144532</v>
      </c>
      <c r="AP513" s="34">
        <v>668.43134185598183</v>
      </c>
      <c r="AQ513" s="34">
        <v>41721.885282906267</v>
      </c>
      <c r="AR513" s="34">
        <v>43798.522317138908</v>
      </c>
      <c r="AS513" s="34">
        <v>40000.17761184377</v>
      </c>
      <c r="AT513" s="34">
        <v>20538.06410907504</v>
      </c>
      <c r="AU513" s="34">
        <v>48682.810739602442</v>
      </c>
      <c r="AV513" s="34">
        <v>16647.048109092011</v>
      </c>
      <c r="AW513" s="34">
        <v>2709.4650725039091</v>
      </c>
      <c r="AX513" s="34">
        <v>34443.076626496098</v>
      </c>
      <c r="AY513" s="34">
        <v>37682.418120404</v>
      </c>
    </row>
    <row r="514" spans="1:51" x14ac:dyDescent="0.25">
      <c r="A514" s="32">
        <v>44461</v>
      </c>
      <c r="B514" s="33">
        <v>9</v>
      </c>
      <c r="C514" s="34">
        <v>35130.343070420924</v>
      </c>
      <c r="D514" s="34">
        <v>40200.831214468752</v>
      </c>
      <c r="E514" s="34">
        <v>18462.671035906264</v>
      </c>
      <c r="F514" s="34">
        <v>67510.370583624986</v>
      </c>
      <c r="G514" s="34">
        <v>38954.710576185891</v>
      </c>
      <c r="H514" s="34">
        <v>11460.326091453142</v>
      </c>
      <c r="I514" s="34">
        <v>30867.703530402789</v>
      </c>
      <c r="J514" s="34">
        <v>134.04537010192871</v>
      </c>
      <c r="K514" s="34">
        <v>21910.04139132813</v>
      </c>
      <c r="L514" s="34">
        <v>2866.967184084926</v>
      </c>
      <c r="M514" s="34">
        <v>38816.293505371083</v>
      </c>
      <c r="N514" s="34">
        <v>14890.323395125</v>
      </c>
      <c r="O514" s="34">
        <v>49330.418282712148</v>
      </c>
      <c r="P514" s="34">
        <v>6521.5529530468384</v>
      </c>
      <c r="Q514" s="34">
        <v>33.206071853637695</v>
      </c>
      <c r="R514" s="34">
        <v>5795.0347552539079</v>
      </c>
      <c r="S514" s="34">
        <v>44975.169418769685</v>
      </c>
      <c r="T514" s="34">
        <v>15801.034622046904</v>
      </c>
      <c r="U514" s="34">
        <v>9332.4219037187595</v>
      </c>
      <c r="V514" s="34">
        <v>64534.248732781249</v>
      </c>
      <c r="W514" s="34">
        <v>4694.56270514063</v>
      </c>
      <c r="X514" s="34">
        <v>8590.2878568655215</v>
      </c>
      <c r="Y514" s="34">
        <v>28450.504674976459</v>
      </c>
      <c r="Z514" s="34">
        <v>-11.642911987304586</v>
      </c>
      <c r="AA514" s="34">
        <v>24142.239470812496</v>
      </c>
      <c r="AB514" s="34">
        <v>22569.839558156258</v>
      </c>
      <c r="AC514" s="34">
        <v>31070.900090873052</v>
      </c>
      <c r="AD514" s="34">
        <v>35747.102631509908</v>
      </c>
      <c r="AE514" s="34">
        <v>7956.4289090000057</v>
      </c>
      <c r="AF514" s="34">
        <v>15.753880389429765</v>
      </c>
      <c r="AG514" s="34">
        <v>21466.657955406248</v>
      </c>
      <c r="AH514" s="34">
        <v>33192.053867144372</v>
      </c>
      <c r="AI514" s="34">
        <v>5669.3334676207332</v>
      </c>
      <c r="AJ514" s="34">
        <v>1.9544406494912892</v>
      </c>
      <c r="AK514" s="34">
        <v>4070.0447888730082</v>
      </c>
      <c r="AL514" s="34">
        <v>16942.2849359844</v>
      </c>
      <c r="AM514" s="34">
        <v>13532.167522031283</v>
      </c>
      <c r="AN514" s="34">
        <v>9966.1079399687605</v>
      </c>
      <c r="AO514" s="34">
        <v>44327.412589832027</v>
      </c>
      <c r="AP514" s="34">
        <v>760.73837301910419</v>
      </c>
      <c r="AQ514" s="34">
        <v>52071.568995414083</v>
      </c>
      <c r="AR514" s="34">
        <v>54288.472129771719</v>
      </c>
      <c r="AS514" s="34">
        <v>45594.796066953146</v>
      </c>
      <c r="AT514" s="34">
        <v>24842.216909934403</v>
      </c>
      <c r="AU514" s="34">
        <v>56779.041405727439</v>
      </c>
      <c r="AV514" s="34">
        <v>18666.948317685758</v>
      </c>
      <c r="AW514" s="34">
        <v>2594.197239970295</v>
      </c>
      <c r="AX514" s="34">
        <v>38173.208496535168</v>
      </c>
      <c r="AY514" s="34">
        <v>50914.463336357112</v>
      </c>
    </row>
    <row r="515" spans="1:51" x14ac:dyDescent="0.25">
      <c r="A515" s="32">
        <v>44461</v>
      </c>
      <c r="B515" s="33">
        <v>10</v>
      </c>
      <c r="C515" s="34">
        <v>41471.343887983399</v>
      </c>
      <c r="D515" s="34">
        <v>45214.022899906246</v>
      </c>
      <c r="E515" s="34">
        <v>20694.468624937519</v>
      </c>
      <c r="F515" s="34">
        <v>76727.739182312507</v>
      </c>
      <c r="G515" s="34">
        <v>44294.228950765348</v>
      </c>
      <c r="H515" s="34">
        <v>12385.371350484402</v>
      </c>
      <c r="I515" s="34">
        <v>35450.507145965297</v>
      </c>
      <c r="J515" s="34">
        <v>146.90839767456049</v>
      </c>
      <c r="K515" s="34">
        <v>24450.981984843769</v>
      </c>
      <c r="L515" s="34">
        <v>3833.4114412758863</v>
      </c>
      <c r="M515" s="34">
        <v>43154.497168425791</v>
      </c>
      <c r="N515" s="34">
        <v>16216.496014812499</v>
      </c>
      <c r="O515" s="34">
        <v>56008.548979087151</v>
      </c>
      <c r="P515" s="34">
        <v>6844.3603187747158</v>
      </c>
      <c r="Q515" s="34">
        <v>33.37611198425293</v>
      </c>
      <c r="R515" s="34">
        <v>6470.9178982617314</v>
      </c>
      <c r="S515" s="34">
        <v>51214.313594191553</v>
      </c>
      <c r="T515" s="34">
        <v>17923.761762953152</v>
      </c>
      <c r="U515" s="34">
        <v>9802.351730390641</v>
      </c>
      <c r="V515" s="34">
        <v>71031.774481937493</v>
      </c>
      <c r="W515" s="34">
        <v>5191.8603768828198</v>
      </c>
      <c r="X515" s="34">
        <v>10379.556361826362</v>
      </c>
      <c r="Y515" s="34">
        <v>30632.120357955118</v>
      </c>
      <c r="Z515" s="34">
        <v>24.793502807617088</v>
      </c>
      <c r="AA515" s="34">
        <v>27415.334620843769</v>
      </c>
      <c r="AB515" s="34">
        <v>26277.540242234387</v>
      </c>
      <c r="AC515" s="34">
        <v>35201.443852499724</v>
      </c>
      <c r="AD515" s="34">
        <v>39565.460252728662</v>
      </c>
      <c r="AE515" s="34">
        <v>9053.299664999995</v>
      </c>
      <c r="AF515" s="34">
        <v>15.753880389429765</v>
      </c>
      <c r="AG515" s="34">
        <v>24078.879205156249</v>
      </c>
      <c r="AH515" s="34">
        <v>37966.824191113134</v>
      </c>
      <c r="AI515" s="34">
        <v>6686.2239207887224</v>
      </c>
      <c r="AJ515" s="34">
        <v>18.330052954786424</v>
      </c>
      <c r="AK515" s="34">
        <v>4655.875612716286</v>
      </c>
      <c r="AL515" s="34">
        <v>18681.779231437518</v>
      </c>
      <c r="AM515" s="34">
        <v>15299.245201937523</v>
      </c>
      <c r="AN515" s="34">
        <v>10004.658096203131</v>
      </c>
      <c r="AO515" s="34">
        <v>50164.828347476563</v>
      </c>
      <c r="AP515" s="34">
        <v>894.68555882250962</v>
      </c>
      <c r="AQ515" s="34">
        <v>61320.783668109405</v>
      </c>
      <c r="AR515" s="34">
        <v>63374.784917045166</v>
      </c>
      <c r="AS515" s="34">
        <v>50775.040219953153</v>
      </c>
      <c r="AT515" s="34">
        <v>27499.524341934411</v>
      </c>
      <c r="AU515" s="34">
        <v>63142.046099586805</v>
      </c>
      <c r="AV515" s="34">
        <v>21225.103086779516</v>
      </c>
      <c r="AW515" s="34">
        <v>2504.763115674888</v>
      </c>
      <c r="AX515" s="34">
        <v>42976.690838632836</v>
      </c>
      <c r="AY515" s="34">
        <v>60733.945376622738</v>
      </c>
    </row>
    <row r="516" spans="1:51" x14ac:dyDescent="0.25">
      <c r="A516" s="32">
        <v>44461</v>
      </c>
      <c r="B516" s="33">
        <v>11</v>
      </c>
      <c r="C516" s="34">
        <v>44238.967192108445</v>
      </c>
      <c r="D516" s="34">
        <v>47003.991819031253</v>
      </c>
      <c r="E516" s="34">
        <v>22938.413793218773</v>
      </c>
      <c r="F516" s="34">
        <v>82842.884607124986</v>
      </c>
      <c r="G516" s="34">
        <v>44807.684643100845</v>
      </c>
      <c r="H516" s="34">
        <v>12274.983009625035</v>
      </c>
      <c r="I516" s="34">
        <v>38271.833156246546</v>
      </c>
      <c r="J516" s="34">
        <v>151.39695739746099</v>
      </c>
      <c r="K516" s="34">
        <v>25994.675108750009</v>
      </c>
      <c r="L516" s="34">
        <v>4061.0266512203671</v>
      </c>
      <c r="M516" s="34">
        <v>46321.589913962896</v>
      </c>
      <c r="N516" s="34">
        <v>17649.302358437501</v>
      </c>
      <c r="O516" s="34">
        <v>59526.175951540266</v>
      </c>
      <c r="P516" s="34">
        <v>7181.0820085666801</v>
      </c>
      <c r="Q516" s="34">
        <v>33.938043594360352</v>
      </c>
      <c r="R516" s="34">
        <v>6925.6235337500002</v>
      </c>
      <c r="S516" s="34">
        <v>53764.957179738449</v>
      </c>
      <c r="T516" s="34">
        <v>20013.216123937509</v>
      </c>
      <c r="U516" s="34">
        <v>10581.19633453126</v>
      </c>
      <c r="V516" s="34">
        <v>76398.6115613125</v>
      </c>
      <c r="W516" s="34">
        <v>4832.8669911562492</v>
      </c>
      <c r="X516" s="34">
        <v>11540.042987732671</v>
      </c>
      <c r="Y516" s="34">
        <v>31845.239137424585</v>
      </c>
      <c r="Z516" s="34">
        <v>-19.029735412597702</v>
      </c>
      <c r="AA516" s="34">
        <v>29390.243714625019</v>
      </c>
      <c r="AB516" s="34">
        <v>27939.343580625005</v>
      </c>
      <c r="AC516" s="34">
        <v>37149.169814085741</v>
      </c>
      <c r="AD516" s="34">
        <v>41851.20453863492</v>
      </c>
      <c r="AE516" s="34">
        <v>11368.219539000002</v>
      </c>
      <c r="AF516" s="34">
        <v>15.753880389429765</v>
      </c>
      <c r="AG516" s="34">
        <v>25053.967919406248</v>
      </c>
      <c r="AH516" s="34">
        <v>39489.237191675609</v>
      </c>
      <c r="AI516" s="34">
        <v>6739.0624193885187</v>
      </c>
      <c r="AJ516" s="34">
        <v>69.800509171306373</v>
      </c>
      <c r="AK516" s="34">
        <v>5022.2355062315446</v>
      </c>
      <c r="AL516" s="34">
        <v>20011.496941078138</v>
      </c>
      <c r="AM516" s="34">
        <v>16683.090075062526</v>
      </c>
      <c r="AN516" s="34">
        <v>10571.70694689063</v>
      </c>
      <c r="AO516" s="34">
        <v>53166.557508921884</v>
      </c>
      <c r="AP516" s="34">
        <v>885.45408423193408</v>
      </c>
      <c r="AQ516" s="34">
        <v>66609.504976046883</v>
      </c>
      <c r="AR516" s="34">
        <v>66487.291603990452</v>
      </c>
      <c r="AS516" s="34">
        <v>53893.049958062518</v>
      </c>
      <c r="AT516" s="34">
        <v>28064.889148059396</v>
      </c>
      <c r="AU516" s="34">
        <v>65282.789420336805</v>
      </c>
      <c r="AV516" s="34">
        <v>21487.219832529525</v>
      </c>
      <c r="AW516" s="34">
        <v>3466.4308577556853</v>
      </c>
      <c r="AX516" s="34">
        <v>45532.560375667985</v>
      </c>
      <c r="AY516" s="34">
        <v>66355.290116560252</v>
      </c>
    </row>
    <row r="517" spans="1:51" x14ac:dyDescent="0.25">
      <c r="A517" s="32">
        <v>44461</v>
      </c>
      <c r="B517" s="33">
        <v>12</v>
      </c>
      <c r="C517" s="34">
        <v>45281.617882483406</v>
      </c>
      <c r="D517" s="34">
        <v>47347.544101625012</v>
      </c>
      <c r="E517" s="34">
        <v>23405.164565468767</v>
      </c>
      <c r="F517" s="34">
        <v>84645.710200999994</v>
      </c>
      <c r="G517" s="34">
        <v>42856.415712376707</v>
      </c>
      <c r="H517" s="34">
        <v>11668.22615659377</v>
      </c>
      <c r="I517" s="34">
        <v>39328.431693629347</v>
      </c>
      <c r="J517" s="34">
        <v>151.07015991210929</v>
      </c>
      <c r="K517" s="34">
        <v>26619.495218390639</v>
      </c>
      <c r="L517" s="34">
        <v>4338.0001278832133</v>
      </c>
      <c r="M517" s="34">
        <v>47153.225971294916</v>
      </c>
      <c r="N517" s="34">
        <v>18422.505426218751</v>
      </c>
      <c r="O517" s="34">
        <v>60354.549368680899</v>
      </c>
      <c r="P517" s="34">
        <v>6658.9856194659606</v>
      </c>
      <c r="Q517" s="34">
        <v>35.098649024963379</v>
      </c>
      <c r="R517" s="34">
        <v>7121.6310621484499</v>
      </c>
      <c r="S517" s="34">
        <v>54645.389834504065</v>
      </c>
      <c r="T517" s="34">
        <v>21273.22463439063</v>
      </c>
      <c r="U517" s="34">
        <v>11599.75193778126</v>
      </c>
      <c r="V517" s="34">
        <v>78545.003030937514</v>
      </c>
      <c r="W517" s="34">
        <v>4719.4231519765699</v>
      </c>
      <c r="X517" s="34">
        <v>10257.007825521723</v>
      </c>
      <c r="Y517" s="34">
        <v>30835.790090822818</v>
      </c>
      <c r="Z517" s="34">
        <v>8.4639544677734051</v>
      </c>
      <c r="AA517" s="34">
        <v>29655.671492578116</v>
      </c>
      <c r="AB517" s="34">
        <v>28610.491063500005</v>
      </c>
      <c r="AC517" s="34">
        <v>38633.3814499894</v>
      </c>
      <c r="AD517" s="34">
        <v>42932.702842884915</v>
      </c>
      <c r="AE517" s="34">
        <v>11076.717214312457</v>
      </c>
      <c r="AF517" s="34">
        <v>15.753880389429765</v>
      </c>
      <c r="AG517" s="34">
        <v>24994.190705812496</v>
      </c>
      <c r="AH517" s="34">
        <v>39739.234425144372</v>
      </c>
      <c r="AI517" s="34">
        <v>6700.8357810024227</v>
      </c>
      <c r="AJ517" s="34">
        <v>76.346025228923224</v>
      </c>
      <c r="AK517" s="34">
        <v>5802.4130234161339</v>
      </c>
      <c r="AL517" s="34">
        <v>20645.468449390632</v>
      </c>
      <c r="AM517" s="34">
        <v>17129.356848343756</v>
      </c>
      <c r="AN517" s="34">
        <v>10737.126991375009</v>
      </c>
      <c r="AO517" s="34">
        <v>54693.262993148441</v>
      </c>
      <c r="AP517" s="34">
        <v>886.96294395410087</v>
      </c>
      <c r="AQ517" s="34">
        <v>68552.976445343753</v>
      </c>
      <c r="AR517" s="34">
        <v>67116.383948513918</v>
      </c>
      <c r="AS517" s="34">
        <v>55752.836215671887</v>
      </c>
      <c r="AT517" s="34">
        <v>27327.300380996901</v>
      </c>
      <c r="AU517" s="34">
        <v>65812.219314680551</v>
      </c>
      <c r="AV517" s="34">
        <v>21724.781204154526</v>
      </c>
      <c r="AW517" s="34">
        <v>4011.0542455117211</v>
      </c>
      <c r="AX517" s="34">
        <v>46682.044875781277</v>
      </c>
      <c r="AY517" s="34">
        <v>68344.025175997755</v>
      </c>
    </row>
    <row r="518" spans="1:51" x14ac:dyDescent="0.25">
      <c r="A518" s="32">
        <v>44461</v>
      </c>
      <c r="B518" s="33">
        <v>13</v>
      </c>
      <c r="C518" s="34">
        <v>45228.580223208555</v>
      </c>
      <c r="D518" s="34">
        <v>46775.638196875007</v>
      </c>
      <c r="E518" s="34">
        <v>23824.525473000005</v>
      </c>
      <c r="F518" s="34">
        <v>84211.147985312506</v>
      </c>
      <c r="G518" s="34">
        <v>40090.141894062785</v>
      </c>
      <c r="H518" s="34">
        <v>11611.022862343791</v>
      </c>
      <c r="I518" s="34">
        <v>39469.05033641059</v>
      </c>
      <c r="J518" s="34">
        <v>138.23789215087891</v>
      </c>
      <c r="K518" s="34">
        <v>26054.91270106252</v>
      </c>
      <c r="L518" s="34">
        <v>4041.1334251179433</v>
      </c>
      <c r="M518" s="34">
        <v>47098.404689709067</v>
      </c>
      <c r="N518" s="34">
        <v>18789.536063281252</v>
      </c>
      <c r="O518" s="34">
        <v>60459.229850555901</v>
      </c>
      <c r="P518" s="34">
        <v>5666.0003830723417</v>
      </c>
      <c r="Q518" s="34">
        <v>36.07383918762207</v>
      </c>
      <c r="R518" s="34">
        <v>7210.632066484377</v>
      </c>
      <c r="S518" s="34">
        <v>55000.612731379064</v>
      </c>
      <c r="T518" s="34">
        <v>21799.15029109376</v>
      </c>
      <c r="U518" s="34">
        <v>12144.01564106251</v>
      </c>
      <c r="V518" s="34">
        <v>79258.396725062499</v>
      </c>
      <c r="W518" s="34">
        <v>4693.6528505625001</v>
      </c>
      <c r="X518" s="34">
        <v>10271.839596279562</v>
      </c>
      <c r="Y518" s="34">
        <v>30400.856062503721</v>
      </c>
      <c r="Z518" s="34">
        <v>30.125434570312393</v>
      </c>
      <c r="AA518" s="34">
        <v>29164.925094062502</v>
      </c>
      <c r="AB518" s="34">
        <v>28363.566531156266</v>
      </c>
      <c r="AC518" s="34">
        <v>38733.678878708968</v>
      </c>
      <c r="AD518" s="34">
        <v>43963.86182307241</v>
      </c>
      <c r="AE518" s="34">
        <v>9621.9870584690689</v>
      </c>
      <c r="AF518" s="34">
        <v>15.753880389429765</v>
      </c>
      <c r="AG518" s="34">
        <v>24720.80290159375</v>
      </c>
      <c r="AH518" s="34">
        <v>39817.236613081877</v>
      </c>
      <c r="AI518" s="34">
        <v>7001.4084274492288</v>
      </c>
      <c r="AJ518" s="34">
        <v>71.556895345365149</v>
      </c>
      <c r="AK518" s="34">
        <v>6743.9807362864958</v>
      </c>
      <c r="AL518" s="34">
        <v>21114.279431046889</v>
      </c>
      <c r="AM518" s="34">
        <v>15688.466617765633</v>
      </c>
      <c r="AN518" s="34">
        <v>10557.150369140631</v>
      </c>
      <c r="AO518" s="34">
        <v>54338.101685624999</v>
      </c>
      <c r="AP518" s="34">
        <v>826.96586583593796</v>
      </c>
      <c r="AQ518" s="34">
        <v>67276.288908093789</v>
      </c>
      <c r="AR518" s="34">
        <v>66220.540853209226</v>
      </c>
      <c r="AS518" s="34">
        <v>56254.434474812515</v>
      </c>
      <c r="AT518" s="34">
        <v>27004.717772340657</v>
      </c>
      <c r="AU518" s="34">
        <v>65576.830613118043</v>
      </c>
      <c r="AV518" s="34">
        <v>20555.345463685771</v>
      </c>
      <c r="AW518" s="34">
        <v>5310.8301239414104</v>
      </c>
      <c r="AX518" s="34">
        <v>47009.869355109397</v>
      </c>
      <c r="AY518" s="34">
        <v>66632.850660872733</v>
      </c>
    </row>
    <row r="519" spans="1:51" x14ac:dyDescent="0.25">
      <c r="A519" s="32">
        <v>44461</v>
      </c>
      <c r="B519" s="33">
        <v>14</v>
      </c>
      <c r="C519" s="34">
        <v>43790.355318138063</v>
      </c>
      <c r="D519" s="34">
        <v>45376.148683750012</v>
      </c>
      <c r="E519" s="34">
        <v>22630.868712046904</v>
      </c>
      <c r="F519" s="34">
        <v>83341.911943312502</v>
      </c>
      <c r="G519" s="34">
        <v>37594.379293907979</v>
      </c>
      <c r="H519" s="34">
        <v>11273.587075500025</v>
      </c>
      <c r="I519" s="34">
        <v>39189.985459402786</v>
      </c>
      <c r="J519" s="34">
        <v>121.1697368621827</v>
      </c>
      <c r="K519" s="34">
        <v>25436.98240153127</v>
      </c>
      <c r="L519" s="34">
        <v>3079.7852099807133</v>
      </c>
      <c r="M519" s="34">
        <v>45603.761871937495</v>
      </c>
      <c r="N519" s="34">
        <v>18500.159615718752</v>
      </c>
      <c r="O519" s="34">
        <v>59409.461644571529</v>
      </c>
      <c r="P519" s="34">
        <v>4737.8601187464265</v>
      </c>
      <c r="Q519" s="34">
        <v>44.411319732666016</v>
      </c>
      <c r="R519" s="34">
        <v>6962.5687034961011</v>
      </c>
      <c r="S519" s="34">
        <v>53098.013059191566</v>
      </c>
      <c r="T519" s="34">
        <v>21427.754577250013</v>
      </c>
      <c r="U519" s="34">
        <v>11818.475493421891</v>
      </c>
      <c r="V519" s="34">
        <v>76981.952689625003</v>
      </c>
      <c r="W519" s="34">
        <v>4164.7865682968704</v>
      </c>
      <c r="X519" s="34">
        <v>8828.1849088810923</v>
      </c>
      <c r="Y519" s="34">
        <v>29903.6872070598</v>
      </c>
      <c r="Z519" s="34">
        <v>4.5389605712890102</v>
      </c>
      <c r="AA519" s="34">
        <v>30530.303522609393</v>
      </c>
      <c r="AB519" s="34">
        <v>28084.34311410939</v>
      </c>
      <c r="AC519" s="34">
        <v>38285.906338826018</v>
      </c>
      <c r="AD519" s="34">
        <v>42635.712124103658</v>
      </c>
      <c r="AE519" s="34">
        <v>9565.2075912209875</v>
      </c>
      <c r="AF519" s="34">
        <v>15.753880389429765</v>
      </c>
      <c r="AG519" s="34">
        <v>24629.365893437502</v>
      </c>
      <c r="AH519" s="34">
        <v>38359.412358488116</v>
      </c>
      <c r="AI519" s="34">
        <v>6230.730298167784</v>
      </c>
      <c r="AJ519" s="34">
        <v>217.42901143204813</v>
      </c>
      <c r="AK519" s="34">
        <v>6869.6203232464013</v>
      </c>
      <c r="AL519" s="34">
        <v>21709.133335968778</v>
      </c>
      <c r="AM519" s="34">
        <v>15220.649762953148</v>
      </c>
      <c r="AN519" s="34">
        <v>11146.98531192189</v>
      </c>
      <c r="AO519" s="34">
        <v>53186.708682945318</v>
      </c>
      <c r="AP519" s="34">
        <v>792.16845780663994</v>
      </c>
      <c r="AQ519" s="34">
        <v>65513.172413562497</v>
      </c>
      <c r="AR519" s="34">
        <v>63788.058833935815</v>
      </c>
      <c r="AS519" s="34">
        <v>55979.911283015637</v>
      </c>
      <c r="AT519" s="34">
        <v>26764.355576028138</v>
      </c>
      <c r="AU519" s="34">
        <v>64387.341019336804</v>
      </c>
      <c r="AV519" s="34">
        <v>21910.129265060772</v>
      </c>
      <c r="AW519" s="34">
        <v>5362.9789723769682</v>
      </c>
      <c r="AX519" s="34">
        <v>46315.602358285178</v>
      </c>
      <c r="AY519" s="34">
        <v>65012.674412560234</v>
      </c>
    </row>
    <row r="520" spans="1:51" x14ac:dyDescent="0.25">
      <c r="A520" s="32">
        <v>44461</v>
      </c>
      <c r="B520" s="33">
        <v>15</v>
      </c>
      <c r="C520" s="34">
        <v>40796.890061169608</v>
      </c>
      <c r="D520" s="34">
        <v>44744.778677406262</v>
      </c>
      <c r="E520" s="34">
        <v>20406.641465203149</v>
      </c>
      <c r="F520" s="34">
        <v>76796.629245093747</v>
      </c>
      <c r="G520" s="34">
        <v>36975.048744685009</v>
      </c>
      <c r="H520" s="34">
        <v>11643.861360656269</v>
      </c>
      <c r="I520" s="34">
        <v>38274.442416035592</v>
      </c>
      <c r="J520" s="34">
        <v>109.1680698394776</v>
      </c>
      <c r="K520" s="34">
        <v>25145.92511700001</v>
      </c>
      <c r="L520" s="34">
        <v>2621.9314250106036</v>
      </c>
      <c r="M520" s="34">
        <v>45819.630364014833</v>
      </c>
      <c r="N520" s="34">
        <v>17306.587178624999</v>
      </c>
      <c r="O520" s="34">
        <v>57507.519368962145</v>
      </c>
      <c r="P520" s="34">
        <v>4353.5843517125995</v>
      </c>
      <c r="Q520" s="34">
        <v>37.141643524169922</v>
      </c>
      <c r="R520" s="34">
        <v>6501.6481896875066</v>
      </c>
      <c r="S520" s="34">
        <v>53115.240146113436</v>
      </c>
      <c r="T520" s="34">
        <v>19717.096799156265</v>
      </c>
      <c r="U520" s="34">
        <v>10921.74223398438</v>
      </c>
      <c r="V520" s="34">
        <v>71884.929551499983</v>
      </c>
      <c r="W520" s="34">
        <v>4318.9076377421898</v>
      </c>
      <c r="X520" s="34">
        <v>9344.479319959195</v>
      </c>
      <c r="Y520" s="34">
        <v>30227.903527002811</v>
      </c>
      <c r="Z520" s="34">
        <v>-114.89415710449198</v>
      </c>
      <c r="AA520" s="34">
        <v>30396.813499937503</v>
      </c>
      <c r="AB520" s="34">
        <v>27048.060012359383</v>
      </c>
      <c r="AC520" s="34">
        <v>35074.32153622379</v>
      </c>
      <c r="AD520" s="34">
        <v>39906.372224103667</v>
      </c>
      <c r="AE520" s="34">
        <v>8973.4883565714881</v>
      </c>
      <c r="AF520" s="34">
        <v>15.753880389429765</v>
      </c>
      <c r="AG520" s="34">
        <v>23975.666096249999</v>
      </c>
      <c r="AH520" s="34">
        <v>37662.386283925625</v>
      </c>
      <c r="AI520" s="34">
        <v>6429.3161042094198</v>
      </c>
      <c r="AJ520" s="34">
        <v>205.77143273380614</v>
      </c>
      <c r="AK520" s="34">
        <v>7279.0922594810809</v>
      </c>
      <c r="AL520" s="34">
        <v>21074.554062296902</v>
      </c>
      <c r="AM520" s="34">
        <v>14836.625839046883</v>
      </c>
      <c r="AN520" s="34">
        <v>11466.240957906261</v>
      </c>
      <c r="AO520" s="34">
        <v>51985.534341207036</v>
      </c>
      <c r="AP520" s="34">
        <v>779.03080776171896</v>
      </c>
      <c r="AQ520" s="34">
        <v>63246.20070151562</v>
      </c>
      <c r="AR520" s="34">
        <v>62314.781684029535</v>
      </c>
      <c r="AS520" s="34">
        <v>55037.59753271877</v>
      </c>
      <c r="AT520" s="34">
        <v>26355.285756840654</v>
      </c>
      <c r="AU520" s="34">
        <v>60860.576243243049</v>
      </c>
      <c r="AV520" s="34">
        <v>20094.897142967009</v>
      </c>
      <c r="AW520" s="34">
        <v>5527.3521118047001</v>
      </c>
      <c r="AX520" s="34">
        <v>44853.009045570332</v>
      </c>
      <c r="AY520" s="34">
        <v>61720.837368935259</v>
      </c>
    </row>
    <row r="521" spans="1:51" x14ac:dyDescent="0.25">
      <c r="A521" s="32">
        <v>44461</v>
      </c>
      <c r="B521" s="33">
        <v>16</v>
      </c>
      <c r="C521" s="34">
        <v>38400.32346081455</v>
      </c>
      <c r="D521" s="34">
        <v>43601.421162750004</v>
      </c>
      <c r="E521" s="34">
        <v>19191.53074451564</v>
      </c>
      <c r="F521" s="34">
        <v>71539.926200375005</v>
      </c>
      <c r="G521" s="34">
        <v>37560.469830859627</v>
      </c>
      <c r="H521" s="34">
        <v>12124.556364406269</v>
      </c>
      <c r="I521" s="34">
        <v>36786.665207051235</v>
      </c>
      <c r="J521" s="34">
        <v>106.2628765106201</v>
      </c>
      <c r="K521" s="34">
        <v>24465.651441406269</v>
      </c>
      <c r="L521" s="34">
        <v>2835.645717354957</v>
      </c>
      <c r="M521" s="34">
        <v>47265.571681400703</v>
      </c>
      <c r="N521" s="34">
        <v>16651.182403781248</v>
      </c>
      <c r="O521" s="34">
        <v>55109.862122118386</v>
      </c>
      <c r="P521" s="34">
        <v>4441.375826183692</v>
      </c>
      <c r="Q521" s="34">
        <v>37.683442115783691</v>
      </c>
      <c r="R521" s="34">
        <v>6053.6450471093804</v>
      </c>
      <c r="S521" s="34">
        <v>51500.517746660305</v>
      </c>
      <c r="T521" s="34">
        <v>18508.778940625019</v>
      </c>
      <c r="U521" s="34">
        <v>10216.446350703131</v>
      </c>
      <c r="V521" s="34">
        <v>67538.20042275</v>
      </c>
      <c r="W521" s="34">
        <v>4412.5793474140701</v>
      </c>
      <c r="X521" s="34">
        <v>8419.8565734826261</v>
      </c>
      <c r="Y521" s="34">
        <v>31670.852073772901</v>
      </c>
      <c r="Z521" s="34">
        <v>-106.27529418945302</v>
      </c>
      <c r="AA521" s="34">
        <v>28930.622615796885</v>
      </c>
      <c r="AB521" s="34">
        <v>25718.869611000009</v>
      </c>
      <c r="AC521" s="34">
        <v>32212.530072051628</v>
      </c>
      <c r="AD521" s="34">
        <v>37808.566391634915</v>
      </c>
      <c r="AE521" s="34">
        <v>9503.8632639999978</v>
      </c>
      <c r="AF521" s="34">
        <v>15.753880389429765</v>
      </c>
      <c r="AG521" s="34">
        <v>23300.222070187498</v>
      </c>
      <c r="AH521" s="34">
        <v>37934.943674081871</v>
      </c>
      <c r="AI521" s="34">
        <v>6178.1690411383988</v>
      </c>
      <c r="AJ521" s="34">
        <v>56.989457989664857</v>
      </c>
      <c r="AK521" s="34">
        <v>7666.9134088944365</v>
      </c>
      <c r="AL521" s="34">
        <v>20255.30187328126</v>
      </c>
      <c r="AM521" s="34">
        <v>14193.662620671879</v>
      </c>
      <c r="AN521" s="34">
        <v>11341.35198137501</v>
      </c>
      <c r="AO521" s="34">
        <v>49893.509446492186</v>
      </c>
      <c r="AP521" s="34">
        <v>868.88410862499882</v>
      </c>
      <c r="AQ521" s="34">
        <v>61116.337776015651</v>
      </c>
      <c r="AR521" s="34">
        <v>60777.842161474844</v>
      </c>
      <c r="AS521" s="34">
        <v>53492.416948281279</v>
      </c>
      <c r="AT521" s="34">
        <v>19545.712252059402</v>
      </c>
      <c r="AU521" s="34">
        <v>57494.930283305548</v>
      </c>
      <c r="AV521" s="34">
        <v>20210.164496404504</v>
      </c>
      <c r="AW521" s="34">
        <v>4467.9550171367164</v>
      </c>
      <c r="AX521" s="34">
        <v>43015.70057076955</v>
      </c>
      <c r="AY521" s="34">
        <v>58841.904343872746</v>
      </c>
    </row>
    <row r="522" spans="1:51" x14ac:dyDescent="0.25">
      <c r="A522" s="32">
        <v>44461</v>
      </c>
      <c r="B522" s="33">
        <v>17</v>
      </c>
      <c r="C522" s="34">
        <v>36570.918509207673</v>
      </c>
      <c r="D522" s="34">
        <v>43167.276071812499</v>
      </c>
      <c r="E522" s="34">
        <v>17998.132983906282</v>
      </c>
      <c r="F522" s="34">
        <v>67388.075183500012</v>
      </c>
      <c r="G522" s="34">
        <v>35323.931588503227</v>
      </c>
      <c r="H522" s="34">
        <v>11659.463434359386</v>
      </c>
      <c r="I522" s="34">
        <v>35439.319517738732</v>
      </c>
      <c r="J522" s="34">
        <v>104.92452239990229</v>
      </c>
      <c r="K522" s="34">
        <v>23645.139821312521</v>
      </c>
      <c r="L522" s="34">
        <v>3136.3775443545455</v>
      </c>
      <c r="M522" s="34">
        <v>44665.694042304545</v>
      </c>
      <c r="N522" s="34">
        <v>15794.316141437499</v>
      </c>
      <c r="O522" s="34">
        <v>53197.377783149648</v>
      </c>
      <c r="P522" s="34">
        <v>4298.1834707914131</v>
      </c>
      <c r="Q522" s="34">
        <v>36.003790855407715</v>
      </c>
      <c r="R522" s="34">
        <v>5728.4423871484332</v>
      </c>
      <c r="S522" s="34">
        <v>49715.008985129069</v>
      </c>
      <c r="T522" s="34">
        <v>17162.453533281259</v>
      </c>
      <c r="U522" s="34">
        <v>9304.9310541249997</v>
      </c>
      <c r="V522" s="34">
        <v>64119.335073874994</v>
      </c>
      <c r="W522" s="34">
        <v>4070.4838396250098</v>
      </c>
      <c r="X522" s="34">
        <v>8914.8463234826559</v>
      </c>
      <c r="Y522" s="34">
        <v>30406.850676904487</v>
      </c>
      <c r="Z522" s="34">
        <v>-66.0699301147461</v>
      </c>
      <c r="AA522" s="34">
        <v>28282.685844468779</v>
      </c>
      <c r="AB522" s="34">
        <v>24708.429572328128</v>
      </c>
      <c r="AC522" s="34">
        <v>30530.04020267574</v>
      </c>
      <c r="AD522" s="34">
        <v>36085.89318429117</v>
      </c>
      <c r="AE522" s="34">
        <v>9066.5447780495433</v>
      </c>
      <c r="AF522" s="34">
        <v>15.753880389429765</v>
      </c>
      <c r="AG522" s="34">
        <v>22344.221581718746</v>
      </c>
      <c r="AH522" s="34">
        <v>36835.830090175616</v>
      </c>
      <c r="AI522" s="34">
        <v>6017.3544846299683</v>
      </c>
      <c r="AJ522" s="34">
        <v>146.37835753751602</v>
      </c>
      <c r="AK522" s="34">
        <v>7589.0095308490299</v>
      </c>
      <c r="AL522" s="34">
        <v>20391.727261625019</v>
      </c>
      <c r="AM522" s="34">
        <v>14117.272691640661</v>
      </c>
      <c r="AN522" s="34">
        <v>11158.64304264063</v>
      </c>
      <c r="AO522" s="34">
        <v>47995.272466082039</v>
      </c>
      <c r="AP522" s="34">
        <v>857.93609394433702</v>
      </c>
      <c r="AQ522" s="34">
        <v>59114.574579031258</v>
      </c>
      <c r="AR522" s="34">
        <v>59339.450667349825</v>
      </c>
      <c r="AS522" s="34">
        <v>52145.338746093759</v>
      </c>
      <c r="AT522" s="34">
        <v>20083.274259387537</v>
      </c>
      <c r="AU522" s="34">
        <v>55239.103194524316</v>
      </c>
      <c r="AV522" s="34">
        <v>21812.24102190452</v>
      </c>
      <c r="AW522" s="34">
        <v>3488.9991460996116</v>
      </c>
      <c r="AX522" s="34">
        <v>41624.699861835958</v>
      </c>
      <c r="AY522" s="34">
        <v>56889.082053747741</v>
      </c>
    </row>
    <row r="523" spans="1:51" x14ac:dyDescent="0.25">
      <c r="A523" s="32">
        <v>44461</v>
      </c>
      <c r="B523" s="33">
        <v>18</v>
      </c>
      <c r="C523" s="34">
        <v>35396.307991131405</v>
      </c>
      <c r="D523" s="34">
        <v>40826.813451124995</v>
      </c>
      <c r="E523" s="34">
        <v>16604.411327703139</v>
      </c>
      <c r="F523" s="34">
        <v>64606.43910434375</v>
      </c>
      <c r="G523" s="34">
        <v>32570.57649621657</v>
      </c>
      <c r="H523" s="34">
        <v>10402.617020671893</v>
      </c>
      <c r="I523" s="34">
        <v>33592.935810871517</v>
      </c>
      <c r="J523" s="34">
        <v>109.67153167724621</v>
      </c>
      <c r="K523" s="34">
        <v>22489.635600625017</v>
      </c>
      <c r="L523" s="34">
        <v>1967.6357755167483</v>
      </c>
      <c r="M523" s="34">
        <v>40975.175555962931</v>
      </c>
      <c r="N523" s="34">
        <v>14931.185275</v>
      </c>
      <c r="O523" s="34">
        <v>50281.436816165275</v>
      </c>
      <c r="P523" s="34">
        <v>4211.9599949295043</v>
      </c>
      <c r="Q523" s="34">
        <v>34.317134857177734</v>
      </c>
      <c r="R523" s="34">
        <v>5564.6180879687508</v>
      </c>
      <c r="S523" s="34">
        <v>47792.630340894684</v>
      </c>
      <c r="T523" s="34">
        <v>15901.029394640644</v>
      </c>
      <c r="U523" s="34">
        <v>8319.8357467968799</v>
      </c>
      <c r="V523" s="34">
        <v>61232.478705593749</v>
      </c>
      <c r="W523" s="34">
        <v>3814.48486247656</v>
      </c>
      <c r="X523" s="34">
        <v>9034.9284183732962</v>
      </c>
      <c r="Y523" s="34">
        <v>27451.044345619539</v>
      </c>
      <c r="Z523" s="34">
        <v>135.36828247070312</v>
      </c>
      <c r="AA523" s="34">
        <v>24955.906538656262</v>
      </c>
      <c r="AB523" s="34">
        <v>23706.036315734396</v>
      </c>
      <c r="AC523" s="34">
        <v>28592.919271077666</v>
      </c>
      <c r="AD523" s="34">
        <v>35110.487990072412</v>
      </c>
      <c r="AE523" s="34">
        <v>9059.6143629999933</v>
      </c>
      <c r="AF523" s="34">
        <v>15.753880389429765</v>
      </c>
      <c r="AG523" s="34">
        <v>21236.876858750002</v>
      </c>
      <c r="AH523" s="34">
        <v>38403.629603175621</v>
      </c>
      <c r="AI523" s="34">
        <v>5673.6385412109512</v>
      </c>
      <c r="AJ523" s="34">
        <v>47.768526826579205</v>
      </c>
      <c r="AK523" s="34">
        <v>5977.6368813468052</v>
      </c>
      <c r="AL523" s="34">
        <v>20547.063121828138</v>
      </c>
      <c r="AM523" s="34">
        <v>13733.639576218773</v>
      </c>
      <c r="AN523" s="34">
        <v>10829.877518671879</v>
      </c>
      <c r="AO523" s="34">
        <v>46700.040024089845</v>
      </c>
      <c r="AP523" s="34">
        <v>740.08665931811549</v>
      </c>
      <c r="AQ523" s="34">
        <v>56656.3447943594</v>
      </c>
      <c r="AR523" s="34">
        <v>55505.871093099842</v>
      </c>
      <c r="AS523" s="34">
        <v>50767.654127062531</v>
      </c>
      <c r="AT523" s="34">
        <v>21792.649624434416</v>
      </c>
      <c r="AU523" s="34">
        <v>52215.600011493072</v>
      </c>
      <c r="AV523" s="34">
        <v>21900.729195248266</v>
      </c>
      <c r="AW523" s="34">
        <v>1502.8226012832063</v>
      </c>
      <c r="AX523" s="34">
        <v>40605.960537714862</v>
      </c>
      <c r="AY523" s="34">
        <v>54253.302585528989</v>
      </c>
    </row>
    <row r="524" spans="1:51" x14ac:dyDescent="0.25">
      <c r="A524" s="32">
        <v>44461</v>
      </c>
      <c r="B524" s="33">
        <v>19</v>
      </c>
      <c r="C524" s="34">
        <v>32523.833069014665</v>
      </c>
      <c r="D524" s="34">
        <v>37811.168324937498</v>
      </c>
      <c r="E524" s="34">
        <v>15712.3822028594</v>
      </c>
      <c r="F524" s="34">
        <v>62283.977404249992</v>
      </c>
      <c r="G524" s="34">
        <v>29580.382734386902</v>
      </c>
      <c r="H524" s="34">
        <v>9154.1075078593931</v>
      </c>
      <c r="I524" s="34">
        <v>30707.708838309034</v>
      </c>
      <c r="J524" s="34">
        <v>116.0766792297363</v>
      </c>
      <c r="K524" s="34">
        <v>21507.88344621877</v>
      </c>
      <c r="L524" s="34">
        <v>1348.0755221782056</v>
      </c>
      <c r="M524" s="34">
        <v>38389.398778477262</v>
      </c>
      <c r="N524" s="34">
        <v>14051.457257468761</v>
      </c>
      <c r="O524" s="34">
        <v>46741.803783305892</v>
      </c>
      <c r="P524" s="34">
        <v>4755.0729150649586</v>
      </c>
      <c r="Q524" s="34">
        <v>33.000295639038086</v>
      </c>
      <c r="R524" s="34">
        <v>5621.534182617188</v>
      </c>
      <c r="S524" s="34">
        <v>46481.438364254063</v>
      </c>
      <c r="T524" s="34">
        <v>15564.328397343785</v>
      </c>
      <c r="U524" s="34">
        <v>7753.4855045312497</v>
      </c>
      <c r="V524" s="34">
        <v>61318.650680562503</v>
      </c>
      <c r="W524" s="34">
        <v>3719.71449936719</v>
      </c>
      <c r="X524" s="34">
        <v>7344.6254985217129</v>
      </c>
      <c r="Y524" s="34">
        <v>24766.433595148763</v>
      </c>
      <c r="Z524" s="34">
        <v>192.93806823730469</v>
      </c>
      <c r="AA524" s="34">
        <v>24120.123619789061</v>
      </c>
      <c r="AB524" s="34">
        <v>21727.539552328137</v>
      </c>
      <c r="AC524" s="34">
        <v>28004.922193255446</v>
      </c>
      <c r="AD524" s="34">
        <v>35133.734416572428</v>
      </c>
      <c r="AE524" s="34">
        <v>8485.9998799999757</v>
      </c>
      <c r="AF524" s="34">
        <v>15.753880389429765</v>
      </c>
      <c r="AG524" s="34">
        <v>21410.937572812501</v>
      </c>
      <c r="AH524" s="34">
        <v>38897.402334175626</v>
      </c>
      <c r="AI524" s="34">
        <v>5680.2975680178761</v>
      </c>
      <c r="AJ524" s="34">
        <v>5.9412519438716913</v>
      </c>
      <c r="AK524" s="34">
        <v>4158.8499177085678</v>
      </c>
      <c r="AL524" s="34">
        <v>21526.263516375009</v>
      </c>
      <c r="AM524" s="34">
        <v>12923.204377890657</v>
      </c>
      <c r="AN524" s="34">
        <v>10758.36118946876</v>
      </c>
      <c r="AO524" s="34">
        <v>45441.496577796875</v>
      </c>
      <c r="AP524" s="34">
        <v>677.68547028710941</v>
      </c>
      <c r="AQ524" s="34">
        <v>51781.068890664064</v>
      </c>
      <c r="AR524" s="34">
        <v>50958.336789615467</v>
      </c>
      <c r="AS524" s="34">
        <v>51103.666660453135</v>
      </c>
      <c r="AT524" s="34">
        <v>20275.465937418769</v>
      </c>
      <c r="AU524" s="34">
        <v>51419.984745461814</v>
      </c>
      <c r="AV524" s="34">
        <v>22703.680586217015</v>
      </c>
      <c r="AW524" s="34">
        <v>2619.6591178554754</v>
      </c>
      <c r="AX524" s="34">
        <v>41292.681917855502</v>
      </c>
      <c r="AY524" s="34">
        <v>48647.193319732127</v>
      </c>
    </row>
    <row r="525" spans="1:51" x14ac:dyDescent="0.25">
      <c r="A525" s="32">
        <v>44461</v>
      </c>
      <c r="B525" s="33">
        <v>20</v>
      </c>
      <c r="C525" s="34">
        <v>33809.173404389687</v>
      </c>
      <c r="D525" s="34">
        <v>40915.936297187494</v>
      </c>
      <c r="E525" s="34">
        <v>18421.780619390651</v>
      </c>
      <c r="F525" s="34">
        <v>63760.526990656253</v>
      </c>
      <c r="G525" s="34">
        <v>32007.091446463721</v>
      </c>
      <c r="H525" s="34">
        <v>8538.858974578141</v>
      </c>
      <c r="I525" s="34">
        <v>31043.116375070756</v>
      </c>
      <c r="J525" s="34">
        <v>131.7463703155517</v>
      </c>
      <c r="K525" s="34">
        <v>23060.933021312521</v>
      </c>
      <c r="L525" s="34">
        <v>1160.8055000632885</v>
      </c>
      <c r="M525" s="34">
        <v>38514.889472775831</v>
      </c>
      <c r="N525" s="34">
        <v>15198.50021592188</v>
      </c>
      <c r="O525" s="34">
        <v>48509.677051946528</v>
      </c>
      <c r="P525" s="34">
        <v>6689.8764976173888</v>
      </c>
      <c r="Q525" s="34">
        <v>32.674917221069336</v>
      </c>
      <c r="R525" s="34">
        <v>6529.66450820312</v>
      </c>
      <c r="S525" s="34">
        <v>51184.021793769687</v>
      </c>
      <c r="T525" s="34">
        <v>16966.517017703132</v>
      </c>
      <c r="U525" s="34">
        <v>8701.2159652500104</v>
      </c>
      <c r="V525" s="34">
        <v>69759.396852374994</v>
      </c>
      <c r="W525" s="34">
        <v>3453.0258984453203</v>
      </c>
      <c r="X525" s="34">
        <v>8661.4755153967199</v>
      </c>
      <c r="Y525" s="34">
        <v>24075.469627696282</v>
      </c>
      <c r="Z525" s="34">
        <v>198.63893280029305</v>
      </c>
      <c r="AA525" s="34">
        <v>27202.819736812515</v>
      </c>
      <c r="AB525" s="34">
        <v>20835.559281484391</v>
      </c>
      <c r="AC525" s="34">
        <v>28668.255883300753</v>
      </c>
      <c r="AD525" s="34">
        <v>40511.792259884918</v>
      </c>
      <c r="AE525" s="34">
        <v>9206.8974579999976</v>
      </c>
      <c r="AF525" s="34">
        <v>15.753880389429765</v>
      </c>
      <c r="AG525" s="34">
        <v>24032.737021749999</v>
      </c>
      <c r="AH525" s="34">
        <v>45247.906298550624</v>
      </c>
      <c r="AI525" s="34">
        <v>6677.4224828546994</v>
      </c>
      <c r="AJ525" s="34">
        <v>0.86106870786704803</v>
      </c>
      <c r="AK525" s="34">
        <v>3296.0995517436013</v>
      </c>
      <c r="AL525" s="34">
        <v>24981.137406203139</v>
      </c>
      <c r="AM525" s="34">
        <v>15265.363482718803</v>
      </c>
      <c r="AN525" s="34">
        <v>11392.381126796881</v>
      </c>
      <c r="AO525" s="34">
        <v>48520.630377097659</v>
      </c>
      <c r="AP525" s="34">
        <v>724.81983095804981</v>
      </c>
      <c r="AQ525" s="34">
        <v>49719.138370000015</v>
      </c>
      <c r="AR525" s="34">
        <v>54161.912183849839</v>
      </c>
      <c r="AS525" s="34">
        <v>58126.845432734379</v>
      </c>
      <c r="AT525" s="34">
        <v>22145.258199856289</v>
      </c>
      <c r="AU525" s="34">
        <v>57178.190479649304</v>
      </c>
      <c r="AV525" s="34">
        <v>26154.540181185766</v>
      </c>
      <c r="AW525" s="34">
        <v>4315.3724349414151</v>
      </c>
      <c r="AX525" s="34">
        <v>47523.670620929712</v>
      </c>
      <c r="AY525" s="34">
        <v>46168.386481857131</v>
      </c>
    </row>
    <row r="526" spans="1:51" x14ac:dyDescent="0.25">
      <c r="A526" s="32">
        <v>44461</v>
      </c>
      <c r="B526" s="33">
        <v>21</v>
      </c>
      <c r="C526" s="34">
        <v>37714.092101249065</v>
      </c>
      <c r="D526" s="34">
        <v>46910.658642406241</v>
      </c>
      <c r="E526" s="34">
        <v>21774.906000281262</v>
      </c>
      <c r="F526" s="34">
        <v>72599.515742624993</v>
      </c>
      <c r="G526" s="34">
        <v>38963.713855124988</v>
      </c>
      <c r="H526" s="34">
        <v>8628.2375303906447</v>
      </c>
      <c r="I526" s="34">
        <v>31604.161122883252</v>
      </c>
      <c r="J526" s="34">
        <v>160.5594367980957</v>
      </c>
      <c r="K526" s="34">
        <v>25854.785458390648</v>
      </c>
      <c r="L526" s="34">
        <v>1709.6133110460651</v>
      </c>
      <c r="M526" s="34">
        <v>39936.768701452944</v>
      </c>
      <c r="N526" s="34">
        <v>18016.836511437501</v>
      </c>
      <c r="O526" s="34">
        <v>53205.273724259016</v>
      </c>
      <c r="P526" s="34">
        <v>7845.5351042148577</v>
      </c>
      <c r="Q526" s="34">
        <v>33.017518997192383</v>
      </c>
      <c r="R526" s="34">
        <v>8449.5703901953129</v>
      </c>
      <c r="S526" s="34">
        <v>60371.538683847808</v>
      </c>
      <c r="T526" s="34">
        <v>20519.810185578128</v>
      </c>
      <c r="U526" s="34">
        <v>11395.48462229689</v>
      </c>
      <c r="V526" s="34">
        <v>84504.586442718748</v>
      </c>
      <c r="W526" s="34">
        <v>3831.2380536953096</v>
      </c>
      <c r="X526" s="34">
        <v>10358.3266495842</v>
      </c>
      <c r="Y526" s="34">
        <v>25381.762698594997</v>
      </c>
      <c r="Z526" s="34">
        <v>185.55103210449226</v>
      </c>
      <c r="AA526" s="34">
        <v>32552.838315656252</v>
      </c>
      <c r="AB526" s="34">
        <v>20353.053732890647</v>
      </c>
      <c r="AC526" s="34">
        <v>33513.623457659618</v>
      </c>
      <c r="AD526" s="34">
        <v>50053.239271728657</v>
      </c>
      <c r="AE526" s="34">
        <v>11647.808677999992</v>
      </c>
      <c r="AF526" s="34">
        <v>15.753880389429765</v>
      </c>
      <c r="AG526" s="34">
        <v>28294.010457562501</v>
      </c>
      <c r="AH526" s="34">
        <v>56091.128216019373</v>
      </c>
      <c r="AI526" s="34">
        <v>8614.2266601562606</v>
      </c>
      <c r="AJ526" s="34">
        <v>1.0302543442635965</v>
      </c>
      <c r="AK526" s="34">
        <v>3334.3217654374994</v>
      </c>
      <c r="AL526" s="34">
        <v>28989.74971579689</v>
      </c>
      <c r="AM526" s="34">
        <v>18100.031026640645</v>
      </c>
      <c r="AN526" s="34">
        <v>12407.966042093751</v>
      </c>
      <c r="AO526" s="34">
        <v>55038.581517035156</v>
      </c>
      <c r="AP526" s="34">
        <v>874.30410699999993</v>
      </c>
      <c r="AQ526" s="34">
        <v>50188.835622492195</v>
      </c>
      <c r="AR526" s="34">
        <v>61528.744163927971</v>
      </c>
      <c r="AS526" s="34">
        <v>67906.043143968767</v>
      </c>
      <c r="AT526" s="34">
        <v>23581.709331684389</v>
      </c>
      <c r="AU526" s="34">
        <v>64329.865310336805</v>
      </c>
      <c r="AV526" s="34">
        <v>33299.315879904512</v>
      </c>
      <c r="AW526" s="34">
        <v>5355.84756381447</v>
      </c>
      <c r="AX526" s="34">
        <v>57794.02252766017</v>
      </c>
      <c r="AY526" s="34">
        <v>46608.778471982099</v>
      </c>
    </row>
    <row r="527" spans="1:51" x14ac:dyDescent="0.25">
      <c r="A527" s="32">
        <v>44461</v>
      </c>
      <c r="B527" s="33">
        <v>22</v>
      </c>
      <c r="C527" s="34">
        <v>36702.240013374052</v>
      </c>
      <c r="D527" s="34">
        <v>45655.534558312502</v>
      </c>
      <c r="E527" s="34">
        <v>20336.469051734392</v>
      </c>
      <c r="F527" s="34">
        <v>71081.365057312505</v>
      </c>
      <c r="G527" s="34">
        <v>39049.678460000003</v>
      </c>
      <c r="H527" s="34">
        <v>8437.782179046897</v>
      </c>
      <c r="I527" s="34">
        <v>30015.291929613733</v>
      </c>
      <c r="J527" s="34">
        <v>186.67621231079099</v>
      </c>
      <c r="K527" s="34">
        <v>25469.818976390638</v>
      </c>
      <c r="L527" s="34">
        <v>1429.6928550566918</v>
      </c>
      <c r="M527" s="34">
        <v>39744.462765224729</v>
      </c>
      <c r="N527" s="34">
        <v>17263.645496093748</v>
      </c>
      <c r="O527" s="34">
        <v>52682.155255165271</v>
      </c>
      <c r="P527" s="34">
        <v>8281.2997445546989</v>
      </c>
      <c r="Q527" s="34">
        <v>32.904146194458008</v>
      </c>
      <c r="R527" s="34">
        <v>8501.3205599414032</v>
      </c>
      <c r="S527" s="34">
        <v>60342.881829879057</v>
      </c>
      <c r="T527" s="34">
        <v>19800.017590015639</v>
      </c>
      <c r="U527" s="34">
        <v>10994.500940468761</v>
      </c>
      <c r="V527" s="34">
        <v>84348.300894218744</v>
      </c>
      <c r="W527" s="34">
        <v>3779.62588345313</v>
      </c>
      <c r="X527" s="34">
        <v>9816.6715150607779</v>
      </c>
      <c r="Y527" s="34">
        <v>25415.178984581296</v>
      </c>
      <c r="Z527" s="34">
        <v>120.09834442138673</v>
      </c>
      <c r="AA527" s="34">
        <v>33084.032623578147</v>
      </c>
      <c r="AB527" s="34">
        <v>18867.982015859387</v>
      </c>
      <c r="AC527" s="34">
        <v>33501.271904096211</v>
      </c>
      <c r="AD527" s="34">
        <v>50530.417283509909</v>
      </c>
      <c r="AE527" s="34">
        <v>11674.268229999998</v>
      </c>
      <c r="AF527" s="34">
        <v>15.753880389429765</v>
      </c>
      <c r="AG527" s="34">
        <v>28044.438375874997</v>
      </c>
      <c r="AH527" s="34">
        <v>55864.90753058187</v>
      </c>
      <c r="AI527" s="34">
        <v>8626.9229980468808</v>
      </c>
      <c r="AJ527" s="34">
        <v>0.96603863484000385</v>
      </c>
      <c r="AK527" s="34">
        <v>3483.8053582812599</v>
      </c>
      <c r="AL527" s="34">
        <v>28856.291854671879</v>
      </c>
      <c r="AM527" s="34">
        <v>17555.127742890636</v>
      </c>
      <c r="AN527" s="34">
        <v>13042.1943586875</v>
      </c>
      <c r="AO527" s="34">
        <v>53799.596778625004</v>
      </c>
      <c r="AP527" s="34">
        <v>850.98226899999986</v>
      </c>
      <c r="AQ527" s="34">
        <v>47801.853589757811</v>
      </c>
      <c r="AR527" s="34">
        <v>61618.953933560784</v>
      </c>
      <c r="AS527" s="34">
        <v>67593.704694703134</v>
      </c>
      <c r="AT527" s="34">
        <v>22129.472479528173</v>
      </c>
      <c r="AU527" s="34">
        <v>63145.512395211801</v>
      </c>
      <c r="AV527" s="34">
        <v>32271.168333748275</v>
      </c>
      <c r="AW527" s="34">
        <v>5233.2753899296922</v>
      </c>
      <c r="AX527" s="34">
        <v>58309.715777578145</v>
      </c>
      <c r="AY527" s="34">
        <v>44154.941623810249</v>
      </c>
    </row>
    <row r="528" spans="1:51" x14ac:dyDescent="0.25">
      <c r="A528" s="32">
        <v>44461</v>
      </c>
      <c r="B528" s="33">
        <v>23</v>
      </c>
      <c r="C528" s="34">
        <v>32751.300935061561</v>
      </c>
      <c r="D528" s="34">
        <v>42524.212885500005</v>
      </c>
      <c r="E528" s="34">
        <v>19238.887819265641</v>
      </c>
      <c r="F528" s="34">
        <v>64565.506975562501</v>
      </c>
      <c r="G528" s="34">
        <v>36523.852987718747</v>
      </c>
      <c r="H528" s="34">
        <v>8584.9034616250192</v>
      </c>
      <c r="I528" s="34">
        <v>27573.521715969189</v>
      </c>
      <c r="J528" s="34">
        <v>167.51221084594729</v>
      </c>
      <c r="K528" s="34">
        <v>23908.057419000022</v>
      </c>
      <c r="L528" s="34">
        <v>738.74879577672618</v>
      </c>
      <c r="M528" s="34">
        <v>40356.25443575059</v>
      </c>
      <c r="N528" s="34">
        <v>15988.401095625</v>
      </c>
      <c r="O528" s="34">
        <v>48819.561409227776</v>
      </c>
      <c r="P528" s="34">
        <v>7699.8146795508001</v>
      </c>
      <c r="Q528" s="34">
        <v>33.25434684753418</v>
      </c>
      <c r="R528" s="34">
        <v>8063.3373755273442</v>
      </c>
      <c r="S528" s="34">
        <v>57232.560732113438</v>
      </c>
      <c r="T528" s="34">
        <v>18002.530436648463</v>
      </c>
      <c r="U528" s="34">
        <v>10101.95745532814</v>
      </c>
      <c r="V528" s="34">
        <v>78923.825577312498</v>
      </c>
      <c r="W528" s="34">
        <v>3532.1190029453201</v>
      </c>
      <c r="X528" s="34">
        <v>10184.17184781082</v>
      </c>
      <c r="Y528" s="34">
        <v>24518.365461447996</v>
      </c>
      <c r="Z528" s="34">
        <v>94.648724365234457</v>
      </c>
      <c r="AA528" s="34">
        <v>30610.499732125027</v>
      </c>
      <c r="AB528" s="34">
        <v>17296.92020018752</v>
      </c>
      <c r="AC528" s="34">
        <v>31470.666230515522</v>
      </c>
      <c r="AD528" s="34">
        <v>46843.004892603654</v>
      </c>
      <c r="AE528" s="34">
        <v>10883.065455000007</v>
      </c>
      <c r="AF528" s="34">
        <v>15.753880389429765</v>
      </c>
      <c r="AG528" s="34">
        <v>26452.97133134375</v>
      </c>
      <c r="AH528" s="34">
        <v>52732.208500613131</v>
      </c>
      <c r="AI528" s="34">
        <v>8098.7879882812595</v>
      </c>
      <c r="AJ528" s="34">
        <v>0.71105024779865289</v>
      </c>
      <c r="AK528" s="34">
        <v>3463.1209025390704</v>
      </c>
      <c r="AL528" s="34">
        <v>27389.32178962501</v>
      </c>
      <c r="AM528" s="34">
        <v>16688.96867379691</v>
      </c>
      <c r="AN528" s="34">
        <v>12800.439803375</v>
      </c>
      <c r="AO528" s="34">
        <v>50967.113337031245</v>
      </c>
      <c r="AP528" s="34">
        <v>842.17428600000005</v>
      </c>
      <c r="AQ528" s="34">
        <v>45229.435254976583</v>
      </c>
      <c r="AR528" s="34">
        <v>58223.281622029528</v>
      </c>
      <c r="AS528" s="34">
        <v>63367.04344493751</v>
      </c>
      <c r="AT528" s="34">
        <v>21514.320639278161</v>
      </c>
      <c r="AU528" s="34">
        <v>58308.214715430549</v>
      </c>
      <c r="AV528" s="34">
        <v>30482.684531154515</v>
      </c>
      <c r="AW528" s="34">
        <v>5742.0381781699361</v>
      </c>
      <c r="AX528" s="34">
        <v>55522.303405128921</v>
      </c>
      <c r="AY528" s="34">
        <v>41112.070028591501</v>
      </c>
    </row>
    <row r="529" spans="1:51" x14ac:dyDescent="0.25">
      <c r="A529" s="32">
        <v>44461</v>
      </c>
      <c r="B529" s="33">
        <v>24</v>
      </c>
      <c r="C529" s="34">
        <v>28659.148529967824</v>
      </c>
      <c r="D529" s="34">
        <v>38060.623231187506</v>
      </c>
      <c r="E529" s="34">
        <v>17262.335834203135</v>
      </c>
      <c r="F529" s="34">
        <v>56314.133152781251</v>
      </c>
      <c r="G529" s="34">
        <v>31885.668221312488</v>
      </c>
      <c r="H529" s="34">
        <v>8066.366953187523</v>
      </c>
      <c r="I529" s="34">
        <v>24619.842811891071</v>
      </c>
      <c r="J529" s="34">
        <v>138.65712356567388</v>
      </c>
      <c r="K529" s="34">
        <v>21177.916403546878</v>
      </c>
      <c r="L529" s="34">
        <v>47.80989370145835</v>
      </c>
      <c r="M529" s="34">
        <v>37437.674817566403</v>
      </c>
      <c r="N529" s="34">
        <v>14435.952609984381</v>
      </c>
      <c r="O529" s="34">
        <v>43125.428056946519</v>
      </c>
      <c r="P529" s="34">
        <v>6904.1312493906426</v>
      </c>
      <c r="Q529" s="34">
        <v>32.681488037109375</v>
      </c>
      <c r="R529" s="34">
        <v>7076.7500048632819</v>
      </c>
      <c r="S529" s="34">
        <v>50834.920490863427</v>
      </c>
      <c r="T529" s="34">
        <v>15754.14051221877</v>
      </c>
      <c r="U529" s="34">
        <v>9008.5316910781294</v>
      </c>
      <c r="V529" s="34">
        <v>70935.012310374994</v>
      </c>
      <c r="W529" s="34">
        <v>3258.2326224374992</v>
      </c>
      <c r="X529" s="34">
        <v>8396.7037911779953</v>
      </c>
      <c r="Y529" s="34">
        <v>23027.971165181683</v>
      </c>
      <c r="Z529" s="34">
        <v>65.023815917968875</v>
      </c>
      <c r="AA529" s="34">
        <v>26191.25081754689</v>
      </c>
      <c r="AB529" s="34">
        <v>15731.154250593778</v>
      </c>
      <c r="AC529" s="34">
        <v>28396.88364304059</v>
      </c>
      <c r="AD529" s="34">
        <v>41548.365287509907</v>
      </c>
      <c r="AE529" s="34">
        <v>10006.817485999993</v>
      </c>
      <c r="AF529" s="34">
        <v>15.753880389429765</v>
      </c>
      <c r="AG529" s="34">
        <v>22615.251326656249</v>
      </c>
      <c r="AH529" s="34">
        <v>43223.900908019372</v>
      </c>
      <c r="AI529" s="34">
        <v>6927.6222656250002</v>
      </c>
      <c r="AJ529" s="34">
        <v>0.54362439157790732</v>
      </c>
      <c r="AK529" s="34">
        <v>3287.8275448828299</v>
      </c>
      <c r="AL529" s="34">
        <v>24125.109862484391</v>
      </c>
      <c r="AM529" s="34">
        <v>14530.614187093768</v>
      </c>
      <c r="AN529" s="34">
        <v>11435.925072437512</v>
      </c>
      <c r="AO529" s="34">
        <v>45932.20720574609</v>
      </c>
      <c r="AP529" s="34">
        <v>851.93420500000002</v>
      </c>
      <c r="AQ529" s="34">
        <v>41290.532975648443</v>
      </c>
      <c r="AR529" s="34">
        <v>52198.209445318585</v>
      </c>
      <c r="AS529" s="34">
        <v>55243.047615421892</v>
      </c>
      <c r="AT529" s="34">
        <v>20896.140370309411</v>
      </c>
      <c r="AU529" s="34">
        <v>51746.358274930564</v>
      </c>
      <c r="AV529" s="34">
        <v>21978.243874279517</v>
      </c>
      <c r="AW529" s="34">
        <v>15793.62283263867</v>
      </c>
      <c r="AX529" s="34">
        <v>49075.753569015644</v>
      </c>
      <c r="AY529" s="34">
        <v>37106.411581544657</v>
      </c>
    </row>
    <row r="530" spans="1:51" x14ac:dyDescent="0.25">
      <c r="A530" s="32">
        <v>44462</v>
      </c>
      <c r="B530" s="33">
        <v>1</v>
      </c>
      <c r="C530" s="34">
        <v>24625.295366717801</v>
      </c>
      <c r="D530" s="34">
        <v>32826.754431343739</v>
      </c>
      <c r="E530" s="34">
        <v>14731.390470609389</v>
      </c>
      <c r="F530" s="34">
        <v>48380.424514031256</v>
      </c>
      <c r="G530" s="34">
        <v>27789.367438343739</v>
      </c>
      <c r="H530" s="34">
        <v>8043.5382000000191</v>
      </c>
      <c r="I530" s="34">
        <v>21469.46681951607</v>
      </c>
      <c r="J530" s="34">
        <v>120.1497287750245</v>
      </c>
      <c r="K530" s="34">
        <v>18099.386279921899</v>
      </c>
      <c r="L530" s="34">
        <v>-399.07074294483755</v>
      </c>
      <c r="M530" s="34">
        <v>34753.830136330573</v>
      </c>
      <c r="N530" s="34">
        <v>13081.514648296879</v>
      </c>
      <c r="O530" s="34">
        <v>37376.730586688704</v>
      </c>
      <c r="P530" s="34">
        <v>6048.868415277344</v>
      </c>
      <c r="Q530" s="34">
        <v>32.74307918548584</v>
      </c>
      <c r="R530" s="34">
        <v>5892.2784042382864</v>
      </c>
      <c r="S530" s="34">
        <v>43275.669016785316</v>
      </c>
      <c r="T530" s="34">
        <v>13649.16625307032</v>
      </c>
      <c r="U530" s="34">
        <v>7784.9195787265799</v>
      </c>
      <c r="V530" s="34">
        <v>59320.144554187493</v>
      </c>
      <c r="W530" s="34">
        <v>3207.7300266171897</v>
      </c>
      <c r="X530" s="34">
        <v>7214.0593188811363</v>
      </c>
      <c r="Y530" s="34">
        <v>21049.88302973409</v>
      </c>
      <c r="Z530" s="34">
        <v>110.64232330322277</v>
      </c>
      <c r="AA530" s="34">
        <v>20545.494817718765</v>
      </c>
      <c r="AB530" s="34">
        <v>14309.292987804713</v>
      </c>
      <c r="AC530" s="34">
        <v>23909.825909977328</v>
      </c>
      <c r="AD530" s="34">
        <v>34858.295373322406</v>
      </c>
      <c r="AE530" s="34">
        <v>8431.8267199999918</v>
      </c>
      <c r="AF530" s="34">
        <v>15.753880389429765</v>
      </c>
      <c r="AG530" s="34">
        <v>19029.068594031247</v>
      </c>
      <c r="AH530" s="34">
        <v>35206.476839363117</v>
      </c>
      <c r="AI530" s="34">
        <v>5696.7230224609502</v>
      </c>
      <c r="AJ530" s="34">
        <v>0.39937331467393733</v>
      </c>
      <c r="AK530" s="34">
        <v>3128.76509778126</v>
      </c>
      <c r="AL530" s="34">
        <v>19825.88779657815</v>
      </c>
      <c r="AM530" s="34">
        <v>11379.807512781272</v>
      </c>
      <c r="AN530" s="34">
        <v>10305.56061004689</v>
      </c>
      <c r="AO530" s="34">
        <v>39875.2930116875</v>
      </c>
      <c r="AP530" s="34">
        <v>755.11503600000003</v>
      </c>
      <c r="AQ530" s="34">
        <v>37041.058151953155</v>
      </c>
      <c r="AR530" s="34">
        <v>45459.690050006087</v>
      </c>
      <c r="AS530" s="34">
        <v>45948.54217893751</v>
      </c>
      <c r="AT530" s="34">
        <v>18625.122175434433</v>
      </c>
      <c r="AU530" s="34">
        <v>44269.344207852439</v>
      </c>
      <c r="AV530" s="34">
        <v>13001.048057935761</v>
      </c>
      <c r="AW530" s="34">
        <v>15456.755828832031</v>
      </c>
      <c r="AX530" s="34">
        <v>40569.180305382833</v>
      </c>
      <c r="AY530" s="34">
        <v>33153.897410310266</v>
      </c>
    </row>
    <row r="531" spans="1:51" x14ac:dyDescent="0.25">
      <c r="A531" s="32">
        <v>44462</v>
      </c>
      <c r="B531" s="33">
        <v>2</v>
      </c>
      <c r="C531" s="34">
        <v>21635.205136530323</v>
      </c>
      <c r="D531" s="34">
        <v>28588.875007031264</v>
      </c>
      <c r="E531" s="34">
        <v>13214.485875843773</v>
      </c>
      <c r="F531" s="34">
        <v>41529.785749125025</v>
      </c>
      <c r="G531" s="34">
        <v>23372.213041171868</v>
      </c>
      <c r="H531" s="34">
        <v>8422.967851062509</v>
      </c>
      <c r="I531" s="34">
        <v>18945.764941926238</v>
      </c>
      <c r="J531" s="34">
        <v>101.55963134765631</v>
      </c>
      <c r="K531" s="34">
        <v>15522.61447884376</v>
      </c>
      <c r="L531" s="34">
        <v>-1057.1450142258655</v>
      </c>
      <c r="M531" s="34">
        <v>32476.916844672378</v>
      </c>
      <c r="N531" s="34">
        <v>11950.41591326563</v>
      </c>
      <c r="O531" s="34">
        <v>32693.765618907484</v>
      </c>
      <c r="P531" s="34">
        <v>5688.7699927578396</v>
      </c>
      <c r="Q531" s="34">
        <v>31.050144195556641</v>
      </c>
      <c r="R531" s="34">
        <v>4853.3151998046897</v>
      </c>
      <c r="S531" s="34">
        <v>36153.704372800945</v>
      </c>
      <c r="T531" s="34">
        <v>12391.284393679711</v>
      </c>
      <c r="U531" s="34">
        <v>7015.2713153125105</v>
      </c>
      <c r="V531" s="34">
        <v>49194.719847156251</v>
      </c>
      <c r="W531" s="34">
        <v>3088.57839810938</v>
      </c>
      <c r="X531" s="34">
        <v>5929.1591207482998</v>
      </c>
      <c r="Y531" s="34">
        <v>20588.922082649609</v>
      </c>
      <c r="Z531" s="34">
        <v>104.22820709228529</v>
      </c>
      <c r="AA531" s="34">
        <v>15531.669639351572</v>
      </c>
      <c r="AB531" s="34">
        <v>13074.501364156258</v>
      </c>
      <c r="AC531" s="34">
        <v>21057.582236001803</v>
      </c>
      <c r="AD531" s="34">
        <v>28743.945424634912</v>
      </c>
      <c r="AE531" s="34">
        <v>6980.4687629999935</v>
      </c>
      <c r="AF531" s="34">
        <v>15.753880389429765</v>
      </c>
      <c r="AG531" s="34">
        <v>15872.15716878125</v>
      </c>
      <c r="AH531" s="34">
        <v>30043.586272019365</v>
      </c>
      <c r="AI531" s="34">
        <v>4629.4840087890698</v>
      </c>
      <c r="AJ531" s="34">
        <v>3.0668057278062975</v>
      </c>
      <c r="AK531" s="34">
        <v>3168.7877406171901</v>
      </c>
      <c r="AL531" s="34">
        <v>16216.5333108594</v>
      </c>
      <c r="AM531" s="34">
        <v>8530.6247885234625</v>
      </c>
      <c r="AN531" s="34">
        <v>9385.9943998281396</v>
      </c>
      <c r="AO531" s="34">
        <v>34284.219503925786</v>
      </c>
      <c r="AP531" s="34">
        <v>721.41278</v>
      </c>
      <c r="AQ531" s="34">
        <v>33307.456706414087</v>
      </c>
      <c r="AR531" s="34">
        <v>39149.933726693591</v>
      </c>
      <c r="AS531" s="34">
        <v>37760.857904640652</v>
      </c>
      <c r="AT531" s="34">
        <v>17413.798638637527</v>
      </c>
      <c r="AU531" s="34">
        <v>37601.671899821202</v>
      </c>
      <c r="AV531" s="34">
        <v>12908.519312310767</v>
      </c>
      <c r="AW531" s="34">
        <v>8929.1713562793066</v>
      </c>
      <c r="AX531" s="34">
        <v>32997.619112816421</v>
      </c>
      <c r="AY531" s="34">
        <v>29853.255595263403</v>
      </c>
    </row>
    <row r="532" spans="1:51" x14ac:dyDescent="0.25">
      <c r="A532" s="32">
        <v>44462</v>
      </c>
      <c r="B532" s="33">
        <v>3</v>
      </c>
      <c r="C532" s="34">
        <v>20481.319556670951</v>
      </c>
      <c r="D532" s="34">
        <v>25632.996636218759</v>
      </c>
      <c r="E532" s="34">
        <v>11383.121336718748</v>
      </c>
      <c r="F532" s="34">
        <v>37987.282828125019</v>
      </c>
      <c r="G532" s="34">
        <v>20323.940463265637</v>
      </c>
      <c r="H532" s="34">
        <v>8308.4823964843999</v>
      </c>
      <c r="I532" s="34">
        <v>17301.200819523896</v>
      </c>
      <c r="J532" s="34">
        <v>92.669271469116211</v>
      </c>
      <c r="K532" s="34">
        <v>14032.429258468761</v>
      </c>
      <c r="L532" s="34">
        <v>-970.94930620870218</v>
      </c>
      <c r="M532" s="34">
        <v>32906.011078984375</v>
      </c>
      <c r="N532" s="34">
        <v>11283.693692015629</v>
      </c>
      <c r="O532" s="34">
        <v>29733.057389766851</v>
      </c>
      <c r="P532" s="34">
        <v>5028.5090520898502</v>
      </c>
      <c r="Q532" s="34">
        <v>31.359721183776855</v>
      </c>
      <c r="R532" s="34">
        <v>4262.5331849023451</v>
      </c>
      <c r="S532" s="34">
        <v>31861.041555300955</v>
      </c>
      <c r="T532" s="34">
        <v>11575.107621406263</v>
      </c>
      <c r="U532" s="34">
        <v>6652.6616703281397</v>
      </c>
      <c r="V532" s="34">
        <v>44949.927994765647</v>
      </c>
      <c r="W532" s="34">
        <v>2971.2169490547003</v>
      </c>
      <c r="X532" s="34">
        <v>6067.9271969357687</v>
      </c>
      <c r="Y532" s="34">
        <v>19396.63531858948</v>
      </c>
      <c r="Z532" s="34">
        <v>70.520236968994098</v>
      </c>
      <c r="AA532" s="34">
        <v>13525.759138867219</v>
      </c>
      <c r="AB532" s="34">
        <v>12438.985899382822</v>
      </c>
      <c r="AC532" s="34">
        <v>19888.176992504588</v>
      </c>
      <c r="AD532" s="34">
        <v>25379.216134322407</v>
      </c>
      <c r="AE532" s="34">
        <v>6284.5226780000075</v>
      </c>
      <c r="AF532" s="34">
        <v>15.753880389429765</v>
      </c>
      <c r="AG532" s="34">
        <v>13827.059265343749</v>
      </c>
      <c r="AH532" s="34">
        <v>27022.167229019378</v>
      </c>
      <c r="AI532" s="34">
        <v>4070.7171874999995</v>
      </c>
      <c r="AJ532" s="34">
        <v>0.18283642359932628</v>
      </c>
      <c r="AK532" s="34">
        <v>3061.4206626289001</v>
      </c>
      <c r="AL532" s="34">
        <v>14309.865798218771</v>
      </c>
      <c r="AM532" s="34">
        <v>7014.9492040547129</v>
      </c>
      <c r="AN532" s="34">
        <v>8687.6757888125194</v>
      </c>
      <c r="AO532" s="34">
        <v>31058.071067097662</v>
      </c>
      <c r="AP532" s="34">
        <v>668.60559000000001</v>
      </c>
      <c r="AQ532" s="34">
        <v>31233.205477636744</v>
      </c>
      <c r="AR532" s="34">
        <v>35071.731247201409</v>
      </c>
      <c r="AS532" s="34">
        <v>33011.028816187521</v>
      </c>
      <c r="AT532" s="34">
        <v>16916.840904762532</v>
      </c>
      <c r="AU532" s="34">
        <v>34609.010001086841</v>
      </c>
      <c r="AV532" s="34">
        <v>10787.846013904513</v>
      </c>
      <c r="AW532" s="34">
        <v>9170.4802248086089</v>
      </c>
      <c r="AX532" s="34">
        <v>28693.927149982428</v>
      </c>
      <c r="AY532" s="34">
        <v>28111.473376935282</v>
      </c>
    </row>
    <row r="533" spans="1:51" x14ac:dyDescent="0.25">
      <c r="A533" s="32">
        <v>44462</v>
      </c>
      <c r="B533" s="33">
        <v>4</v>
      </c>
      <c r="C533" s="34">
        <v>19636.396677764697</v>
      </c>
      <c r="D533" s="34">
        <v>24365.250697281241</v>
      </c>
      <c r="E533" s="34">
        <v>10733.15414963283</v>
      </c>
      <c r="F533" s="34">
        <v>36522.15669682814</v>
      </c>
      <c r="G533" s="34">
        <v>19772.445602390664</v>
      </c>
      <c r="H533" s="34">
        <v>7594.1563893750272</v>
      </c>
      <c r="I533" s="34">
        <v>16590.005764551232</v>
      </c>
      <c r="J533" s="34">
        <v>87.157686233520593</v>
      </c>
      <c r="K533" s="34">
        <v>12930.420097890639</v>
      </c>
      <c r="L533" s="34">
        <v>-688.26651697827037</v>
      </c>
      <c r="M533" s="34">
        <v>30601.02061281207</v>
      </c>
      <c r="N533" s="34">
        <v>10680.039472984381</v>
      </c>
      <c r="O533" s="34">
        <v>28462.598606915293</v>
      </c>
      <c r="P533" s="34">
        <v>5067.1556928867249</v>
      </c>
      <c r="Q533" s="34">
        <v>31.403859615325928</v>
      </c>
      <c r="R533" s="34">
        <v>4028.0462310058601</v>
      </c>
      <c r="S533" s="34">
        <v>29094.370548300936</v>
      </c>
      <c r="T533" s="34">
        <v>11321.025647359398</v>
      </c>
      <c r="U533" s="34">
        <v>6513.7381864609397</v>
      </c>
      <c r="V533" s="34">
        <v>42264.498326343775</v>
      </c>
      <c r="W533" s="34">
        <v>2874.7399176640702</v>
      </c>
      <c r="X533" s="34">
        <v>4776.5663226623619</v>
      </c>
      <c r="Y533" s="34">
        <v>18884.698605799178</v>
      </c>
      <c r="Z533" s="34">
        <v>76.555309906005945</v>
      </c>
      <c r="AA533" s="34">
        <v>11242.639612867199</v>
      </c>
      <c r="AB533" s="34">
        <v>12154.165314609392</v>
      </c>
      <c r="AC533" s="34">
        <v>19762.688004439315</v>
      </c>
      <c r="AD533" s="34">
        <v>23830.917714478659</v>
      </c>
      <c r="AE533" s="34">
        <v>6090.2914870000059</v>
      </c>
      <c r="AF533" s="34">
        <v>15.753880389429765</v>
      </c>
      <c r="AG533" s="34">
        <v>12705.054708</v>
      </c>
      <c r="AH533" s="34">
        <v>24786.288363113134</v>
      </c>
      <c r="AI533" s="34">
        <v>3725.4048339843744</v>
      </c>
      <c r="AJ533" s="34">
        <v>0.23677853878518818</v>
      </c>
      <c r="AK533" s="34">
        <v>2953.786980750001</v>
      </c>
      <c r="AL533" s="34">
        <v>13554.832457710951</v>
      </c>
      <c r="AM533" s="34">
        <v>6534.0974982187554</v>
      </c>
      <c r="AN533" s="34">
        <v>7998.1069681406407</v>
      </c>
      <c r="AO533" s="34">
        <v>29191.324832031256</v>
      </c>
      <c r="AP533" s="34">
        <v>584.18463100000008</v>
      </c>
      <c r="AQ533" s="34">
        <v>30453.822683632839</v>
      </c>
      <c r="AR533" s="34">
        <v>33020.909094927963</v>
      </c>
      <c r="AS533" s="34">
        <v>30254.980415773462</v>
      </c>
      <c r="AT533" s="34">
        <v>16212.22120365316</v>
      </c>
      <c r="AU533" s="34">
        <v>32723.042851993068</v>
      </c>
      <c r="AV533" s="34">
        <v>9114.533955435767</v>
      </c>
      <c r="AW533" s="34">
        <v>6811.5925142607548</v>
      </c>
      <c r="AX533" s="34">
        <v>26422.115665009784</v>
      </c>
      <c r="AY533" s="34">
        <v>27343.537233372757</v>
      </c>
    </row>
    <row r="534" spans="1:51" x14ac:dyDescent="0.25">
      <c r="A534" s="32">
        <v>44462</v>
      </c>
      <c r="B534" s="33">
        <v>5</v>
      </c>
      <c r="C534" s="34">
        <v>19265.419850124072</v>
      </c>
      <c r="D534" s="34">
        <v>23306.767399562508</v>
      </c>
      <c r="E534" s="34">
        <v>11324.018434289061</v>
      </c>
      <c r="F534" s="34">
        <v>35762.051488609395</v>
      </c>
      <c r="G534" s="34">
        <v>19322.32223882815</v>
      </c>
      <c r="H534" s="34">
        <v>7888.2216744844009</v>
      </c>
      <c r="I534" s="34">
        <v>16433.386309426223</v>
      </c>
      <c r="J534" s="34">
        <v>79.507368087768597</v>
      </c>
      <c r="K534" s="34">
        <v>12609.61448413281</v>
      </c>
      <c r="L534" s="34">
        <v>-908.96842888984975</v>
      </c>
      <c r="M534" s="34">
        <v>31400.341682666494</v>
      </c>
      <c r="N534" s="34">
        <v>10474.59851637501</v>
      </c>
      <c r="O534" s="34">
        <v>27951.872401415287</v>
      </c>
      <c r="P534" s="34">
        <v>4767.6114737851522</v>
      </c>
      <c r="Q534" s="34">
        <v>31.104007244110107</v>
      </c>
      <c r="R534" s="34">
        <v>3874.4823763671875</v>
      </c>
      <c r="S534" s="34">
        <v>28362.091864535334</v>
      </c>
      <c r="T534" s="34">
        <v>11422.726731007831</v>
      </c>
      <c r="U534" s="34">
        <v>6406.0061693124999</v>
      </c>
      <c r="V534" s="34">
        <v>41713.59293056251</v>
      </c>
      <c r="W534" s="34">
        <v>2859.2514082968801</v>
      </c>
      <c r="X534" s="34">
        <v>4849.4309363108223</v>
      </c>
      <c r="Y534" s="34">
        <v>18534.740856936038</v>
      </c>
      <c r="Z534" s="34">
        <v>156.96160446167002</v>
      </c>
      <c r="AA534" s="34">
        <v>10299.922905546897</v>
      </c>
      <c r="AB534" s="34">
        <v>12129.93620445313</v>
      </c>
      <c r="AC534" s="34">
        <v>19346.457118307393</v>
      </c>
      <c r="AD534" s="34">
        <v>22935.005194869285</v>
      </c>
      <c r="AE534" s="34">
        <v>6524.1173030000064</v>
      </c>
      <c r="AF534" s="34">
        <v>15.753880389429765</v>
      </c>
      <c r="AG534" s="34">
        <v>12247.2117970625</v>
      </c>
      <c r="AH534" s="34">
        <v>24551.141369613128</v>
      </c>
      <c r="AI534" s="34">
        <v>3629.0816406250001</v>
      </c>
      <c r="AJ534" s="34">
        <v>2.4556229704281236</v>
      </c>
      <c r="AK534" s="34">
        <v>2933.5611988828141</v>
      </c>
      <c r="AL534" s="34">
        <v>12941.02794432032</v>
      </c>
      <c r="AM534" s="34">
        <v>6284.1629514297183</v>
      </c>
      <c r="AN534" s="34">
        <v>8593.6751749531304</v>
      </c>
      <c r="AO534" s="34">
        <v>28190.780795558596</v>
      </c>
      <c r="AP534" s="34">
        <v>572.92161599999997</v>
      </c>
      <c r="AQ534" s="34">
        <v>29978.912207152374</v>
      </c>
      <c r="AR534" s="34">
        <v>32296.866282037368</v>
      </c>
      <c r="AS534" s="34">
        <v>29350.635141210951</v>
      </c>
      <c r="AT534" s="34">
        <v>15816.824653918766</v>
      </c>
      <c r="AU534" s="34">
        <v>32695.182235461827</v>
      </c>
      <c r="AV534" s="34">
        <v>11106.999508529516</v>
      </c>
      <c r="AW534" s="34">
        <v>3689.6341709033281</v>
      </c>
      <c r="AX534" s="34">
        <v>25654.030577382819</v>
      </c>
      <c r="AY534" s="34">
        <v>26680.880809904007</v>
      </c>
    </row>
    <row r="535" spans="1:51" x14ac:dyDescent="0.25">
      <c r="A535" s="32">
        <v>44462</v>
      </c>
      <c r="B535" s="33">
        <v>6</v>
      </c>
      <c r="C535" s="34">
        <v>19186.049640592817</v>
      </c>
      <c r="D535" s="34">
        <v>25057.355726312511</v>
      </c>
      <c r="E535" s="34">
        <v>11382.00662688283</v>
      </c>
      <c r="F535" s="34">
        <v>36347.110647093767</v>
      </c>
      <c r="G535" s="34">
        <v>20130.444315781275</v>
      </c>
      <c r="H535" s="34">
        <v>7720.578047625022</v>
      </c>
      <c r="I535" s="34">
        <v>16966.14993272311</v>
      </c>
      <c r="J535" s="34">
        <v>87.249700546264705</v>
      </c>
      <c r="K535" s="34">
        <v>13275.924375460952</v>
      </c>
      <c r="L535" s="34">
        <v>-713.72803360466787</v>
      </c>
      <c r="M535" s="34">
        <v>31830.63475033077</v>
      </c>
      <c r="N535" s="34">
        <v>10792.754364593751</v>
      </c>
      <c r="O535" s="34">
        <v>28960.947998204356</v>
      </c>
      <c r="P535" s="34">
        <v>4984.0392688906404</v>
      </c>
      <c r="Q535" s="34">
        <v>31.15679931640625</v>
      </c>
      <c r="R535" s="34">
        <v>3946.5657157128908</v>
      </c>
      <c r="S535" s="34">
        <v>29394.53503237907</v>
      </c>
      <c r="T535" s="34">
        <v>11494.19354960939</v>
      </c>
      <c r="U535" s="34">
        <v>6592.1227632968703</v>
      </c>
      <c r="V535" s="34">
        <v>42605.924491015649</v>
      </c>
      <c r="W535" s="34">
        <v>2885.2320242187498</v>
      </c>
      <c r="X535" s="34">
        <v>4971.3425682482921</v>
      </c>
      <c r="Y535" s="34">
        <v>19406.838520470137</v>
      </c>
      <c r="Z535" s="34">
        <v>164.65842071533206</v>
      </c>
      <c r="AA535" s="34">
        <v>11216.350671742204</v>
      </c>
      <c r="AB535" s="34">
        <v>12059.307267328129</v>
      </c>
      <c r="AC535" s="34">
        <v>18210.747239258832</v>
      </c>
      <c r="AD535" s="34">
        <v>24025.49832732241</v>
      </c>
      <c r="AE535" s="34">
        <v>5530.3528189999861</v>
      </c>
      <c r="AF535" s="34">
        <v>15.753880389429765</v>
      </c>
      <c r="AG535" s="34">
        <v>12769.111627093753</v>
      </c>
      <c r="AH535" s="34">
        <v>24541.975128706879</v>
      </c>
      <c r="AI535" s="34">
        <v>3787.394653320318</v>
      </c>
      <c r="AJ535" s="34">
        <v>0.24757872889273358</v>
      </c>
      <c r="AK535" s="34">
        <v>2881.5283490898437</v>
      </c>
      <c r="AL535" s="34">
        <v>13451.4947310547</v>
      </c>
      <c r="AM535" s="34">
        <v>6152.2015353203296</v>
      </c>
      <c r="AN535" s="34">
        <v>8883.0901487500105</v>
      </c>
      <c r="AO535" s="34">
        <v>28615.300634425796</v>
      </c>
      <c r="AP535" s="34">
        <v>631.680251</v>
      </c>
      <c r="AQ535" s="34">
        <v>29926.386159511756</v>
      </c>
      <c r="AR535" s="34">
        <v>32507.507390060786</v>
      </c>
      <c r="AS535" s="34">
        <v>30620.244150929699</v>
      </c>
      <c r="AT535" s="34">
        <v>16351.98201445001</v>
      </c>
      <c r="AU535" s="34">
        <v>33587.999313539949</v>
      </c>
      <c r="AV535" s="34">
        <v>12888.260555935769</v>
      </c>
      <c r="AW535" s="34">
        <v>3308.3406523916124</v>
      </c>
      <c r="AX535" s="34">
        <v>26429.578568285164</v>
      </c>
      <c r="AY535" s="34">
        <v>26556.984963560259</v>
      </c>
    </row>
    <row r="536" spans="1:51" x14ac:dyDescent="0.25">
      <c r="A536" s="32">
        <v>44462</v>
      </c>
      <c r="B536" s="33">
        <v>7</v>
      </c>
      <c r="C536" s="34">
        <v>20389.167330514701</v>
      </c>
      <c r="D536" s="34">
        <v>29088.477266281254</v>
      </c>
      <c r="E536" s="34">
        <v>13019.82556782814</v>
      </c>
      <c r="F536" s="34">
        <v>45447.74707350001</v>
      </c>
      <c r="G536" s="34">
        <v>22457.150697593781</v>
      </c>
      <c r="H536" s="34">
        <v>7662.3523547031546</v>
      </c>
      <c r="I536" s="34">
        <v>19102.012275465288</v>
      </c>
      <c r="J536" s="34">
        <v>97.513833999633803</v>
      </c>
      <c r="K536" s="34">
        <v>14888.61635282032</v>
      </c>
      <c r="L536" s="34">
        <v>-826.76435607722669</v>
      </c>
      <c r="M536" s="34">
        <v>32484.883295966116</v>
      </c>
      <c r="N536" s="34">
        <v>12617.482465859379</v>
      </c>
      <c r="O536" s="34">
        <v>33667.424443384036</v>
      </c>
      <c r="P536" s="34">
        <v>5456.7339972070404</v>
      </c>
      <c r="Q536" s="34">
        <v>31.292011737823486</v>
      </c>
      <c r="R536" s="34">
        <v>4653.9098999902362</v>
      </c>
      <c r="S536" s="34">
        <v>33279.882294738432</v>
      </c>
      <c r="T536" s="34">
        <v>12797.62124700781</v>
      </c>
      <c r="U536" s="34">
        <v>7731.4624830000103</v>
      </c>
      <c r="V536" s="34">
        <v>48282.414358046881</v>
      </c>
      <c r="W536" s="34">
        <v>3122.0506249375098</v>
      </c>
      <c r="X536" s="34">
        <v>3469.3362006858151</v>
      </c>
      <c r="Y536" s="34">
        <v>21798.922428437822</v>
      </c>
      <c r="Z536" s="34">
        <v>207.7216497802734</v>
      </c>
      <c r="AA536" s="34">
        <v>14684.675231578154</v>
      </c>
      <c r="AB536" s="34">
        <v>13480.916839921891</v>
      </c>
      <c r="AC536" s="34">
        <v>21408.089540059449</v>
      </c>
      <c r="AD536" s="34">
        <v>28399.939632228663</v>
      </c>
      <c r="AE536" s="34">
        <v>4175.2294960000017</v>
      </c>
      <c r="AF536" s="34">
        <v>15.753880389429765</v>
      </c>
      <c r="AG536" s="34">
        <v>14875.791532718749</v>
      </c>
      <c r="AH536" s="34">
        <v>28803.702681113129</v>
      </c>
      <c r="AI536" s="34">
        <v>4355.84748535156</v>
      </c>
      <c r="AJ536" s="34">
        <v>0.34515333199794895</v>
      </c>
      <c r="AK536" s="34">
        <v>2509.034763835939</v>
      </c>
      <c r="AL536" s="34">
        <v>14757.90228379689</v>
      </c>
      <c r="AM536" s="34">
        <v>7496.4816528828405</v>
      </c>
      <c r="AN536" s="34">
        <v>9644.7241128750102</v>
      </c>
      <c r="AO536" s="34">
        <v>31540.738180238288</v>
      </c>
      <c r="AP536" s="34">
        <v>611.34078999999997</v>
      </c>
      <c r="AQ536" s="34">
        <v>33142.646390296897</v>
      </c>
      <c r="AR536" s="34">
        <v>35985.553685529507</v>
      </c>
      <c r="AS536" s="34">
        <v>35194.822886562521</v>
      </c>
      <c r="AT536" s="34">
        <v>16952.400340715645</v>
      </c>
      <c r="AU536" s="34">
        <v>39289.393948602446</v>
      </c>
      <c r="AV536" s="34">
        <v>14871.516670779518</v>
      </c>
      <c r="AW536" s="34">
        <v>2586.9999087714841</v>
      </c>
      <c r="AX536" s="34">
        <v>30186.125519705089</v>
      </c>
      <c r="AY536" s="34">
        <v>28603.539892529032</v>
      </c>
    </row>
    <row r="537" spans="1:51" x14ac:dyDescent="0.25">
      <c r="A537" s="32">
        <v>44462</v>
      </c>
      <c r="B537" s="33">
        <v>8</v>
      </c>
      <c r="C537" s="34">
        <v>26600.216624733435</v>
      </c>
      <c r="D537" s="34">
        <v>33138.315539656251</v>
      </c>
      <c r="E537" s="34">
        <v>16956.774924640638</v>
      </c>
      <c r="F537" s="34">
        <v>58300.73928075</v>
      </c>
      <c r="G537" s="34">
        <v>27495.515494319596</v>
      </c>
      <c r="H537" s="34">
        <v>8973.6232765156292</v>
      </c>
      <c r="I537" s="34">
        <v>25027.76467386373</v>
      </c>
      <c r="J537" s="34">
        <v>114.4319095611572</v>
      </c>
      <c r="K537" s="34">
        <v>18030.494497375021</v>
      </c>
      <c r="L537" s="34">
        <v>587.00190317542001</v>
      </c>
      <c r="M537" s="34">
        <v>37568.110370325528</v>
      </c>
      <c r="N537" s="34">
        <v>15056.931706187501</v>
      </c>
      <c r="O537" s="34">
        <v>41089.077578907469</v>
      </c>
      <c r="P537" s="34">
        <v>6136.6356124919712</v>
      </c>
      <c r="Q537" s="34">
        <v>31.961728572845459</v>
      </c>
      <c r="R537" s="34">
        <v>5340.9873113085941</v>
      </c>
      <c r="S537" s="34">
        <v>38022.502793972817</v>
      </c>
      <c r="T537" s="34">
        <v>14723.668120531262</v>
      </c>
      <c r="U537" s="34">
        <v>9033.3193649843797</v>
      </c>
      <c r="V537" s="34">
        <v>57601.575736874998</v>
      </c>
      <c r="W537" s="34">
        <v>3916.4943932734395</v>
      </c>
      <c r="X537" s="34">
        <v>5934.7726176154647</v>
      </c>
      <c r="Y537" s="34">
        <v>24097.200663298583</v>
      </c>
      <c r="Z537" s="34">
        <v>50.959777526855447</v>
      </c>
      <c r="AA537" s="34">
        <v>17986.530539281259</v>
      </c>
      <c r="AB537" s="34">
        <v>17413.858564828141</v>
      </c>
      <c r="AC537" s="34">
        <v>26925.457129635881</v>
      </c>
      <c r="AD537" s="34">
        <v>31722.895153916157</v>
      </c>
      <c r="AE537" s="34">
        <v>6200.5824180000063</v>
      </c>
      <c r="AF537" s="34">
        <v>15.753880389429765</v>
      </c>
      <c r="AG537" s="34">
        <v>18313.690252562497</v>
      </c>
      <c r="AH537" s="34">
        <v>30977.201512956875</v>
      </c>
      <c r="AI537" s="34">
        <v>4599.5517727383776</v>
      </c>
      <c r="AJ537" s="34">
        <v>0.9419856141753371</v>
      </c>
      <c r="AK537" s="34">
        <v>2942.4553036402353</v>
      </c>
      <c r="AL537" s="34">
        <v>15702.739795250029</v>
      </c>
      <c r="AM537" s="34">
        <v>9567.0844117578399</v>
      </c>
      <c r="AN537" s="34">
        <v>9878.0955395625097</v>
      </c>
      <c r="AO537" s="34">
        <v>37405.515455511719</v>
      </c>
      <c r="AP537" s="34">
        <v>618.53818104778077</v>
      </c>
      <c r="AQ537" s="34">
        <v>41246.899629828149</v>
      </c>
      <c r="AR537" s="34">
        <v>43681.382837467034</v>
      </c>
      <c r="AS537" s="34">
        <v>39641.562520250023</v>
      </c>
      <c r="AT537" s="34">
        <v>20990.566640137538</v>
      </c>
      <c r="AU537" s="34">
        <v>47695.21204668055</v>
      </c>
      <c r="AV537" s="34">
        <v>16385.192768904511</v>
      </c>
      <c r="AW537" s="34">
        <v>2598.7906343310569</v>
      </c>
      <c r="AX537" s="34">
        <v>33594.685581423837</v>
      </c>
      <c r="AY537" s="34">
        <v>37819.858811669619</v>
      </c>
    </row>
    <row r="538" spans="1:51" x14ac:dyDescent="0.25">
      <c r="A538" s="32">
        <v>44462</v>
      </c>
      <c r="B538" s="33">
        <v>9</v>
      </c>
      <c r="C538" s="34">
        <v>33370.847617827152</v>
      </c>
      <c r="D538" s="34">
        <v>39600.169027499986</v>
      </c>
      <c r="E538" s="34">
        <v>18772.049648203152</v>
      </c>
      <c r="F538" s="34">
        <v>65428.670306593755</v>
      </c>
      <c r="G538" s="34">
        <v>33005.575788544527</v>
      </c>
      <c r="H538" s="34">
        <v>11177.514380906272</v>
      </c>
      <c r="I538" s="34">
        <v>30570.91096934029</v>
      </c>
      <c r="J538" s="34">
        <v>137.82798767089838</v>
      </c>
      <c r="K538" s="34">
        <v>21382.447342171898</v>
      </c>
      <c r="L538" s="34">
        <v>3088.1855539420139</v>
      </c>
      <c r="M538" s="34">
        <v>43344.587089316425</v>
      </c>
      <c r="N538" s="34">
        <v>14940.85299287501</v>
      </c>
      <c r="O538" s="34">
        <v>48634.763883118387</v>
      </c>
      <c r="P538" s="34">
        <v>6292.7136682398213</v>
      </c>
      <c r="Q538" s="34">
        <v>32.94863224029541</v>
      </c>
      <c r="R538" s="34">
        <v>5884.3682594140746</v>
      </c>
      <c r="S538" s="34">
        <v>44321.888972160312</v>
      </c>
      <c r="T538" s="34">
        <v>15290.27732114064</v>
      </c>
      <c r="U538" s="34">
        <v>8858.7910515468902</v>
      </c>
      <c r="V538" s="34">
        <v>62692.069891125</v>
      </c>
      <c r="W538" s="34">
        <v>4482.4392153593799</v>
      </c>
      <c r="X538" s="34">
        <v>8797.4420001857725</v>
      </c>
      <c r="Y538" s="34">
        <v>27818.101540507982</v>
      </c>
      <c r="Z538" s="34">
        <v>-175.65621765136723</v>
      </c>
      <c r="AA538" s="34">
        <v>22460.535505390631</v>
      </c>
      <c r="AB538" s="34">
        <v>21927.022983359391</v>
      </c>
      <c r="AC538" s="34">
        <v>30038.336916684217</v>
      </c>
      <c r="AD538" s="34">
        <v>35093.817465884909</v>
      </c>
      <c r="AE538" s="34">
        <v>7651.1651499999971</v>
      </c>
      <c r="AF538" s="34">
        <v>15.753880389429765</v>
      </c>
      <c r="AG538" s="34">
        <v>20750.843529374997</v>
      </c>
      <c r="AH538" s="34">
        <v>34250.42912526938</v>
      </c>
      <c r="AI538" s="34">
        <v>5257.4311467694379</v>
      </c>
      <c r="AJ538" s="34">
        <v>5.1160625389931624</v>
      </c>
      <c r="AK538" s="34">
        <v>4920.2289203659438</v>
      </c>
      <c r="AL538" s="34">
        <v>16746.558374296888</v>
      </c>
      <c r="AM538" s="34">
        <v>11666.953891437506</v>
      </c>
      <c r="AN538" s="34">
        <v>10485.950454968761</v>
      </c>
      <c r="AO538" s="34">
        <v>44145.11318596093</v>
      </c>
      <c r="AP538" s="34">
        <v>769.15328518579145</v>
      </c>
      <c r="AQ538" s="34">
        <v>51076.208451734405</v>
      </c>
      <c r="AR538" s="34">
        <v>54093.8485882639</v>
      </c>
      <c r="AS538" s="34">
        <v>45002.787520843769</v>
      </c>
      <c r="AT538" s="34">
        <v>24613.835518746891</v>
      </c>
      <c r="AU538" s="34">
        <v>55313.427462086816</v>
      </c>
      <c r="AV538" s="34">
        <v>18830.839324842014</v>
      </c>
      <c r="AW538" s="34">
        <v>1809.2915959902498</v>
      </c>
      <c r="AX538" s="34">
        <v>37623.193597542973</v>
      </c>
      <c r="AY538" s="34">
        <v>48836.601952747711</v>
      </c>
    </row>
    <row r="539" spans="1:51" x14ac:dyDescent="0.25">
      <c r="A539" s="32">
        <v>44462</v>
      </c>
      <c r="B539" s="33">
        <v>10</v>
      </c>
      <c r="C539" s="34">
        <v>36835.266448420938</v>
      </c>
      <c r="D539" s="34">
        <v>43024.754602562498</v>
      </c>
      <c r="E539" s="34">
        <v>18632.582594312509</v>
      </c>
      <c r="F539" s="34">
        <v>70202.185269843743</v>
      </c>
      <c r="G539" s="34">
        <v>36741.943995615591</v>
      </c>
      <c r="H539" s="34">
        <v>11619.39196879689</v>
      </c>
      <c r="I539" s="34">
        <v>33997.346350566833</v>
      </c>
      <c r="J539" s="34">
        <v>134.6921882629394</v>
      </c>
      <c r="K539" s="34">
        <v>23428.467746937531</v>
      </c>
      <c r="L539" s="34">
        <v>3124.1734300712851</v>
      </c>
      <c r="M539" s="34">
        <v>47058.980142910157</v>
      </c>
      <c r="N539" s="34">
        <v>15606.861448874999</v>
      </c>
      <c r="O539" s="34">
        <v>54097.230523305901</v>
      </c>
      <c r="P539" s="34">
        <v>5059.9008236862164</v>
      </c>
      <c r="Q539" s="34">
        <v>32.965638160705566</v>
      </c>
      <c r="R539" s="34">
        <v>6184.5903463281311</v>
      </c>
      <c r="S539" s="34">
        <v>48963.163772394691</v>
      </c>
      <c r="T539" s="34">
        <v>16546.642735984413</v>
      </c>
      <c r="U539" s="34">
        <v>8895.9761470312606</v>
      </c>
      <c r="V539" s="34">
        <v>66001.636418593742</v>
      </c>
      <c r="W539" s="34">
        <v>4684.55762781251</v>
      </c>
      <c r="X539" s="34">
        <v>10108.168013013965</v>
      </c>
      <c r="Y539" s="34">
        <v>29915.561799973395</v>
      </c>
      <c r="Z539" s="34">
        <v>-223.85938476562478</v>
      </c>
      <c r="AA539" s="34">
        <v>24136.573549718763</v>
      </c>
      <c r="AB539" s="34">
        <v>25027.213459421877</v>
      </c>
      <c r="AC539" s="34">
        <v>31785.887822444987</v>
      </c>
      <c r="AD539" s="34">
        <v>37054.5454700724</v>
      </c>
      <c r="AE539" s="34">
        <v>8337.1475280000141</v>
      </c>
      <c r="AF539" s="34">
        <v>15.753880389429765</v>
      </c>
      <c r="AG539" s="34">
        <v>22762.456366062499</v>
      </c>
      <c r="AH539" s="34">
        <v>38641.716371269365</v>
      </c>
      <c r="AI539" s="34">
        <v>5786.0990045635617</v>
      </c>
      <c r="AJ539" s="34">
        <v>78.479005281656953</v>
      </c>
      <c r="AK539" s="34">
        <v>6781.4315948687236</v>
      </c>
      <c r="AL539" s="34">
        <v>17807.876745437519</v>
      </c>
      <c r="AM539" s="34">
        <v>12645.178945921878</v>
      </c>
      <c r="AN539" s="34">
        <v>11020.590316515631</v>
      </c>
      <c r="AO539" s="34">
        <v>48214.010458507822</v>
      </c>
      <c r="AP539" s="34">
        <v>871.09216553124998</v>
      </c>
      <c r="AQ539" s="34">
        <v>58369.964206015618</v>
      </c>
      <c r="AR539" s="34">
        <v>61332.684296396736</v>
      </c>
      <c r="AS539" s="34">
        <v>49312.041451703139</v>
      </c>
      <c r="AT539" s="34">
        <v>26489.789598121897</v>
      </c>
      <c r="AU539" s="34">
        <v>58628.6138218993</v>
      </c>
      <c r="AV539" s="34">
        <v>20324.592478342012</v>
      </c>
      <c r="AW539" s="34">
        <v>1436.2361445781303</v>
      </c>
      <c r="AX539" s="34">
        <v>40767.476705808607</v>
      </c>
      <c r="AY539" s="34">
        <v>55899.569868341474</v>
      </c>
    </row>
    <row r="540" spans="1:51" x14ac:dyDescent="0.25">
      <c r="A540" s="32">
        <v>44462</v>
      </c>
      <c r="B540" s="33">
        <v>11</v>
      </c>
      <c r="C540" s="34">
        <v>38250.037974983417</v>
      </c>
      <c r="D540" s="34">
        <v>44582.16359271876</v>
      </c>
      <c r="E540" s="34">
        <v>18940.241610671888</v>
      </c>
      <c r="F540" s="34">
        <v>71488.739419906255</v>
      </c>
      <c r="G540" s="34">
        <v>37622.220289315985</v>
      </c>
      <c r="H540" s="34">
        <v>11801.69841971877</v>
      </c>
      <c r="I540" s="34">
        <v>36511.931331746535</v>
      </c>
      <c r="J540" s="34">
        <v>140.21696472167972</v>
      </c>
      <c r="K540" s="34">
        <v>24276.02803009377</v>
      </c>
      <c r="L540" s="34">
        <v>2873.4283428851631</v>
      </c>
      <c r="M540" s="34">
        <v>45885.85592857912</v>
      </c>
      <c r="N540" s="34">
        <v>16162.51885096875</v>
      </c>
      <c r="O540" s="34">
        <v>56813.92121963403</v>
      </c>
      <c r="P540" s="34">
        <v>4360.8544680711093</v>
      </c>
      <c r="Q540" s="34">
        <v>32.987150192260742</v>
      </c>
      <c r="R540" s="34">
        <v>6252.5841598828183</v>
      </c>
      <c r="S540" s="34">
        <v>50474.59279373844</v>
      </c>
      <c r="T540" s="34">
        <v>17322.913273812512</v>
      </c>
      <c r="U540" s="34">
        <v>9136.7451326875198</v>
      </c>
      <c r="V540" s="34">
        <v>68492.038640249986</v>
      </c>
      <c r="W540" s="34">
        <v>4686.1764807734398</v>
      </c>
      <c r="X540" s="34">
        <v>10610.078797302987</v>
      </c>
      <c r="Y540" s="34">
        <v>31224.788466549744</v>
      </c>
      <c r="Z540" s="34">
        <v>-96.795343322753894</v>
      </c>
      <c r="AA540" s="34">
        <v>25315.593258078123</v>
      </c>
      <c r="AB540" s="34">
        <v>26182.187173343762</v>
      </c>
      <c r="AC540" s="34">
        <v>32672.171236532857</v>
      </c>
      <c r="AD540" s="34">
        <v>37833.102582166161</v>
      </c>
      <c r="AE540" s="34">
        <v>8994.2584260000003</v>
      </c>
      <c r="AF540" s="34">
        <v>15.753880389429765</v>
      </c>
      <c r="AG540" s="34">
        <v>23015.046253749999</v>
      </c>
      <c r="AH540" s="34">
        <v>39569.399168456868</v>
      </c>
      <c r="AI540" s="34">
        <v>5957.7781710234658</v>
      </c>
      <c r="AJ540" s="34">
        <v>165.3454760121262</v>
      </c>
      <c r="AK540" s="34">
        <v>7330.9257738854412</v>
      </c>
      <c r="AL540" s="34">
        <v>19050.838244750019</v>
      </c>
      <c r="AM540" s="34">
        <v>14108.238267421912</v>
      </c>
      <c r="AN540" s="34">
        <v>11341.988403281272</v>
      </c>
      <c r="AO540" s="34">
        <v>49793.856190312494</v>
      </c>
      <c r="AP540" s="34">
        <v>832.50978079296897</v>
      </c>
      <c r="AQ540" s="34">
        <v>62361.643596640642</v>
      </c>
      <c r="AR540" s="34">
        <v>62732.851582217016</v>
      </c>
      <c r="AS540" s="34">
        <v>51857.96720209378</v>
      </c>
      <c r="AT540" s="34">
        <v>26318.243250903135</v>
      </c>
      <c r="AU540" s="34">
        <v>59064.148625649301</v>
      </c>
      <c r="AV540" s="34">
        <v>21306.378899279509</v>
      </c>
      <c r="AW540" s="34">
        <v>2947.4326176445375</v>
      </c>
      <c r="AX540" s="34">
        <v>42086.350776910185</v>
      </c>
      <c r="AY540" s="34">
        <v>58503.826373997734</v>
      </c>
    </row>
    <row r="541" spans="1:51" x14ac:dyDescent="0.25">
      <c r="A541" s="32">
        <v>44462</v>
      </c>
      <c r="B541" s="33">
        <v>12</v>
      </c>
      <c r="C541" s="34">
        <v>38296.875840966633</v>
      </c>
      <c r="D541" s="34">
        <v>44834.349523281242</v>
      </c>
      <c r="E541" s="34">
        <v>19418.898231843781</v>
      </c>
      <c r="F541" s="34">
        <v>71707.760489749999</v>
      </c>
      <c r="G541" s="34">
        <v>37971.426319148602</v>
      </c>
      <c r="H541" s="34">
        <v>12228.025921750008</v>
      </c>
      <c r="I541" s="34">
        <v>37213.627275449646</v>
      </c>
      <c r="J541" s="34">
        <v>141.36938095092759</v>
      </c>
      <c r="K541" s="34">
        <v>24438.514767109398</v>
      </c>
      <c r="L541" s="34">
        <v>2995.7806387062228</v>
      </c>
      <c r="M541" s="34">
        <v>46781.526220878906</v>
      </c>
      <c r="N541" s="34">
        <v>17013.08765071875</v>
      </c>
      <c r="O541" s="34">
        <v>57092.421890024649</v>
      </c>
      <c r="P541" s="34">
        <v>4063.1379289805182</v>
      </c>
      <c r="Q541" s="34">
        <v>33.470160484313965</v>
      </c>
      <c r="R541" s="34">
        <v>6085.4901109960965</v>
      </c>
      <c r="S541" s="34">
        <v>50857.934118207195</v>
      </c>
      <c r="T541" s="34">
        <v>18115.33497253128</v>
      </c>
      <c r="U541" s="34">
        <v>9659.6465836562602</v>
      </c>
      <c r="V541" s="34">
        <v>67145.907105749997</v>
      </c>
      <c r="W541" s="34">
        <v>4853.2444700390697</v>
      </c>
      <c r="X541" s="34">
        <v>9443.4071917014371</v>
      </c>
      <c r="Y541" s="34">
        <v>30191.970824973039</v>
      </c>
      <c r="Z541" s="34">
        <v>-192.90843933105469</v>
      </c>
      <c r="AA541" s="34">
        <v>26192.519607156257</v>
      </c>
      <c r="AB541" s="34">
        <v>26197.940869390637</v>
      </c>
      <c r="AC541" s="34">
        <v>32222.345156325704</v>
      </c>
      <c r="AD541" s="34">
        <v>38124.377971291164</v>
      </c>
      <c r="AE541" s="34">
        <v>8456.6485486635902</v>
      </c>
      <c r="AF541" s="34">
        <v>15.753880389429765</v>
      </c>
      <c r="AG541" s="34">
        <v>22730.194649031251</v>
      </c>
      <c r="AH541" s="34">
        <v>38811.495593144376</v>
      </c>
      <c r="AI541" s="34">
        <v>5991.1347172804053</v>
      </c>
      <c r="AJ541" s="34">
        <v>212.91310878653906</v>
      </c>
      <c r="AK541" s="34">
        <v>7391.5633225153942</v>
      </c>
      <c r="AL541" s="34">
        <v>19876.911079531277</v>
      </c>
      <c r="AM541" s="34">
        <v>13956.633556390652</v>
      </c>
      <c r="AN541" s="34">
        <v>10994.589509140631</v>
      </c>
      <c r="AO541" s="34">
        <v>49927.975036132819</v>
      </c>
      <c r="AP541" s="34">
        <v>799.50152535351606</v>
      </c>
      <c r="AQ541" s="34">
        <v>62370.703905234383</v>
      </c>
      <c r="AR541" s="34">
        <v>62345.141655287356</v>
      </c>
      <c r="AS541" s="34">
        <v>52658.484185828143</v>
      </c>
      <c r="AT541" s="34">
        <v>26044.379612590652</v>
      </c>
      <c r="AU541" s="34">
        <v>58804.756347993054</v>
      </c>
      <c r="AV541" s="34">
        <v>20457.687082217028</v>
      </c>
      <c r="AW541" s="34">
        <v>3900.3884886484416</v>
      </c>
      <c r="AX541" s="34">
        <v>41803.158635074258</v>
      </c>
      <c r="AY541" s="34">
        <v>59375.381403185253</v>
      </c>
    </row>
    <row r="542" spans="1:51" x14ac:dyDescent="0.25">
      <c r="A542" s="32">
        <v>44462</v>
      </c>
      <c r="B542" s="33">
        <v>13</v>
      </c>
      <c r="C542" s="34">
        <v>38951.983510669052</v>
      </c>
      <c r="D542" s="34">
        <v>44412.9447258125</v>
      </c>
      <c r="E542" s="34">
        <v>19540.975448468784</v>
      </c>
      <c r="F542" s="34">
        <v>71922.862751718756</v>
      </c>
      <c r="G542" s="34">
        <v>37207.970781766599</v>
      </c>
      <c r="H542" s="34">
        <v>11978.899262312527</v>
      </c>
      <c r="I542" s="34">
        <v>37434.395182902772</v>
      </c>
      <c r="J542" s="34">
        <v>130.75945472717279</v>
      </c>
      <c r="K542" s="34">
        <v>24170.18422365627</v>
      </c>
      <c r="L542" s="34">
        <v>3864.4938777982825</v>
      </c>
      <c r="M542" s="34">
        <v>45632.342651872066</v>
      </c>
      <c r="N542" s="34">
        <v>17883.851267937498</v>
      </c>
      <c r="O542" s="34">
        <v>57796.806060087154</v>
      </c>
      <c r="P542" s="34">
        <v>4206.9267747899967</v>
      </c>
      <c r="Q542" s="34">
        <v>33.443402290344238</v>
      </c>
      <c r="R542" s="34">
        <v>6194.3165356250029</v>
      </c>
      <c r="S542" s="34">
        <v>51388.044377472819</v>
      </c>
      <c r="T542" s="34">
        <v>18712.345553781273</v>
      </c>
      <c r="U542" s="34">
        <v>10263.534050000011</v>
      </c>
      <c r="V542" s="34">
        <v>67609.659936656259</v>
      </c>
      <c r="W542" s="34">
        <v>4825.8994822421901</v>
      </c>
      <c r="X542" s="34">
        <v>9493.9985955295415</v>
      </c>
      <c r="Y542" s="34">
        <v>29158.653444454198</v>
      </c>
      <c r="Z542" s="34">
        <v>-39.112774658202923</v>
      </c>
      <c r="AA542" s="34">
        <v>25618.013527250005</v>
      </c>
      <c r="AB542" s="34">
        <v>26069.240600937501</v>
      </c>
      <c r="AC542" s="34">
        <v>32987.544068238996</v>
      </c>
      <c r="AD542" s="34">
        <v>37869.519055072415</v>
      </c>
      <c r="AE542" s="34">
        <v>8433.5610584049518</v>
      </c>
      <c r="AF542" s="34">
        <v>15.753880389429765</v>
      </c>
      <c r="AG542" s="34">
        <v>23385.58103459375</v>
      </c>
      <c r="AH542" s="34">
        <v>39370.62141158188</v>
      </c>
      <c r="AI542" s="34">
        <v>6067.8803562364901</v>
      </c>
      <c r="AJ542" s="34">
        <v>220.58351330118904</v>
      </c>
      <c r="AK542" s="34">
        <v>7001.9878157723579</v>
      </c>
      <c r="AL542" s="34">
        <v>20504.041170015647</v>
      </c>
      <c r="AM542" s="34">
        <v>13594.707693109396</v>
      </c>
      <c r="AN542" s="34">
        <v>11343.81104107813</v>
      </c>
      <c r="AO542" s="34">
        <v>51234.630945800774</v>
      </c>
      <c r="AP542" s="34">
        <v>802.87893643750112</v>
      </c>
      <c r="AQ542" s="34">
        <v>61730.707272734377</v>
      </c>
      <c r="AR542" s="34">
        <v>62126.612584615461</v>
      </c>
      <c r="AS542" s="34">
        <v>53291.228470562535</v>
      </c>
      <c r="AT542" s="34">
        <v>26138.254011153156</v>
      </c>
      <c r="AU542" s="34">
        <v>58815.424040274302</v>
      </c>
      <c r="AV542" s="34">
        <v>19412.330298342022</v>
      </c>
      <c r="AW542" s="34">
        <v>4883.3376966191436</v>
      </c>
      <c r="AX542" s="34">
        <v>41657.312205832044</v>
      </c>
      <c r="AY542" s="34">
        <v>58750.448155528968</v>
      </c>
    </row>
    <row r="543" spans="1:51" x14ac:dyDescent="0.25">
      <c r="A543" s="32">
        <v>44462</v>
      </c>
      <c r="B543" s="33">
        <v>14</v>
      </c>
      <c r="C543" s="34">
        <v>38789.309647099719</v>
      </c>
      <c r="D543" s="34">
        <v>44124.581096875016</v>
      </c>
      <c r="E543" s="34">
        <v>19411.114778187522</v>
      </c>
      <c r="F543" s="34">
        <v>72843.155871750001</v>
      </c>
      <c r="G543" s="34">
        <v>35961.876696261934</v>
      </c>
      <c r="H543" s="34">
        <v>11366.741450781275</v>
      </c>
      <c r="I543" s="34">
        <v>37901.078127176224</v>
      </c>
      <c r="J543" s="34">
        <v>123.5014057159424</v>
      </c>
      <c r="K543" s="34">
        <v>24161.332076359391</v>
      </c>
      <c r="L543" s="34">
        <v>3688.2778718036971</v>
      </c>
      <c r="M543" s="34">
        <v>42963.960890634458</v>
      </c>
      <c r="N543" s="34">
        <v>17901.897731687499</v>
      </c>
      <c r="O543" s="34">
        <v>57873.582867305893</v>
      </c>
      <c r="P543" s="34">
        <v>4594.5155301609957</v>
      </c>
      <c r="Q543" s="34">
        <v>33.030252456665039</v>
      </c>
      <c r="R543" s="34">
        <v>6269.5076417968721</v>
      </c>
      <c r="S543" s="34">
        <v>50887.857825082188</v>
      </c>
      <c r="T543" s="34">
        <v>18692.779054921888</v>
      </c>
      <c r="U543" s="34">
        <v>10307.55654948439</v>
      </c>
      <c r="V543" s="34">
        <v>68828.852037937497</v>
      </c>
      <c r="W543" s="34">
        <v>4329.9777455625099</v>
      </c>
      <c r="X543" s="34">
        <v>8751.5392470294973</v>
      </c>
      <c r="Y543" s="34">
        <v>29191.324026422782</v>
      </c>
      <c r="Z543" s="34">
        <v>-74.549625244140614</v>
      </c>
      <c r="AA543" s="34">
        <v>26480.850034828141</v>
      </c>
      <c r="AB543" s="34">
        <v>26188.689808250012</v>
      </c>
      <c r="AC543" s="34">
        <v>32807.609236671655</v>
      </c>
      <c r="AD543" s="34">
        <v>38829.534754134911</v>
      </c>
      <c r="AE543" s="34">
        <v>8667.0399868536679</v>
      </c>
      <c r="AF543" s="34">
        <v>15.753880389429765</v>
      </c>
      <c r="AG543" s="34">
        <v>23812.994967625</v>
      </c>
      <c r="AH543" s="34">
        <v>40860.051249269367</v>
      </c>
      <c r="AI543" s="34">
        <v>6175.7137450588034</v>
      </c>
      <c r="AJ543" s="34">
        <v>202.4176747240403</v>
      </c>
      <c r="AK543" s="34">
        <v>6898.2017704619539</v>
      </c>
      <c r="AL543" s="34">
        <v>21124.271299406257</v>
      </c>
      <c r="AM543" s="34">
        <v>14984.441895843765</v>
      </c>
      <c r="AN543" s="34">
        <v>11560.67557475001</v>
      </c>
      <c r="AO543" s="34">
        <v>51098.133092500007</v>
      </c>
      <c r="AP543" s="34">
        <v>835.25627131054694</v>
      </c>
      <c r="AQ543" s="34">
        <v>62371.432217015637</v>
      </c>
      <c r="AR543" s="34">
        <v>60938.520261092031</v>
      </c>
      <c r="AS543" s="34">
        <v>54070.322279250016</v>
      </c>
      <c r="AT543" s="34">
        <v>26761.893962934402</v>
      </c>
      <c r="AU543" s="34">
        <v>59220.631779149298</v>
      </c>
      <c r="AV543" s="34">
        <v>19473.17275093577</v>
      </c>
      <c r="AW543" s="34">
        <v>6080.8143261093792</v>
      </c>
      <c r="AX543" s="34">
        <v>42584.936957148471</v>
      </c>
      <c r="AY543" s="34">
        <v>58767.135052185266</v>
      </c>
    </row>
    <row r="544" spans="1:51" x14ac:dyDescent="0.25">
      <c r="A544" s="32">
        <v>44462</v>
      </c>
      <c r="B544" s="33">
        <v>15</v>
      </c>
      <c r="C544" s="34">
        <v>37000.521191914071</v>
      </c>
      <c r="D544" s="34">
        <v>43758.704241250001</v>
      </c>
      <c r="E544" s="34">
        <v>18736.630852296898</v>
      </c>
      <c r="F544" s="34">
        <v>69897.851133156248</v>
      </c>
      <c r="G544" s="34">
        <v>35792.95780339076</v>
      </c>
      <c r="H544" s="34">
        <v>11769.044907328151</v>
      </c>
      <c r="I544" s="34">
        <v>37427.054132144978</v>
      </c>
      <c r="J544" s="34">
        <v>118.99562835693369</v>
      </c>
      <c r="K544" s="34">
        <v>24106.791410031266</v>
      </c>
      <c r="L544" s="34">
        <v>3329.1239992093761</v>
      </c>
      <c r="M544" s="34">
        <v>45462.973844320702</v>
      </c>
      <c r="N544" s="34">
        <v>17079.595895968749</v>
      </c>
      <c r="O544" s="34">
        <v>56611.518248540269</v>
      </c>
      <c r="P544" s="34">
        <v>3068.5714982542559</v>
      </c>
      <c r="Q544" s="34">
        <v>33.52534294128418</v>
      </c>
      <c r="R544" s="34">
        <v>6077.2793083593824</v>
      </c>
      <c r="S544" s="34">
        <v>51213.608252707185</v>
      </c>
      <c r="T544" s="34">
        <v>17746.55512012502</v>
      </c>
      <c r="U544" s="34">
        <v>9717.1510165937707</v>
      </c>
      <c r="V544" s="34">
        <v>66834.151510687487</v>
      </c>
      <c r="W544" s="34">
        <v>4603.7520797734505</v>
      </c>
      <c r="X544" s="34">
        <v>9981.852791162295</v>
      </c>
      <c r="Y544" s="34">
        <v>29308.806566279109</v>
      </c>
      <c r="Z544" s="34">
        <v>-134.58059600830086</v>
      </c>
      <c r="AA544" s="34">
        <v>25640.070045328153</v>
      </c>
      <c r="AB544" s="34">
        <v>25662.030486359377</v>
      </c>
      <c r="AC544" s="34">
        <v>30904.146829871701</v>
      </c>
      <c r="AD544" s="34">
        <v>37833.317596322413</v>
      </c>
      <c r="AE544" s="34">
        <v>7735.4756840000027</v>
      </c>
      <c r="AF544" s="34">
        <v>15.753880389429765</v>
      </c>
      <c r="AG544" s="34">
        <v>22907.443727531252</v>
      </c>
      <c r="AH544" s="34">
        <v>40206.058351300628</v>
      </c>
      <c r="AI544" s="34">
        <v>6303.4824006179188</v>
      </c>
      <c r="AJ544" s="34">
        <v>156.9531435345861</v>
      </c>
      <c r="AK544" s="34">
        <v>7304.8874993446261</v>
      </c>
      <c r="AL544" s="34">
        <v>21160.646665562508</v>
      </c>
      <c r="AM544" s="34">
        <v>14781.825901468766</v>
      </c>
      <c r="AN544" s="34">
        <v>11166.07624084376</v>
      </c>
      <c r="AO544" s="34">
        <v>51218.853011437503</v>
      </c>
      <c r="AP544" s="34">
        <v>822.2087397832031</v>
      </c>
      <c r="AQ544" s="34">
        <v>60807.511980234391</v>
      </c>
      <c r="AR544" s="34">
        <v>60615.77360465454</v>
      </c>
      <c r="AS544" s="34">
        <v>53595.602122937518</v>
      </c>
      <c r="AT544" s="34">
        <v>26175.187287340661</v>
      </c>
      <c r="AU544" s="34">
        <v>57100.592792211799</v>
      </c>
      <c r="AV544" s="34">
        <v>19774.166808779522</v>
      </c>
      <c r="AW544" s="34">
        <v>5969.1427615078337</v>
      </c>
      <c r="AX544" s="34">
        <v>42121.936923460969</v>
      </c>
      <c r="AY544" s="34">
        <v>57087.73994871648</v>
      </c>
    </row>
    <row r="545" spans="1:51" x14ac:dyDescent="0.25">
      <c r="A545" s="32">
        <v>44462</v>
      </c>
      <c r="B545" s="33">
        <v>16</v>
      </c>
      <c r="C545" s="34">
        <v>35154.2219835367</v>
      </c>
      <c r="D545" s="34">
        <v>43445.493898093744</v>
      </c>
      <c r="E545" s="34">
        <v>17483.092508796883</v>
      </c>
      <c r="F545" s="34">
        <v>66309.037041093747</v>
      </c>
      <c r="G545" s="34">
        <v>36109.484502193736</v>
      </c>
      <c r="H545" s="34">
        <v>12476.033919062531</v>
      </c>
      <c r="I545" s="34">
        <v>36488.135046121555</v>
      </c>
      <c r="J545" s="34">
        <v>125.9268417358399</v>
      </c>
      <c r="K545" s="34">
        <v>23323.197911593768</v>
      </c>
      <c r="L545" s="34">
        <v>2874.1082277581081</v>
      </c>
      <c r="M545" s="34">
        <v>46131.926057800963</v>
      </c>
      <c r="N545" s="34">
        <v>16758.509751843751</v>
      </c>
      <c r="O545" s="34">
        <v>54651.767641884027</v>
      </c>
      <c r="P545" s="34">
        <v>3658.1966297611616</v>
      </c>
      <c r="Q545" s="34">
        <v>34.235969543457031</v>
      </c>
      <c r="R545" s="34">
        <v>5798.8878965234435</v>
      </c>
      <c r="S545" s="34">
        <v>50646.46785753531</v>
      </c>
      <c r="T545" s="34">
        <v>17008.452284734401</v>
      </c>
      <c r="U545" s="34">
        <v>9252.9704524062599</v>
      </c>
      <c r="V545" s="34">
        <v>64413.071798062498</v>
      </c>
      <c r="W545" s="34">
        <v>4598.4574954531308</v>
      </c>
      <c r="X545" s="34">
        <v>10117.8131109436</v>
      </c>
      <c r="Y545" s="34">
        <v>30045.476535944887</v>
      </c>
      <c r="Z545" s="34">
        <v>-159.59609313964853</v>
      </c>
      <c r="AA545" s="34">
        <v>26932.466931218751</v>
      </c>
      <c r="AB545" s="34">
        <v>24848.050497000007</v>
      </c>
      <c r="AC545" s="34">
        <v>29974.742302935265</v>
      </c>
      <c r="AD545" s="34">
        <v>36068.468203416167</v>
      </c>
      <c r="AE545" s="34">
        <v>8175.2024179999862</v>
      </c>
      <c r="AF545" s="34">
        <v>15.753880389429765</v>
      </c>
      <c r="AG545" s="34">
        <v>22404.0470980625</v>
      </c>
      <c r="AH545" s="34">
        <v>38234.741980050618</v>
      </c>
      <c r="AI545" s="34">
        <v>6109.5164457941464</v>
      </c>
      <c r="AJ545" s="34">
        <v>147.58645799747615</v>
      </c>
      <c r="AK545" s="34">
        <v>7153.5379934791508</v>
      </c>
      <c r="AL545" s="34">
        <v>21036.377387109398</v>
      </c>
      <c r="AM545" s="34">
        <v>14576.096039781256</v>
      </c>
      <c r="AN545" s="34">
        <v>11039.09596882814</v>
      </c>
      <c r="AO545" s="34">
        <v>50432.828092539072</v>
      </c>
      <c r="AP545" s="34">
        <v>892.36985802148388</v>
      </c>
      <c r="AQ545" s="34">
        <v>59571.24506735937</v>
      </c>
      <c r="AR545" s="34">
        <v>60219.216900802974</v>
      </c>
      <c r="AS545" s="34">
        <v>52408.405806296883</v>
      </c>
      <c r="AT545" s="34">
        <v>26762.950493809396</v>
      </c>
      <c r="AU545" s="34">
        <v>54909.683703743052</v>
      </c>
      <c r="AV545" s="34">
        <v>20118.171947592025</v>
      </c>
      <c r="AW545" s="34">
        <v>4780.3591313867191</v>
      </c>
      <c r="AX545" s="34">
        <v>40978.42206331253</v>
      </c>
      <c r="AY545" s="34">
        <v>56079.617567966496</v>
      </c>
    </row>
    <row r="546" spans="1:51" x14ac:dyDescent="0.25">
      <c r="A546" s="32">
        <v>44462</v>
      </c>
      <c r="B546" s="33">
        <v>17</v>
      </c>
      <c r="C546" s="34">
        <v>34729.725348145883</v>
      </c>
      <c r="D546" s="34">
        <v>42556.522368968741</v>
      </c>
      <c r="E546" s="34">
        <v>16241.49769496877</v>
      </c>
      <c r="F546" s="34">
        <v>63797.80868840625</v>
      </c>
      <c r="G546" s="34">
        <v>37968.944908402729</v>
      </c>
      <c r="H546" s="34">
        <v>12402.125480421901</v>
      </c>
      <c r="I546" s="34">
        <v>35493.495004496537</v>
      </c>
      <c r="J546" s="34">
        <v>120.3710613250732</v>
      </c>
      <c r="K546" s="34">
        <v>22864.895159593769</v>
      </c>
      <c r="L546" s="34">
        <v>3127.3008425870757</v>
      </c>
      <c r="M546" s="34">
        <v>43430.20947450355</v>
      </c>
      <c r="N546" s="34">
        <v>16176.296856687499</v>
      </c>
      <c r="O546" s="34">
        <v>53139.997240618388</v>
      </c>
      <c r="P546" s="34">
        <v>4092.53131845179</v>
      </c>
      <c r="Q546" s="34">
        <v>34.303714752197266</v>
      </c>
      <c r="R546" s="34">
        <v>5578.6989950000007</v>
      </c>
      <c r="S546" s="34">
        <v>49346.422771675934</v>
      </c>
      <c r="T546" s="34">
        <v>16205.23483273439</v>
      </c>
      <c r="U546" s="34">
        <v>8704.1859117343811</v>
      </c>
      <c r="V546" s="34">
        <v>62142.455298593748</v>
      </c>
      <c r="W546" s="34">
        <v>4515.5752990937599</v>
      </c>
      <c r="X546" s="34">
        <v>9182.5754330920681</v>
      </c>
      <c r="Y546" s="34">
        <v>30088.36909131577</v>
      </c>
      <c r="Z546" s="34">
        <v>-76.211753234863252</v>
      </c>
      <c r="AA546" s="34">
        <v>26652.351547968774</v>
      </c>
      <c r="AB546" s="34">
        <v>24300.344246859386</v>
      </c>
      <c r="AC546" s="34">
        <v>27980.966235499618</v>
      </c>
      <c r="AD546" s="34">
        <v>35100.15831782241</v>
      </c>
      <c r="AE546" s="34">
        <v>8516.9545257611626</v>
      </c>
      <c r="AF546" s="34">
        <v>15.753880389429765</v>
      </c>
      <c r="AG546" s="34">
        <v>21780.805744875001</v>
      </c>
      <c r="AH546" s="34">
        <v>38704.139251644374</v>
      </c>
      <c r="AI546" s="34">
        <v>5956.3901920485996</v>
      </c>
      <c r="AJ546" s="34">
        <v>49.631597527923532</v>
      </c>
      <c r="AK546" s="34">
        <v>7154.5615471934925</v>
      </c>
      <c r="AL546" s="34">
        <v>20741.522034890648</v>
      </c>
      <c r="AM546" s="34">
        <v>14134.494018062525</v>
      </c>
      <c r="AN546" s="34">
        <v>11029.844284796891</v>
      </c>
      <c r="AO546" s="34">
        <v>49749.744412945322</v>
      </c>
      <c r="AP546" s="34">
        <v>834.98237315234405</v>
      </c>
      <c r="AQ546" s="34">
        <v>58892.151488328134</v>
      </c>
      <c r="AR546" s="34">
        <v>59374.870825131096</v>
      </c>
      <c r="AS546" s="34">
        <v>51730.09320606252</v>
      </c>
      <c r="AT546" s="34">
        <v>25789.881505746911</v>
      </c>
      <c r="AU546" s="34">
        <v>53657.251105508694</v>
      </c>
      <c r="AV546" s="34">
        <v>20429.375622904521</v>
      </c>
      <c r="AW546" s="34">
        <v>2751.700623582034</v>
      </c>
      <c r="AX546" s="34">
        <v>40050.748835164079</v>
      </c>
      <c r="AY546" s="34">
        <v>55303.769709216489</v>
      </c>
    </row>
    <row r="547" spans="1:51" x14ac:dyDescent="0.25">
      <c r="A547" s="32">
        <v>44462</v>
      </c>
      <c r="B547" s="33">
        <v>18</v>
      </c>
      <c r="C547" s="34">
        <v>33574.01234810819</v>
      </c>
      <c r="D547" s="34">
        <v>39928.511736281253</v>
      </c>
      <c r="E547" s="34">
        <v>15878.09574140627</v>
      </c>
      <c r="F547" s="34">
        <v>61306.5056549375</v>
      </c>
      <c r="G547" s="34">
        <v>35424.205781592267</v>
      </c>
      <c r="H547" s="34">
        <v>10230.818870843783</v>
      </c>
      <c r="I547" s="34">
        <v>34160.662316559028</v>
      </c>
      <c r="J547" s="34">
        <v>123.12415504455561</v>
      </c>
      <c r="K547" s="34">
        <v>21831.392004109392</v>
      </c>
      <c r="L547" s="34">
        <v>2478.4408706145841</v>
      </c>
      <c r="M547" s="34">
        <v>40522.190539273572</v>
      </c>
      <c r="N547" s="34">
        <v>15004.09395684375</v>
      </c>
      <c r="O547" s="34">
        <v>50237.56347341527</v>
      </c>
      <c r="P547" s="34">
        <v>3977.14975099412</v>
      </c>
      <c r="Q547" s="34">
        <v>34.458205223083496</v>
      </c>
      <c r="R547" s="34">
        <v>5458.3674483593768</v>
      </c>
      <c r="S547" s="34">
        <v>47619.51313425407</v>
      </c>
      <c r="T547" s="34">
        <v>15223.725389453153</v>
      </c>
      <c r="U547" s="34">
        <v>7812.8476417890797</v>
      </c>
      <c r="V547" s="34">
        <v>59494.309323281246</v>
      </c>
      <c r="W547" s="34">
        <v>3939.2061901015695</v>
      </c>
      <c r="X547" s="34">
        <v>9355.793749256045</v>
      </c>
      <c r="Y547" s="34">
        <v>27755.010974197885</v>
      </c>
      <c r="Z547" s="34">
        <v>41.882185058593642</v>
      </c>
      <c r="AA547" s="34">
        <v>23804.633928468775</v>
      </c>
      <c r="AB547" s="34">
        <v>23147.241469515662</v>
      </c>
      <c r="AC547" s="34">
        <v>26762.154809070962</v>
      </c>
      <c r="AD547" s="34">
        <v>34677.837799947411</v>
      </c>
      <c r="AE547" s="34">
        <v>7656.7843646471338</v>
      </c>
      <c r="AF547" s="34">
        <v>15.753880389429765</v>
      </c>
      <c r="AG547" s="34">
        <v>21105.515490343751</v>
      </c>
      <c r="AH547" s="34">
        <v>39630.60121586312</v>
      </c>
      <c r="AI547" s="34">
        <v>6177.4388614339787</v>
      </c>
      <c r="AJ547" s="34">
        <v>14.495747057881829</v>
      </c>
      <c r="AK547" s="34">
        <v>6226.6439329708319</v>
      </c>
      <c r="AL547" s="34">
        <v>20816.26133537502</v>
      </c>
      <c r="AM547" s="34">
        <v>13744.243866031256</v>
      </c>
      <c r="AN547" s="34">
        <v>10758.931022375</v>
      </c>
      <c r="AO547" s="34">
        <v>47647.090203535154</v>
      </c>
      <c r="AP547" s="34">
        <v>702.20467102612338</v>
      </c>
      <c r="AQ547" s="34">
        <v>56351.705845718781</v>
      </c>
      <c r="AR547" s="34">
        <v>55310.71260834203</v>
      </c>
      <c r="AS547" s="34">
        <v>50469.519745953134</v>
      </c>
      <c r="AT547" s="34">
        <v>24382.977187590652</v>
      </c>
      <c r="AU547" s="34">
        <v>51509.880624133693</v>
      </c>
      <c r="AV547" s="34">
        <v>22070.65264068577</v>
      </c>
      <c r="AW547" s="34">
        <v>1126.5812082363332</v>
      </c>
      <c r="AX547" s="34">
        <v>39550.042464476574</v>
      </c>
      <c r="AY547" s="34">
        <v>53420.077106560231</v>
      </c>
    </row>
    <row r="548" spans="1:51" x14ac:dyDescent="0.25">
      <c r="A548" s="32">
        <v>44462</v>
      </c>
      <c r="B548" s="33">
        <v>19</v>
      </c>
      <c r="C548" s="34">
        <v>30468.288654358421</v>
      </c>
      <c r="D548" s="34">
        <v>37420.691939062497</v>
      </c>
      <c r="E548" s="34">
        <v>15234.79665065627</v>
      </c>
      <c r="F548" s="34">
        <v>59132.751680500005</v>
      </c>
      <c r="G548" s="34">
        <v>29554.652486534127</v>
      </c>
      <c r="H548" s="34">
        <v>9214.3246544218928</v>
      </c>
      <c r="I548" s="34">
        <v>31135.878050582469</v>
      </c>
      <c r="J548" s="34">
        <v>132.50456237792972</v>
      </c>
      <c r="K548" s="34">
        <v>20782.371671093781</v>
      </c>
      <c r="L548" s="34">
        <v>1938.6462376841046</v>
      </c>
      <c r="M548" s="34">
        <v>38080.043150979473</v>
      </c>
      <c r="N548" s="34">
        <v>13956.370136343759</v>
      </c>
      <c r="O548" s="34">
        <v>46548.155008493384</v>
      </c>
      <c r="P548" s="34">
        <v>4258.9635435310483</v>
      </c>
      <c r="Q548" s="34">
        <v>34.645235061645508</v>
      </c>
      <c r="R548" s="34">
        <v>5460.238904804688</v>
      </c>
      <c r="S548" s="34">
        <v>45906.669375972815</v>
      </c>
      <c r="T548" s="34">
        <v>14648.061381906273</v>
      </c>
      <c r="U548" s="34">
        <v>7276.6395412421998</v>
      </c>
      <c r="V548" s="34">
        <v>59271.808687093755</v>
      </c>
      <c r="W548" s="34">
        <v>3797.5175192187503</v>
      </c>
      <c r="X548" s="34">
        <v>6850.3619510217322</v>
      </c>
      <c r="Y548" s="34">
        <v>25224.620113495224</v>
      </c>
      <c r="Z548" s="34">
        <v>92.494794006347718</v>
      </c>
      <c r="AA548" s="34">
        <v>22951.32443910939</v>
      </c>
      <c r="AB548" s="34">
        <v>21291.988504531269</v>
      </c>
      <c r="AC548" s="34">
        <v>26117.803494097585</v>
      </c>
      <c r="AD548" s="34">
        <v>34210.716264884919</v>
      </c>
      <c r="AE548" s="34">
        <v>7521.500472999991</v>
      </c>
      <c r="AF548" s="34">
        <v>15.753880389429765</v>
      </c>
      <c r="AG548" s="34">
        <v>20742.865765906248</v>
      </c>
      <c r="AH548" s="34">
        <v>39982.436506988131</v>
      </c>
      <c r="AI548" s="34">
        <v>5571.7137470863854</v>
      </c>
      <c r="AJ548" s="34">
        <v>0.24202397964728561</v>
      </c>
      <c r="AK548" s="34">
        <v>4426.0181181254766</v>
      </c>
      <c r="AL548" s="34">
        <v>21463.771176156279</v>
      </c>
      <c r="AM548" s="34">
        <v>12559.624735687528</v>
      </c>
      <c r="AN548" s="34">
        <v>11019.46298206251</v>
      </c>
      <c r="AO548" s="34">
        <v>45538.659974460934</v>
      </c>
      <c r="AP548" s="34">
        <v>644.19262271069317</v>
      </c>
      <c r="AQ548" s="34">
        <v>51598.09224232813</v>
      </c>
      <c r="AR548" s="34">
        <v>50671.537762318592</v>
      </c>
      <c r="AS548" s="34">
        <v>50165.610883203139</v>
      </c>
      <c r="AT548" s="34">
        <v>21606.255250137554</v>
      </c>
      <c r="AU548" s="34">
        <v>49984.839267243064</v>
      </c>
      <c r="AV548" s="34">
        <v>22048.438273123269</v>
      </c>
      <c r="AW548" s="34">
        <v>2450.6231978515616</v>
      </c>
      <c r="AX548" s="34">
        <v>39943.999457574238</v>
      </c>
      <c r="AY548" s="34">
        <v>47798.606698450843</v>
      </c>
    </row>
    <row r="549" spans="1:51" x14ac:dyDescent="0.25">
      <c r="A549" s="32">
        <v>44462</v>
      </c>
      <c r="B549" s="33">
        <v>20</v>
      </c>
      <c r="C549" s="34">
        <v>31092.60760259279</v>
      </c>
      <c r="D549" s="34">
        <v>39538.045374093752</v>
      </c>
      <c r="E549" s="34">
        <v>16669.456047500018</v>
      </c>
      <c r="F549" s="34">
        <v>58745.019628312504</v>
      </c>
      <c r="G549" s="34">
        <v>31009.512329329482</v>
      </c>
      <c r="H549" s="34">
        <v>8538.6937315781433</v>
      </c>
      <c r="I549" s="34">
        <v>30467.393249551216</v>
      </c>
      <c r="J549" s="34">
        <v>149.02484893798831</v>
      </c>
      <c r="K549" s="34">
        <v>21675.297411312527</v>
      </c>
      <c r="L549" s="34">
        <v>1177.0596861820013</v>
      </c>
      <c r="M549" s="34">
        <v>37466.405306359615</v>
      </c>
      <c r="N549" s="34">
        <v>14938.296212906251</v>
      </c>
      <c r="O549" s="34">
        <v>46879.30890902465</v>
      </c>
      <c r="P549" s="34">
        <v>6590.9459259146415</v>
      </c>
      <c r="Q549" s="34">
        <v>35.171927452087402</v>
      </c>
      <c r="R549" s="34">
        <v>6110.7849380078151</v>
      </c>
      <c r="S549" s="34">
        <v>48718.27350833219</v>
      </c>
      <c r="T549" s="34">
        <v>16002.725944531283</v>
      </c>
      <c r="U549" s="34">
        <v>7937.6343984922005</v>
      </c>
      <c r="V549" s="34">
        <v>65659.674129249994</v>
      </c>
      <c r="W549" s="34">
        <v>3756.4898880625101</v>
      </c>
      <c r="X549" s="34">
        <v>7666.1321230998765</v>
      </c>
      <c r="Y549" s="34">
        <v>24268.220593252328</v>
      </c>
      <c r="Z549" s="34">
        <v>148.99736236572258</v>
      </c>
      <c r="AA549" s="34">
        <v>24444.729066890646</v>
      </c>
      <c r="AB549" s="34">
        <v>20261.817715531277</v>
      </c>
      <c r="AC549" s="34">
        <v>27102.106322226231</v>
      </c>
      <c r="AD549" s="34">
        <v>38115.396290447417</v>
      </c>
      <c r="AE549" s="34">
        <v>8063.249230999998</v>
      </c>
      <c r="AF549" s="34">
        <v>15.753880389429765</v>
      </c>
      <c r="AG549" s="34">
        <v>23000.607508187499</v>
      </c>
      <c r="AH549" s="34">
        <v>45484.187418144378</v>
      </c>
      <c r="AI549" s="34">
        <v>6312.1198546082778</v>
      </c>
      <c r="AJ549" s="34">
        <v>0.94978620253471036</v>
      </c>
      <c r="AK549" s="34">
        <v>3130.8218464292963</v>
      </c>
      <c r="AL549" s="34">
        <v>23980.63667887502</v>
      </c>
      <c r="AM549" s="34">
        <v>14488.317089625032</v>
      </c>
      <c r="AN549" s="34">
        <v>11567.847358343761</v>
      </c>
      <c r="AO549" s="34">
        <v>47247.37081304688</v>
      </c>
      <c r="AP549" s="34">
        <v>691.09892702200318</v>
      </c>
      <c r="AQ549" s="34">
        <v>48631.698498593774</v>
      </c>
      <c r="AR549" s="34">
        <v>51970.091970302987</v>
      </c>
      <c r="AS549" s="34">
        <v>55696.901050140637</v>
      </c>
      <c r="AT549" s="34">
        <v>21874.239048137562</v>
      </c>
      <c r="AU549" s="34">
        <v>53645.313486618063</v>
      </c>
      <c r="AV549" s="34">
        <v>25195.939549498271</v>
      </c>
      <c r="AW549" s="34">
        <v>3990.9449463437654</v>
      </c>
      <c r="AX549" s="34">
        <v>44418.121797113308</v>
      </c>
      <c r="AY549" s="34">
        <v>44149.899243560256</v>
      </c>
    </row>
    <row r="550" spans="1:51" x14ac:dyDescent="0.25">
      <c r="A550" s="32">
        <v>44462</v>
      </c>
      <c r="B550" s="33">
        <v>21</v>
      </c>
      <c r="C550" s="34">
        <v>34725.818548905299</v>
      </c>
      <c r="D550" s="34">
        <v>44673.055610812502</v>
      </c>
      <c r="E550" s="34">
        <v>19563.102307171881</v>
      </c>
      <c r="F550" s="34">
        <v>65909.347672343749</v>
      </c>
      <c r="G550" s="34">
        <v>36939.360234531268</v>
      </c>
      <c r="H550" s="34">
        <v>8445.9123845468894</v>
      </c>
      <c r="I550" s="34">
        <v>30633.746988500458</v>
      </c>
      <c r="J550" s="34">
        <v>180.03311920166018</v>
      </c>
      <c r="K550" s="34">
        <v>24194.801555468759</v>
      </c>
      <c r="L550" s="34">
        <v>1294.0368378498315</v>
      </c>
      <c r="M550" s="34">
        <v>39906.646935347278</v>
      </c>
      <c r="N550" s="34">
        <v>17639.4987061875</v>
      </c>
      <c r="O550" s="34">
        <v>50950.153658493393</v>
      </c>
      <c r="P550" s="34">
        <v>7850.8197544609538</v>
      </c>
      <c r="Q550" s="34">
        <v>34.528934478759766</v>
      </c>
      <c r="R550" s="34">
        <v>7863.5398632422011</v>
      </c>
      <c r="S550" s="34">
        <v>57619.211957879066</v>
      </c>
      <c r="T550" s="34">
        <v>19278.27592967189</v>
      </c>
      <c r="U550" s="34">
        <v>10401.94281385939</v>
      </c>
      <c r="V550" s="34">
        <v>78257.560364874997</v>
      </c>
      <c r="W550" s="34">
        <v>4029.5827311484495</v>
      </c>
      <c r="X550" s="34">
        <v>9461.4793555451397</v>
      </c>
      <c r="Y550" s="34">
        <v>25191.317121220058</v>
      </c>
      <c r="Z550" s="34">
        <v>119.23418243408209</v>
      </c>
      <c r="AA550" s="34">
        <v>29831.519508312525</v>
      </c>
      <c r="AB550" s="34">
        <v>19532.951469734391</v>
      </c>
      <c r="AC550" s="34">
        <v>32113.022139629757</v>
      </c>
      <c r="AD550" s="34">
        <v>46528.440626541153</v>
      </c>
      <c r="AE550" s="34">
        <v>10666.976278999988</v>
      </c>
      <c r="AF550" s="34">
        <v>15.753880389429765</v>
      </c>
      <c r="AG550" s="34">
        <v>26762.676561125001</v>
      </c>
      <c r="AH550" s="34">
        <v>55303.581801394379</v>
      </c>
      <c r="AI550" s="34">
        <v>8113.4270263671897</v>
      </c>
      <c r="AJ550" s="34">
        <v>0.97487134469315606</v>
      </c>
      <c r="AK550" s="34">
        <v>3533.6319374374998</v>
      </c>
      <c r="AL550" s="34">
        <v>27763.609078640642</v>
      </c>
      <c r="AM550" s="34">
        <v>16992.971771218781</v>
      </c>
      <c r="AN550" s="34">
        <v>12406.05667731251</v>
      </c>
      <c r="AO550" s="34">
        <v>53259.78726553516</v>
      </c>
      <c r="AP550" s="34">
        <v>863.57749899999999</v>
      </c>
      <c r="AQ550" s="34">
        <v>48733.490007203123</v>
      </c>
      <c r="AR550" s="34">
        <v>58978.051975568589</v>
      </c>
      <c r="AS550" s="34">
        <v>65211.358645031258</v>
      </c>
      <c r="AT550" s="34">
        <v>22462.52354732504</v>
      </c>
      <c r="AU550" s="34">
        <v>59916.332560586801</v>
      </c>
      <c r="AV550" s="34">
        <v>31020.833991685766</v>
      </c>
      <c r="AW550" s="34">
        <v>5077.6677562871182</v>
      </c>
      <c r="AX550" s="34">
        <v>54221.650838039073</v>
      </c>
      <c r="AY550" s="34">
        <v>43633.357580700882</v>
      </c>
    </row>
    <row r="551" spans="1:51" x14ac:dyDescent="0.25">
      <c r="A551" s="32">
        <v>44462</v>
      </c>
      <c r="B551" s="33">
        <v>22</v>
      </c>
      <c r="C551" s="34">
        <v>33410.508583045928</v>
      </c>
      <c r="D551" s="34">
        <v>43733.190774531249</v>
      </c>
      <c r="E551" s="34">
        <v>18507.243949937521</v>
      </c>
      <c r="F551" s="34">
        <v>63696.097520468757</v>
      </c>
      <c r="G551" s="34">
        <v>35829.657815593775</v>
      </c>
      <c r="H551" s="34">
        <v>8377.5883451875125</v>
      </c>
      <c r="I551" s="34">
        <v>28998.658005117639</v>
      </c>
      <c r="J551" s="34">
        <v>172.38885498046881</v>
      </c>
      <c r="K551" s="34">
        <v>23841.816884593762</v>
      </c>
      <c r="L551" s="34">
        <v>1266.7835903834311</v>
      </c>
      <c r="M551" s="34">
        <v>39551.887364917209</v>
      </c>
      <c r="N551" s="34">
        <v>16819.738230312501</v>
      </c>
      <c r="O551" s="34">
        <v>49767.332769290275</v>
      </c>
      <c r="P551" s="34">
        <v>7507.5493760351656</v>
      </c>
      <c r="Q551" s="34">
        <v>34.045315742492676</v>
      </c>
      <c r="R551" s="34">
        <v>7828.9170830273597</v>
      </c>
      <c r="S551" s="34">
        <v>57138.222531488442</v>
      </c>
      <c r="T551" s="34">
        <v>18541.69709571877</v>
      </c>
      <c r="U551" s="34">
        <v>10187.090222078141</v>
      </c>
      <c r="V551" s="34">
        <v>77116.683506625006</v>
      </c>
      <c r="W551" s="34">
        <v>4275.1501241718797</v>
      </c>
      <c r="X551" s="34">
        <v>9282.2797392795255</v>
      </c>
      <c r="Y551" s="34">
        <v>24518.782575590871</v>
      </c>
      <c r="Z551" s="34">
        <v>85.55228790283212</v>
      </c>
      <c r="AA551" s="34">
        <v>29611.769261296889</v>
      </c>
      <c r="AB551" s="34">
        <v>18022.26006779688</v>
      </c>
      <c r="AC551" s="34">
        <v>30748.811019994697</v>
      </c>
      <c r="AD551" s="34">
        <v>46648.666419166162</v>
      </c>
      <c r="AE551" s="34">
        <v>10319.032591999981</v>
      </c>
      <c r="AF551" s="34">
        <v>15.753880389429765</v>
      </c>
      <c r="AG551" s="34">
        <v>26199.451027875002</v>
      </c>
      <c r="AH551" s="34">
        <v>54367.854744988123</v>
      </c>
      <c r="AI551" s="34">
        <v>8088.7302734375098</v>
      </c>
      <c r="AJ551" s="34">
        <v>1.4233551594607547</v>
      </c>
      <c r="AK551" s="34">
        <v>3285.5606843593805</v>
      </c>
      <c r="AL551" s="34">
        <v>28021.77092748438</v>
      </c>
      <c r="AM551" s="34">
        <v>16699.119881125014</v>
      </c>
      <c r="AN551" s="34">
        <v>12721.43760737501</v>
      </c>
      <c r="AO551" s="34">
        <v>51962.815467578126</v>
      </c>
      <c r="AP551" s="34">
        <v>842.80528300000003</v>
      </c>
      <c r="AQ551" s="34">
        <v>46044.812779710948</v>
      </c>
      <c r="AR551" s="34">
        <v>58188.218559990477</v>
      </c>
      <c r="AS551" s="34">
        <v>64544.100359234391</v>
      </c>
      <c r="AT551" s="34">
        <v>20978.251845856277</v>
      </c>
      <c r="AU551" s="34">
        <v>58263.408292961802</v>
      </c>
      <c r="AV551" s="34">
        <v>30246.446702310754</v>
      </c>
      <c r="AW551" s="34">
        <v>5021.1703797402497</v>
      </c>
      <c r="AX551" s="34">
        <v>54097.498946207052</v>
      </c>
      <c r="AY551" s="34">
        <v>41097.808707310243</v>
      </c>
    </row>
    <row r="552" spans="1:51" x14ac:dyDescent="0.25">
      <c r="A552" s="32">
        <v>44462</v>
      </c>
      <c r="B552" s="33">
        <v>23</v>
      </c>
      <c r="C552" s="34">
        <v>29457.216472358439</v>
      </c>
      <c r="D552" s="34">
        <v>40394.189077875002</v>
      </c>
      <c r="E552" s="34">
        <v>17562.204824828143</v>
      </c>
      <c r="F552" s="34">
        <v>57547.346973250002</v>
      </c>
      <c r="G552" s="34">
        <v>33170.336962687499</v>
      </c>
      <c r="H552" s="34">
        <v>8548.5710013437711</v>
      </c>
      <c r="I552" s="34">
        <v>26273.233153203575</v>
      </c>
      <c r="J552" s="34">
        <v>159.5338439941406</v>
      </c>
      <c r="K552" s="34">
        <v>22212.003308093768</v>
      </c>
      <c r="L552" s="34">
        <v>410.14131864153023</v>
      </c>
      <c r="M552" s="34">
        <v>39624.44853269602</v>
      </c>
      <c r="N552" s="34">
        <v>15253.474260937499</v>
      </c>
      <c r="O552" s="34">
        <v>46056.87911997777</v>
      </c>
      <c r="P552" s="34">
        <v>7409.2008674804802</v>
      </c>
      <c r="Q552" s="34">
        <v>34.114686012268066</v>
      </c>
      <c r="R552" s="34">
        <v>7399.1258669531326</v>
      </c>
      <c r="S552" s="34">
        <v>53956.32704698843</v>
      </c>
      <c r="T552" s="34">
        <v>16795.748553804726</v>
      </c>
      <c r="U552" s="34">
        <v>9307.8899709062607</v>
      </c>
      <c r="V552" s="34">
        <v>71535.241375999991</v>
      </c>
      <c r="W552" s="34">
        <v>4061.5762057734501</v>
      </c>
      <c r="X552" s="34">
        <v>9894.6714444748432</v>
      </c>
      <c r="Y552" s="34">
        <v>23359.181069586168</v>
      </c>
      <c r="Z552" s="34">
        <v>101.03366851806659</v>
      </c>
      <c r="AA552" s="34">
        <v>27048.994898906254</v>
      </c>
      <c r="AB552" s="34">
        <v>16713.061295765649</v>
      </c>
      <c r="AC552" s="34">
        <v>28366.199067100315</v>
      </c>
      <c r="AD552" s="34">
        <v>43571.431025353668</v>
      </c>
      <c r="AE552" s="34">
        <v>9940.9916389999962</v>
      </c>
      <c r="AF552" s="34">
        <v>15.753880389429765</v>
      </c>
      <c r="AG552" s="34">
        <v>24896.583726718753</v>
      </c>
      <c r="AH552" s="34">
        <v>51025.086360175628</v>
      </c>
      <c r="AI552" s="34">
        <v>7549.9629150390601</v>
      </c>
      <c r="AJ552" s="34">
        <v>1.4990462752130611</v>
      </c>
      <c r="AK552" s="34">
        <v>3175.73933632031</v>
      </c>
      <c r="AL552" s="34">
        <v>26424.375245546889</v>
      </c>
      <c r="AM552" s="34">
        <v>15409.316644203129</v>
      </c>
      <c r="AN552" s="34">
        <v>11949.289954921891</v>
      </c>
      <c r="AO552" s="34">
        <v>48811.984333742192</v>
      </c>
      <c r="AP552" s="34">
        <v>793.143508</v>
      </c>
      <c r="AQ552" s="34">
        <v>43227.40995960158</v>
      </c>
      <c r="AR552" s="34">
        <v>54495.926217240485</v>
      </c>
      <c r="AS552" s="34">
        <v>60485.016742187508</v>
      </c>
      <c r="AT552" s="34">
        <v>20982.064585059441</v>
      </c>
      <c r="AU552" s="34">
        <v>53549.222385821187</v>
      </c>
      <c r="AV552" s="34">
        <v>29109.974149654528</v>
      </c>
      <c r="AW552" s="34">
        <v>5433.5455018691537</v>
      </c>
      <c r="AX552" s="34">
        <v>51292.623660753939</v>
      </c>
      <c r="AY552" s="34">
        <v>37832.50557760716</v>
      </c>
    </row>
    <row r="553" spans="1:51" x14ac:dyDescent="0.25">
      <c r="A553" s="32">
        <v>44462</v>
      </c>
      <c r="B553" s="33">
        <v>24</v>
      </c>
      <c r="C553" s="34">
        <v>25880.482415155315</v>
      </c>
      <c r="D553" s="34">
        <v>36676.148312062491</v>
      </c>
      <c r="E553" s="34">
        <v>15379.723701562521</v>
      </c>
      <c r="F553" s="34">
        <v>50381.750074437499</v>
      </c>
      <c r="G553" s="34">
        <v>29359.361390281265</v>
      </c>
      <c r="H553" s="34">
        <v>8388.8246437500184</v>
      </c>
      <c r="I553" s="34">
        <v>23780.894411848094</v>
      </c>
      <c r="J553" s="34">
        <v>136.7756729125976</v>
      </c>
      <c r="K553" s="34">
        <v>19704.885429109399</v>
      </c>
      <c r="L553" s="34">
        <v>365.59218761363081</v>
      </c>
      <c r="M553" s="34">
        <v>36548.929978425789</v>
      </c>
      <c r="N553" s="34">
        <v>13862.815981312509</v>
      </c>
      <c r="O553" s="34">
        <v>40945.060685649645</v>
      </c>
      <c r="P553" s="34">
        <v>6712.4578792148423</v>
      </c>
      <c r="Q553" s="34">
        <v>33.830392837524414</v>
      </c>
      <c r="R553" s="34">
        <v>6490.5063520898611</v>
      </c>
      <c r="S553" s="34">
        <v>48423.470306754054</v>
      </c>
      <c r="T553" s="34">
        <v>14672.673469898449</v>
      </c>
      <c r="U553" s="34">
        <v>8308.4131653125005</v>
      </c>
      <c r="V553" s="34">
        <v>64831.487145406252</v>
      </c>
      <c r="W553" s="34">
        <v>3806.6961756797004</v>
      </c>
      <c r="X553" s="34">
        <v>8289.9504817326451</v>
      </c>
      <c r="Y553" s="34">
        <v>22480.527026537602</v>
      </c>
      <c r="Z553" s="34">
        <v>77.263030700683686</v>
      </c>
      <c r="AA553" s="34">
        <v>23509.042622546909</v>
      </c>
      <c r="AB553" s="34">
        <v>15222.83686392189</v>
      </c>
      <c r="AC553" s="34">
        <v>25618.694409774133</v>
      </c>
      <c r="AD553" s="34">
        <v>38608.368414541161</v>
      </c>
      <c r="AE553" s="34">
        <v>8901.5847300000041</v>
      </c>
      <c r="AF553" s="34">
        <v>15.753880389429765</v>
      </c>
      <c r="AG553" s="34">
        <v>21653.520523874999</v>
      </c>
      <c r="AH553" s="34">
        <v>43309.629056800622</v>
      </c>
      <c r="AI553" s="34">
        <v>6646.7882812500102</v>
      </c>
      <c r="AJ553" s="34">
        <v>0.22649001319888384</v>
      </c>
      <c r="AK553" s="34">
        <v>3044.4606763398397</v>
      </c>
      <c r="AL553" s="34">
        <v>23776.844012687518</v>
      </c>
      <c r="AM553" s="34">
        <v>13322.19734065627</v>
      </c>
      <c r="AN553" s="34">
        <v>11234.45429231251</v>
      </c>
      <c r="AO553" s="34">
        <v>43940.138184312505</v>
      </c>
      <c r="AP553" s="34">
        <v>766.77519099999995</v>
      </c>
      <c r="AQ553" s="34">
        <v>40127.819108765631</v>
      </c>
      <c r="AR553" s="34">
        <v>49529.955397576407</v>
      </c>
      <c r="AS553" s="34">
        <v>53077.977905562526</v>
      </c>
      <c r="AT553" s="34">
        <v>20198.713385418814</v>
      </c>
      <c r="AU553" s="34">
        <v>47251.655103930549</v>
      </c>
      <c r="AV553" s="34">
        <v>20831.025819185776</v>
      </c>
      <c r="AW553" s="34">
        <v>14968.535278675781</v>
      </c>
      <c r="AX553" s="34">
        <v>45688.96869219144</v>
      </c>
      <c r="AY553" s="34">
        <v>34255.502458075891</v>
      </c>
    </row>
    <row r="554" spans="1:51" x14ac:dyDescent="0.25">
      <c r="A554" s="32">
        <v>44463</v>
      </c>
      <c r="B554" s="33">
        <v>1</v>
      </c>
      <c r="C554" s="34">
        <v>22798.686998733443</v>
      </c>
      <c r="D554" s="34">
        <v>32047.099056187504</v>
      </c>
      <c r="E554" s="34">
        <v>12471.55642393752</v>
      </c>
      <c r="F554" s="34">
        <v>43552.907445265635</v>
      </c>
      <c r="G554" s="34">
        <v>25582.312295343756</v>
      </c>
      <c r="H554" s="34">
        <v>8422.273415359401</v>
      </c>
      <c r="I554" s="34">
        <v>21274.02038420357</v>
      </c>
      <c r="J554" s="34">
        <v>110.43021011352549</v>
      </c>
      <c r="K554" s="34">
        <v>17065.107569531279</v>
      </c>
      <c r="L554" s="34">
        <v>-436.81121496755804</v>
      </c>
      <c r="M554" s="34">
        <v>35609.391701948633</v>
      </c>
      <c r="N554" s="34">
        <v>12516.44680425001</v>
      </c>
      <c r="O554" s="34">
        <v>35970.699672641844</v>
      </c>
      <c r="P554" s="34">
        <v>5917.4812070664093</v>
      </c>
      <c r="Q554" s="34">
        <v>33.309530258178711</v>
      </c>
      <c r="R554" s="34">
        <v>5441.1337851757798</v>
      </c>
      <c r="S554" s="34">
        <v>42264.5001237697</v>
      </c>
      <c r="T554" s="34">
        <v>12997.26501599222</v>
      </c>
      <c r="U554" s="34">
        <v>7342.99686851563</v>
      </c>
      <c r="V554" s="34">
        <v>55041.691316281249</v>
      </c>
      <c r="W554" s="34">
        <v>3439.2474386171898</v>
      </c>
      <c r="X554" s="34">
        <v>7175.1080892092104</v>
      </c>
      <c r="Y554" s="34">
        <v>20375.14293602699</v>
      </c>
      <c r="Z554" s="34">
        <v>122.70879119873049</v>
      </c>
      <c r="AA554" s="34">
        <v>19298.82812329688</v>
      </c>
      <c r="AB554" s="34">
        <v>13773.82800009377</v>
      </c>
      <c r="AC554" s="34">
        <v>22614.220491142449</v>
      </c>
      <c r="AD554" s="34">
        <v>32641.752841072412</v>
      </c>
      <c r="AE554" s="34">
        <v>7355.2889719999948</v>
      </c>
      <c r="AF554" s="34">
        <v>15.753880389429765</v>
      </c>
      <c r="AG554" s="34">
        <v>18130.223407187499</v>
      </c>
      <c r="AH554" s="34">
        <v>34470.545053456866</v>
      </c>
      <c r="AI554" s="34">
        <v>5542.6475341796904</v>
      </c>
      <c r="AJ554" s="34">
        <v>0.19243131655838397</v>
      </c>
      <c r="AK554" s="34">
        <v>2971.7922827031198</v>
      </c>
      <c r="AL554" s="34">
        <v>19745.849281093771</v>
      </c>
      <c r="AM554" s="34">
        <v>10736.705229835958</v>
      </c>
      <c r="AN554" s="34">
        <v>10366.15958196875</v>
      </c>
      <c r="AO554" s="34">
        <v>38434.119926953121</v>
      </c>
      <c r="AP554" s="34">
        <v>704.24098200000003</v>
      </c>
      <c r="AQ554" s="34">
        <v>35401.598907523468</v>
      </c>
      <c r="AR554" s="34">
        <v>43035.95486784984</v>
      </c>
      <c r="AS554" s="34">
        <v>44448.74459023439</v>
      </c>
      <c r="AT554" s="34">
        <v>17916.050933293787</v>
      </c>
      <c r="AU554" s="34">
        <v>40869.295611821181</v>
      </c>
      <c r="AV554" s="34">
        <v>11054.821823623264</v>
      </c>
      <c r="AW554" s="34">
        <v>16347.117909083008</v>
      </c>
      <c r="AX554" s="34">
        <v>38089.186123902349</v>
      </c>
      <c r="AY554" s="34">
        <v>31105.285372419654</v>
      </c>
    </row>
    <row r="555" spans="1:51" x14ac:dyDescent="0.25">
      <c r="A555" s="32">
        <v>44463</v>
      </c>
      <c r="B555" s="33">
        <v>2</v>
      </c>
      <c r="C555" s="34">
        <v>20144.527480045945</v>
      </c>
      <c r="D555" s="34">
        <v>28326.660319906256</v>
      </c>
      <c r="E555" s="34">
        <v>11792.45377277345</v>
      </c>
      <c r="F555" s="34">
        <v>38307.767246234383</v>
      </c>
      <c r="G555" s="34">
        <v>21318.040438078133</v>
      </c>
      <c r="H555" s="34">
        <v>8339.2101257031372</v>
      </c>
      <c r="I555" s="34">
        <v>19112.871103863727</v>
      </c>
      <c r="J555" s="34">
        <v>96.536136627197294</v>
      </c>
      <c r="K555" s="34">
        <v>14810.286056296891</v>
      </c>
      <c r="L555" s="34">
        <v>-759.56971033163063</v>
      </c>
      <c r="M555" s="34">
        <v>32504.997329813479</v>
      </c>
      <c r="N555" s="34">
        <v>11410.99448765626</v>
      </c>
      <c r="O555" s="34">
        <v>31829.995589969963</v>
      </c>
      <c r="P555" s="34">
        <v>5332.2201084921917</v>
      </c>
      <c r="Q555" s="34">
        <v>32.30211067199707</v>
      </c>
      <c r="R555" s="34">
        <v>4584.7071606054706</v>
      </c>
      <c r="S555" s="34">
        <v>35481.966890379066</v>
      </c>
      <c r="T555" s="34">
        <v>11635.675806046891</v>
      </c>
      <c r="U555" s="34">
        <v>6631.39659014063</v>
      </c>
      <c r="V555" s="34">
        <v>46705.043514328136</v>
      </c>
      <c r="W555" s="34">
        <v>3019.6891976093902</v>
      </c>
      <c r="X555" s="34">
        <v>5488.6321729826632</v>
      </c>
      <c r="Y555" s="34">
        <v>20252.42189060531</v>
      </c>
      <c r="Z555" s="34">
        <v>149.10844985961921</v>
      </c>
      <c r="AA555" s="34">
        <v>14782.640577960945</v>
      </c>
      <c r="AB555" s="34">
        <v>12879.909467773461</v>
      </c>
      <c r="AC555" s="34">
        <v>19254.304362790877</v>
      </c>
      <c r="AD555" s="34">
        <v>27319.4067340724</v>
      </c>
      <c r="AE555" s="34">
        <v>6802.0011660000091</v>
      </c>
      <c r="AF555" s="34">
        <v>15.753880389429765</v>
      </c>
      <c r="AG555" s="34">
        <v>15208.40387071875</v>
      </c>
      <c r="AH555" s="34">
        <v>29847.680695019379</v>
      </c>
      <c r="AI555" s="34">
        <v>4598.2669433593801</v>
      </c>
      <c r="AJ555" s="34">
        <v>7.7659896775726338</v>
      </c>
      <c r="AK555" s="34">
        <v>2869.7855540000082</v>
      </c>
      <c r="AL555" s="34">
        <v>16455.773323500012</v>
      </c>
      <c r="AM555" s="34">
        <v>8278.4617167422039</v>
      </c>
      <c r="AN555" s="34">
        <v>9548.0606183906402</v>
      </c>
      <c r="AO555" s="34">
        <v>33760.667346531249</v>
      </c>
      <c r="AP555" s="34">
        <v>661.44186300000001</v>
      </c>
      <c r="AQ555" s="34">
        <v>32406.566564464851</v>
      </c>
      <c r="AR555" s="34">
        <v>38000.050852763889</v>
      </c>
      <c r="AS555" s="34">
        <v>37272.931313296904</v>
      </c>
      <c r="AT555" s="34">
        <v>15999.231239637526</v>
      </c>
      <c r="AU555" s="34">
        <v>35769.106206180586</v>
      </c>
      <c r="AV555" s="34">
        <v>9804.1953757170086</v>
      </c>
      <c r="AW555" s="34">
        <v>10187.579986208999</v>
      </c>
      <c r="AX555" s="34">
        <v>31610.074896160171</v>
      </c>
      <c r="AY555" s="34">
        <v>28709.295787278996</v>
      </c>
    </row>
    <row r="556" spans="1:51" x14ac:dyDescent="0.25">
      <c r="A556" s="32">
        <v>44463</v>
      </c>
      <c r="B556" s="33">
        <v>3</v>
      </c>
      <c r="C556" s="34">
        <v>18943.608951217837</v>
      </c>
      <c r="D556" s="34">
        <v>25206.188408937498</v>
      </c>
      <c r="E556" s="34">
        <v>12454.915243765652</v>
      </c>
      <c r="F556" s="34">
        <v>35486.346353421883</v>
      </c>
      <c r="G556" s="34">
        <v>19209.698951203151</v>
      </c>
      <c r="H556" s="34">
        <v>8404.9518904687757</v>
      </c>
      <c r="I556" s="34">
        <v>16792.68503755124</v>
      </c>
      <c r="J556" s="34">
        <v>94.474740982055607</v>
      </c>
      <c r="K556" s="34">
        <v>13378.347658875011</v>
      </c>
      <c r="L556" s="34">
        <v>-1297.8955978038975</v>
      </c>
      <c r="M556" s="34">
        <v>33048.787841488287</v>
      </c>
      <c r="N556" s="34">
        <v>10814.973130125021</v>
      </c>
      <c r="O556" s="34">
        <v>29316.272267938726</v>
      </c>
      <c r="P556" s="34">
        <v>5123.8233565039227</v>
      </c>
      <c r="Q556" s="34">
        <v>31.962116241455078</v>
      </c>
      <c r="R556" s="34">
        <v>4041.8701018652346</v>
      </c>
      <c r="S556" s="34">
        <v>30991.999546168125</v>
      </c>
      <c r="T556" s="34">
        <v>11093.908910468761</v>
      </c>
      <c r="U556" s="34">
        <v>6319.8469249218806</v>
      </c>
      <c r="V556" s="34">
        <v>42870.409069312511</v>
      </c>
      <c r="W556" s="34">
        <v>3144.4657075390796</v>
      </c>
      <c r="X556" s="34">
        <v>5605.2094005842009</v>
      </c>
      <c r="Y556" s="34">
        <v>18763.909116734125</v>
      </c>
      <c r="Z556" s="34">
        <v>74.02320327758801</v>
      </c>
      <c r="AA556" s="34">
        <v>12150.43171931251</v>
      </c>
      <c r="AB556" s="34">
        <v>12243.31824832812</v>
      </c>
      <c r="AC556" s="34">
        <v>17322.272613905814</v>
      </c>
      <c r="AD556" s="34">
        <v>24683.584417791157</v>
      </c>
      <c r="AE556" s="34">
        <v>5793.7403410000006</v>
      </c>
      <c r="AF556" s="34">
        <v>15.753880389429765</v>
      </c>
      <c r="AG556" s="34">
        <v>13586.69283809375</v>
      </c>
      <c r="AH556" s="34">
        <v>26829.240347425628</v>
      </c>
      <c r="AI556" s="34">
        <v>4002.62272949219</v>
      </c>
      <c r="AJ556" s="34">
        <v>1.7100824205450067</v>
      </c>
      <c r="AK556" s="34">
        <v>2792.7564048671879</v>
      </c>
      <c r="AL556" s="34">
        <v>14505.539251531283</v>
      </c>
      <c r="AM556" s="34">
        <v>6715.3794279218873</v>
      </c>
      <c r="AN556" s="34">
        <v>9103.9213411093897</v>
      </c>
      <c r="AO556" s="34">
        <v>30629.872742910164</v>
      </c>
      <c r="AP556" s="34">
        <v>675.77862500000003</v>
      </c>
      <c r="AQ556" s="34">
        <v>30702.120837093775</v>
      </c>
      <c r="AR556" s="34">
        <v>34074.008344740469</v>
      </c>
      <c r="AS556" s="34">
        <v>32716.364883664082</v>
      </c>
      <c r="AT556" s="34">
        <v>15949.164102590661</v>
      </c>
      <c r="AU556" s="34">
        <v>32979.880778789942</v>
      </c>
      <c r="AV556" s="34">
        <v>10308.064438842011</v>
      </c>
      <c r="AW556" s="34">
        <v>8317.4278684453257</v>
      </c>
      <c r="AX556" s="34">
        <v>27687.90137321291</v>
      </c>
      <c r="AY556" s="34">
        <v>27201.508661216536</v>
      </c>
    </row>
    <row r="557" spans="1:51" x14ac:dyDescent="0.25">
      <c r="A557" s="32">
        <v>44463</v>
      </c>
      <c r="B557" s="33">
        <v>4</v>
      </c>
      <c r="C557" s="34">
        <v>18541.61691684281</v>
      </c>
      <c r="D557" s="34">
        <v>23870.217633968765</v>
      </c>
      <c r="E557" s="34">
        <v>10867.5927999219</v>
      </c>
      <c r="F557" s="34">
        <v>33644.226529031264</v>
      </c>
      <c r="G557" s="34">
        <v>18177.815049937504</v>
      </c>
      <c r="H557" s="34">
        <v>7931.2274767031395</v>
      </c>
      <c r="I557" s="34">
        <v>16587.117741555139</v>
      </c>
      <c r="J557" s="34">
        <v>85.346811294555607</v>
      </c>
      <c r="K557" s="34">
        <v>12737.3411487422</v>
      </c>
      <c r="L557" s="34">
        <v>-1358.9962069773537</v>
      </c>
      <c r="M557" s="34">
        <v>31198.708096156337</v>
      </c>
      <c r="N557" s="34">
        <v>10466.97138831251</v>
      </c>
      <c r="O557" s="34">
        <v>27974.152736009044</v>
      </c>
      <c r="P557" s="34">
        <v>4779.297295753915</v>
      </c>
      <c r="Q557" s="34">
        <v>31.763444423675537</v>
      </c>
      <c r="R557" s="34">
        <v>3792.4867002734381</v>
      </c>
      <c r="S557" s="34">
        <v>28619.778842769694</v>
      </c>
      <c r="T557" s="34">
        <v>10759.239795210951</v>
      </c>
      <c r="U557" s="34">
        <v>6159.4326738750096</v>
      </c>
      <c r="V557" s="34">
        <v>40287.782020421895</v>
      </c>
      <c r="W557" s="34">
        <v>3072.1440992109401</v>
      </c>
      <c r="X557" s="34">
        <v>4882.3587127795363</v>
      </c>
      <c r="Y557" s="34">
        <v>18435.070785406362</v>
      </c>
      <c r="Z557" s="34">
        <v>101.1220294189454</v>
      </c>
      <c r="AA557" s="34">
        <v>10395.921085320339</v>
      </c>
      <c r="AB557" s="34">
        <v>12004.403340500012</v>
      </c>
      <c r="AC557" s="34">
        <v>18227.240116597655</v>
      </c>
      <c r="AD557" s="34">
        <v>22931.528577369285</v>
      </c>
      <c r="AE557" s="34">
        <v>5802.5177170000006</v>
      </c>
      <c r="AF557" s="34">
        <v>15.753880389429765</v>
      </c>
      <c r="AG557" s="34">
        <v>12568.488160625002</v>
      </c>
      <c r="AH557" s="34">
        <v>24584.21201311312</v>
      </c>
      <c r="AI557" s="34">
        <v>3681.1364624023472</v>
      </c>
      <c r="AJ557" s="34">
        <v>0.35127941647033367</v>
      </c>
      <c r="AK557" s="34">
        <v>2754.2197056796886</v>
      </c>
      <c r="AL557" s="34">
        <v>13568.865248507822</v>
      </c>
      <c r="AM557" s="34">
        <v>6607.3369663984395</v>
      </c>
      <c r="AN557" s="34">
        <v>8735.8847711093804</v>
      </c>
      <c r="AO557" s="34">
        <v>28376.746962320321</v>
      </c>
      <c r="AP557" s="34">
        <v>635.24964899999998</v>
      </c>
      <c r="AQ557" s="34">
        <v>29671.320770242208</v>
      </c>
      <c r="AR557" s="34">
        <v>32038.010917935782</v>
      </c>
      <c r="AS557" s="34">
        <v>29984.318792492188</v>
      </c>
      <c r="AT557" s="34">
        <v>16386.126503137526</v>
      </c>
      <c r="AU557" s="34">
        <v>31577.017299743089</v>
      </c>
      <c r="AV557" s="34">
        <v>10897.277954326395</v>
      </c>
      <c r="AW557" s="34">
        <v>5644.6820236064486</v>
      </c>
      <c r="AX557" s="34">
        <v>25501.799851939479</v>
      </c>
      <c r="AY557" s="34">
        <v>26649.452878247768</v>
      </c>
    </row>
    <row r="558" spans="1:51" x14ac:dyDescent="0.25">
      <c r="A558" s="32">
        <v>44463</v>
      </c>
      <c r="B558" s="33">
        <v>5</v>
      </c>
      <c r="C558" s="34">
        <v>18120.758020358444</v>
      </c>
      <c r="D558" s="34">
        <v>23426.478436750007</v>
      </c>
      <c r="E558" s="34">
        <v>9879.2785891250096</v>
      </c>
      <c r="F558" s="34">
        <v>33069.253360156283</v>
      </c>
      <c r="G558" s="34">
        <v>18386.097860156293</v>
      </c>
      <c r="H558" s="34">
        <v>8268.2652649375086</v>
      </c>
      <c r="I558" s="34">
        <v>16370.481029754344</v>
      </c>
      <c r="J558" s="34">
        <v>79.581922531127901</v>
      </c>
      <c r="K558" s="34">
        <v>12364.95406309375</v>
      </c>
      <c r="L558" s="34">
        <v>-1321.0766756909215</v>
      </c>
      <c r="M558" s="34">
        <v>31322.7441526902</v>
      </c>
      <c r="N558" s="34">
        <v>10114.122653093771</v>
      </c>
      <c r="O558" s="34">
        <v>27597.012243173103</v>
      </c>
      <c r="P558" s="34">
        <v>4875.779899800782</v>
      </c>
      <c r="Q558" s="34">
        <v>31.286611557006836</v>
      </c>
      <c r="R558" s="34">
        <v>3670.3715080175793</v>
      </c>
      <c r="S558" s="34">
        <v>28028.044742355632</v>
      </c>
      <c r="T558" s="34">
        <v>10762.81793218751</v>
      </c>
      <c r="U558" s="34">
        <v>6123.2487023593803</v>
      </c>
      <c r="V558" s="34">
        <v>39784.4824924844</v>
      </c>
      <c r="W558" s="34">
        <v>2838.5954787656301</v>
      </c>
      <c r="X558" s="34">
        <v>5322.1377145764091</v>
      </c>
      <c r="Y558" s="34">
        <v>18009.598541662486</v>
      </c>
      <c r="Z558" s="34">
        <v>160.60755310058602</v>
      </c>
      <c r="AA558" s="34">
        <v>9772.8019433047302</v>
      </c>
      <c r="AB558" s="34">
        <v>11944.990928695321</v>
      </c>
      <c r="AC558" s="34">
        <v>17846.557437376257</v>
      </c>
      <c r="AD558" s="34">
        <v>22335.34122040054</v>
      </c>
      <c r="AE558" s="34">
        <v>6457.38618399999</v>
      </c>
      <c r="AF558" s="34">
        <v>15.753880389429765</v>
      </c>
      <c r="AG558" s="34">
        <v>12221.975252843749</v>
      </c>
      <c r="AH558" s="34">
        <v>24253.78677458188</v>
      </c>
      <c r="AI558" s="34">
        <v>3563.902099609375</v>
      </c>
      <c r="AJ558" s="34">
        <v>0.2012724207184533</v>
      </c>
      <c r="AK558" s="34">
        <v>2706.7820504960951</v>
      </c>
      <c r="AL558" s="34">
        <v>12970.46238450782</v>
      </c>
      <c r="AM558" s="34">
        <v>5511.8243273593853</v>
      </c>
      <c r="AN558" s="34">
        <v>8600.041609921891</v>
      </c>
      <c r="AO558" s="34">
        <v>27390.685716207037</v>
      </c>
      <c r="AP558" s="34">
        <v>619.82949699999995</v>
      </c>
      <c r="AQ558" s="34">
        <v>29045.029683671906</v>
      </c>
      <c r="AR558" s="34">
        <v>31298.405307482655</v>
      </c>
      <c r="AS558" s="34">
        <v>29004.015726414073</v>
      </c>
      <c r="AT558" s="34">
        <v>15856.533535512544</v>
      </c>
      <c r="AU558" s="34">
        <v>31357.623464727461</v>
      </c>
      <c r="AV558" s="34">
        <v>11815.742600685775</v>
      </c>
      <c r="AW558" s="34">
        <v>3877.4186703378932</v>
      </c>
      <c r="AX558" s="34">
        <v>24489.880440458997</v>
      </c>
      <c r="AY558" s="34">
        <v>25747.357782075876</v>
      </c>
    </row>
    <row r="559" spans="1:51" x14ac:dyDescent="0.25">
      <c r="A559" s="32">
        <v>44463</v>
      </c>
      <c r="B559" s="33">
        <v>6</v>
      </c>
      <c r="C559" s="34">
        <v>18172.512480967842</v>
      </c>
      <c r="D559" s="34">
        <v>24589.934465906244</v>
      </c>
      <c r="E559" s="34">
        <v>10439.158269546881</v>
      </c>
      <c r="F559" s="34">
        <v>33814.715373250008</v>
      </c>
      <c r="G559" s="34">
        <v>18688.762641906276</v>
      </c>
      <c r="H559" s="34">
        <v>7813.4174849062583</v>
      </c>
      <c r="I559" s="34">
        <v>16861.891619125443</v>
      </c>
      <c r="J559" s="34">
        <v>82.158630371093693</v>
      </c>
      <c r="K559" s="34">
        <v>12945.482726992203</v>
      </c>
      <c r="L559" s="34">
        <v>-1084.7822330633717</v>
      </c>
      <c r="M559" s="34">
        <v>31703.870627047359</v>
      </c>
      <c r="N559" s="34">
        <v>10284.563362031251</v>
      </c>
      <c r="O559" s="34">
        <v>28441.094672907475</v>
      </c>
      <c r="P559" s="34">
        <v>4987.8376941718889</v>
      </c>
      <c r="Q559" s="34">
        <v>31.191619396209717</v>
      </c>
      <c r="R559" s="34">
        <v>3807.0567371191419</v>
      </c>
      <c r="S559" s="34">
        <v>28950.682690136866</v>
      </c>
      <c r="T559" s="34">
        <v>10672.41484553908</v>
      </c>
      <c r="U559" s="34">
        <v>6282.6063175625004</v>
      </c>
      <c r="V559" s="34">
        <v>40639.552582296892</v>
      </c>
      <c r="W559" s="34">
        <v>2843.2652420390696</v>
      </c>
      <c r="X559" s="34">
        <v>5178.8743571232699</v>
      </c>
      <c r="Y559" s="34">
        <v>18439.991106686379</v>
      </c>
      <c r="Z559" s="34">
        <v>184.11765640258781</v>
      </c>
      <c r="AA559" s="34">
        <v>9921.8104050468846</v>
      </c>
      <c r="AB559" s="34">
        <v>11927.702318437519</v>
      </c>
      <c r="AC559" s="34">
        <v>17501.399570375761</v>
      </c>
      <c r="AD559" s="34">
        <v>23175.168443884908</v>
      </c>
      <c r="AE559" s="34">
        <v>6596.2420189999948</v>
      </c>
      <c r="AF559" s="34">
        <v>15.753880389429765</v>
      </c>
      <c r="AG559" s="34">
        <v>12718.015466593748</v>
      </c>
      <c r="AH559" s="34">
        <v>24430.027572425628</v>
      </c>
      <c r="AI559" s="34">
        <v>3704.78555908203</v>
      </c>
      <c r="AJ559" s="34">
        <v>0.29748534261301529</v>
      </c>
      <c r="AK559" s="34">
        <v>2463.4134020312508</v>
      </c>
      <c r="AL559" s="34">
        <v>13243.69615200784</v>
      </c>
      <c r="AM559" s="34">
        <v>5876.8098941953076</v>
      </c>
      <c r="AN559" s="34">
        <v>8858.5956273593893</v>
      </c>
      <c r="AO559" s="34">
        <v>27864.934373726574</v>
      </c>
      <c r="AP559" s="34">
        <v>640.40185499999995</v>
      </c>
      <c r="AQ559" s="34">
        <v>29335.825571968799</v>
      </c>
      <c r="AR559" s="34">
        <v>31576.544460611574</v>
      </c>
      <c r="AS559" s="34">
        <v>29999.298349820332</v>
      </c>
      <c r="AT559" s="34">
        <v>15446.334906637561</v>
      </c>
      <c r="AU559" s="34">
        <v>32389.179621680563</v>
      </c>
      <c r="AV559" s="34">
        <v>12336.877616185766</v>
      </c>
      <c r="AW559" s="34">
        <v>3370.3152172246091</v>
      </c>
      <c r="AX559" s="34">
        <v>25490.93334555277</v>
      </c>
      <c r="AY559" s="34">
        <v>25603.935312935264</v>
      </c>
    </row>
    <row r="560" spans="1:51" x14ac:dyDescent="0.25">
      <c r="A560" s="32">
        <v>44463</v>
      </c>
      <c r="B560" s="33">
        <v>7</v>
      </c>
      <c r="C560" s="34">
        <v>19469.566700608459</v>
      </c>
      <c r="D560" s="34">
        <v>28126.884688562499</v>
      </c>
      <c r="E560" s="34">
        <v>12192.126499382832</v>
      </c>
      <c r="F560" s="34">
        <v>42438.718291562509</v>
      </c>
      <c r="G560" s="34">
        <v>20629.230524343762</v>
      </c>
      <c r="H560" s="34">
        <v>7511.6961027656471</v>
      </c>
      <c r="I560" s="34">
        <v>18925.440476840282</v>
      </c>
      <c r="J560" s="34">
        <v>92.232320785522518</v>
      </c>
      <c r="K560" s="34">
        <v>14687.528236203141</v>
      </c>
      <c r="L560" s="34">
        <v>-1090.8867140032926</v>
      </c>
      <c r="M560" s="34">
        <v>33428.326900109307</v>
      </c>
      <c r="N560" s="34">
        <v>12041.63441492188</v>
      </c>
      <c r="O560" s="34">
        <v>32742.394487180896</v>
      </c>
      <c r="P560" s="34">
        <v>5534.804639246101</v>
      </c>
      <c r="Q560" s="34">
        <v>31.380320072174072</v>
      </c>
      <c r="R560" s="34">
        <v>4422.4178446679698</v>
      </c>
      <c r="S560" s="34">
        <v>32561.848133605636</v>
      </c>
      <c r="T560" s="34">
        <v>12071.076284273469</v>
      </c>
      <c r="U560" s="34">
        <v>7273.3093828828296</v>
      </c>
      <c r="V560" s="34">
        <v>45301.359881859382</v>
      </c>
      <c r="W560" s="34">
        <v>2980.9379431328102</v>
      </c>
      <c r="X560" s="34">
        <v>4179.4967437092273</v>
      </c>
      <c r="Y560" s="34">
        <v>20693.638853618526</v>
      </c>
      <c r="Z560" s="34">
        <v>213.69214141845697</v>
      </c>
      <c r="AA560" s="34">
        <v>12936.298180179721</v>
      </c>
      <c r="AB560" s="34">
        <v>13222.72219182033</v>
      </c>
      <c r="AC560" s="34">
        <v>19493.751257763717</v>
      </c>
      <c r="AD560" s="34">
        <v>26621.418954103661</v>
      </c>
      <c r="AE560" s="34">
        <v>5110.1449939999939</v>
      </c>
      <c r="AF560" s="34">
        <v>15.753880389429765</v>
      </c>
      <c r="AG560" s="34">
        <v>14654.385261125</v>
      </c>
      <c r="AH560" s="34">
        <v>27636.965745456873</v>
      </c>
      <c r="AI560" s="34">
        <v>4211.3519775390605</v>
      </c>
      <c r="AJ560" s="34">
        <v>0.48007459570879973</v>
      </c>
      <c r="AK560" s="34">
        <v>2288.9509010585939</v>
      </c>
      <c r="AL560" s="34">
        <v>14607.123068968771</v>
      </c>
      <c r="AM560" s="34">
        <v>6532.9365536094119</v>
      </c>
      <c r="AN560" s="34">
        <v>9866.1031184062485</v>
      </c>
      <c r="AO560" s="34">
        <v>30794.431573816415</v>
      </c>
      <c r="AP560" s="34">
        <v>649.18316600000003</v>
      </c>
      <c r="AQ560" s="34">
        <v>32224.268695882842</v>
      </c>
      <c r="AR560" s="34">
        <v>34291.537536513897</v>
      </c>
      <c r="AS560" s="34">
        <v>34515.560607921892</v>
      </c>
      <c r="AT560" s="34">
        <v>15518.639801918796</v>
      </c>
      <c r="AU560" s="34">
        <v>37544.186149586814</v>
      </c>
      <c r="AV560" s="34">
        <v>14054.748906810764</v>
      </c>
      <c r="AW560" s="34">
        <v>3064.4492037373152</v>
      </c>
      <c r="AX560" s="34">
        <v>28927.650649070329</v>
      </c>
      <c r="AY560" s="34">
        <v>27182.556343325912</v>
      </c>
    </row>
    <row r="561" spans="1:51" x14ac:dyDescent="0.25">
      <c r="A561" s="32">
        <v>44463</v>
      </c>
      <c r="B561" s="33">
        <v>8</v>
      </c>
      <c r="C561" s="34">
        <v>24366.786081077174</v>
      </c>
      <c r="D561" s="34">
        <v>31261.863211312484</v>
      </c>
      <c r="E561" s="34">
        <v>15261.328496062521</v>
      </c>
      <c r="F561" s="34">
        <v>53589.354861843756</v>
      </c>
      <c r="G561" s="34">
        <v>24809.510602273036</v>
      </c>
      <c r="H561" s="34">
        <v>8226.8742016718934</v>
      </c>
      <c r="I561" s="34">
        <v>23897.022999324654</v>
      </c>
      <c r="J561" s="34">
        <v>112.7637996673584</v>
      </c>
      <c r="K561" s="34">
        <v>17515.29404968752</v>
      </c>
      <c r="L561" s="34">
        <v>-380.46289938229529</v>
      </c>
      <c r="M561" s="34">
        <v>37544.151572933581</v>
      </c>
      <c r="N561" s="34">
        <v>14035.45233087501</v>
      </c>
      <c r="O561" s="34">
        <v>39468.691404977755</v>
      </c>
      <c r="P561" s="34">
        <v>6189.8736138978256</v>
      </c>
      <c r="Q561" s="34">
        <v>32.655528545379639</v>
      </c>
      <c r="R561" s="34">
        <v>4921.5158350390629</v>
      </c>
      <c r="S561" s="34">
        <v>35707.690135675948</v>
      </c>
      <c r="T561" s="34">
        <v>13828.4585744297</v>
      </c>
      <c r="U561" s="34">
        <v>8240.0370311406296</v>
      </c>
      <c r="V561" s="34">
        <v>53529.900891437501</v>
      </c>
      <c r="W561" s="34">
        <v>3934.9395913671997</v>
      </c>
      <c r="X561" s="34">
        <v>5594.7031365451767</v>
      </c>
      <c r="Y561" s="34">
        <v>23890.80978048245</v>
      </c>
      <c r="Z561" s="34">
        <v>60.529741363525524</v>
      </c>
      <c r="AA561" s="34">
        <v>16381.211661656285</v>
      </c>
      <c r="AB561" s="34">
        <v>16643.454156593762</v>
      </c>
      <c r="AC561" s="34">
        <v>24342.509328719669</v>
      </c>
      <c r="AD561" s="34">
        <v>29519.144880509906</v>
      </c>
      <c r="AE561" s="34">
        <v>6761.9376760000032</v>
      </c>
      <c r="AF561" s="34">
        <v>15.753880389429765</v>
      </c>
      <c r="AG561" s="34">
        <v>17567.619172625</v>
      </c>
      <c r="AH561" s="34">
        <v>29306.067757925623</v>
      </c>
      <c r="AI561" s="34">
        <v>4358.1693720399326</v>
      </c>
      <c r="AJ561" s="34">
        <v>1.1772286754942343</v>
      </c>
      <c r="AK561" s="34">
        <v>2853.4470392451972</v>
      </c>
      <c r="AL561" s="34">
        <v>15436.77156398439</v>
      </c>
      <c r="AM561" s="34">
        <v>8704.5031452031508</v>
      </c>
      <c r="AN561" s="34">
        <v>10027.614196546891</v>
      </c>
      <c r="AO561" s="34">
        <v>35660.059090714843</v>
      </c>
      <c r="AP561" s="34">
        <v>651.84137804604052</v>
      </c>
      <c r="AQ561" s="34">
        <v>39051.247685031267</v>
      </c>
      <c r="AR561" s="34">
        <v>41702.316588842012</v>
      </c>
      <c r="AS561" s="34">
        <v>38697.605098468783</v>
      </c>
      <c r="AT561" s="34">
        <v>17614.379337403192</v>
      </c>
      <c r="AU561" s="34">
        <v>44747.160608368053</v>
      </c>
      <c r="AV561" s="34">
        <v>14569.774067217029</v>
      </c>
      <c r="AW561" s="34">
        <v>2477.0758786562628</v>
      </c>
      <c r="AX561" s="34">
        <v>31633.829878167977</v>
      </c>
      <c r="AY561" s="34">
        <v>35448.481839154018</v>
      </c>
    </row>
    <row r="562" spans="1:51" x14ac:dyDescent="0.25">
      <c r="A562" s="32">
        <v>44463</v>
      </c>
      <c r="B562" s="33">
        <v>9</v>
      </c>
      <c r="C562" s="34">
        <v>30507.453446327181</v>
      </c>
      <c r="D562" s="34">
        <v>37002.471023250007</v>
      </c>
      <c r="E562" s="34">
        <v>15795.848417984393</v>
      </c>
      <c r="F562" s="34">
        <v>59146.618399812491</v>
      </c>
      <c r="G562" s="34">
        <v>30285.139077047505</v>
      </c>
      <c r="H562" s="34">
        <v>10495.482824062501</v>
      </c>
      <c r="I562" s="34">
        <v>28775.453969535603</v>
      </c>
      <c r="J562" s="34">
        <v>113.8206996917725</v>
      </c>
      <c r="K562" s="34">
        <v>20533.3815616719</v>
      </c>
      <c r="L562" s="34">
        <v>2156.6001243183237</v>
      </c>
      <c r="M562" s="34">
        <v>43553.830633824226</v>
      </c>
      <c r="N562" s="34">
        <v>13824.33530385939</v>
      </c>
      <c r="O562" s="34">
        <v>46173.879473915265</v>
      </c>
      <c r="P562" s="34">
        <v>5924.6309044595937</v>
      </c>
      <c r="Q562" s="34">
        <v>33.059832572937012</v>
      </c>
      <c r="R562" s="34">
        <v>5192.851628007812</v>
      </c>
      <c r="S562" s="34">
        <v>41876.836755550939</v>
      </c>
      <c r="T562" s="34">
        <v>14369.526255976591</v>
      </c>
      <c r="U562" s="34">
        <v>8087.40238594531</v>
      </c>
      <c r="V562" s="34">
        <v>57817.412281468751</v>
      </c>
      <c r="W562" s="34">
        <v>4653.9328628046906</v>
      </c>
      <c r="X562" s="34">
        <v>7425.1469330061009</v>
      </c>
      <c r="Y562" s="34">
        <v>27335.557928150498</v>
      </c>
      <c r="Z562" s="34">
        <v>-61.603841247558613</v>
      </c>
      <c r="AA562" s="34">
        <v>19892.645527843757</v>
      </c>
      <c r="AB562" s="34">
        <v>21091.98934056253</v>
      </c>
      <c r="AC562" s="34">
        <v>26919.297447211957</v>
      </c>
      <c r="AD562" s="34">
        <v>32762.924168666152</v>
      </c>
      <c r="AE562" s="34">
        <v>8257.8498690000088</v>
      </c>
      <c r="AF562" s="34">
        <v>15.753880389429765</v>
      </c>
      <c r="AG562" s="34">
        <v>19771.117399374998</v>
      </c>
      <c r="AH562" s="34">
        <v>32163.681743175621</v>
      </c>
      <c r="AI562" s="34">
        <v>5377.2905128971506</v>
      </c>
      <c r="AJ562" s="34">
        <v>0.55346113216393178</v>
      </c>
      <c r="AK562" s="34">
        <v>5186.5530783525755</v>
      </c>
      <c r="AL562" s="34">
        <v>15958.162460140651</v>
      </c>
      <c r="AM562" s="34">
        <v>11466.4532001719</v>
      </c>
      <c r="AN562" s="34">
        <v>10242.593566500011</v>
      </c>
      <c r="AO562" s="34">
        <v>41185.425769058595</v>
      </c>
      <c r="AP562" s="34">
        <v>711.57503573803683</v>
      </c>
      <c r="AQ562" s="34">
        <v>47924.841796117187</v>
      </c>
      <c r="AR562" s="34">
        <v>51578.252668435765</v>
      </c>
      <c r="AS562" s="34">
        <v>43042.610132078138</v>
      </c>
      <c r="AT562" s="34">
        <v>19630.781719418796</v>
      </c>
      <c r="AU562" s="34">
        <v>51382.252277852444</v>
      </c>
      <c r="AV562" s="34">
        <v>16490.444118748266</v>
      </c>
      <c r="AW562" s="34">
        <v>1720.3038795771504</v>
      </c>
      <c r="AX562" s="34">
        <v>35018.310016019546</v>
      </c>
      <c r="AY562" s="34">
        <v>45627.139838482115</v>
      </c>
    </row>
    <row r="563" spans="1:51" x14ac:dyDescent="0.25">
      <c r="A563" s="32">
        <v>44463</v>
      </c>
      <c r="B563" s="33">
        <v>10</v>
      </c>
      <c r="C563" s="34">
        <v>34346.465565233426</v>
      </c>
      <c r="D563" s="34">
        <v>41509.889836468734</v>
      </c>
      <c r="E563" s="34">
        <v>16848.781084265651</v>
      </c>
      <c r="F563" s="34">
        <v>64013.295103031247</v>
      </c>
      <c r="G563" s="34">
        <v>34127.644449389933</v>
      </c>
      <c r="H563" s="34">
        <v>10754.346317171889</v>
      </c>
      <c r="I563" s="34">
        <v>32616.917411621544</v>
      </c>
      <c r="J563" s="34">
        <v>133.36711120605469</v>
      </c>
      <c r="K563" s="34">
        <v>22498.5820541719</v>
      </c>
      <c r="L563" s="34">
        <v>2765.3512016132154</v>
      </c>
      <c r="M563" s="34">
        <v>44614.300449259288</v>
      </c>
      <c r="N563" s="34">
        <v>14691.347375875001</v>
      </c>
      <c r="O563" s="34">
        <v>51188.326254524647</v>
      </c>
      <c r="P563" s="34">
        <v>4305.1834886343186</v>
      </c>
      <c r="Q563" s="34">
        <v>33.439788818359375</v>
      </c>
      <c r="R563" s="34">
        <v>5493.6886994140623</v>
      </c>
      <c r="S563" s="34">
        <v>46284.171635675935</v>
      </c>
      <c r="T563" s="34">
        <v>15785.18182534376</v>
      </c>
      <c r="U563" s="34">
        <v>8228.0901934843896</v>
      </c>
      <c r="V563" s="34">
        <v>60517.195177656249</v>
      </c>
      <c r="W563" s="34">
        <v>4851.2703485390603</v>
      </c>
      <c r="X563" s="34">
        <v>8131.3321462951426</v>
      </c>
      <c r="Y563" s="34">
        <v>29518.838637845223</v>
      </c>
      <c r="Z563" s="34">
        <v>-100.8778649902344</v>
      </c>
      <c r="AA563" s="34">
        <v>22150.219179265645</v>
      </c>
      <c r="AB563" s="34">
        <v>23592.625179500006</v>
      </c>
      <c r="AC563" s="34">
        <v>28699.654203456732</v>
      </c>
      <c r="AD563" s="34">
        <v>35083.517227291151</v>
      </c>
      <c r="AE563" s="34">
        <v>9055.8110050000087</v>
      </c>
      <c r="AF563" s="34">
        <v>15.753880389429765</v>
      </c>
      <c r="AG563" s="34">
        <v>21878.418905343748</v>
      </c>
      <c r="AH563" s="34">
        <v>35586.529668581876</v>
      </c>
      <c r="AI563" s="34">
        <v>5983.6704140592346</v>
      </c>
      <c r="AJ563" s="34">
        <v>42.258729936930195</v>
      </c>
      <c r="AK563" s="34">
        <v>6782.7734152335097</v>
      </c>
      <c r="AL563" s="34">
        <v>17220.576819156271</v>
      </c>
      <c r="AM563" s="34">
        <v>12403.485105156267</v>
      </c>
      <c r="AN563" s="34">
        <v>10013.897925078139</v>
      </c>
      <c r="AO563" s="34">
        <v>45192.029825382822</v>
      </c>
      <c r="AP563" s="34">
        <v>785.14333871777308</v>
      </c>
      <c r="AQ563" s="34">
        <v>54665.877383812491</v>
      </c>
      <c r="AR563" s="34">
        <v>57160.041020427969</v>
      </c>
      <c r="AS563" s="34">
        <v>47370.893497578152</v>
      </c>
      <c r="AT563" s="34">
        <v>20768.870823856298</v>
      </c>
      <c r="AU563" s="34">
        <v>54556.294876899301</v>
      </c>
      <c r="AV563" s="34">
        <v>18687.425230342011</v>
      </c>
      <c r="AW563" s="34">
        <v>901.48672495898404</v>
      </c>
      <c r="AX563" s="34">
        <v>38142.072453443368</v>
      </c>
      <c r="AY563" s="34">
        <v>51863.250138403972</v>
      </c>
    </row>
    <row r="564" spans="1:51" x14ac:dyDescent="0.25">
      <c r="A564" s="32">
        <v>44463</v>
      </c>
      <c r="B564" s="33">
        <v>11</v>
      </c>
      <c r="C564" s="34">
        <v>35407.802318960799</v>
      </c>
      <c r="D564" s="34">
        <v>42051.013087437488</v>
      </c>
      <c r="E564" s="34">
        <v>17651.225191625021</v>
      </c>
      <c r="F564" s="34">
        <v>66316.415728062493</v>
      </c>
      <c r="G564" s="34">
        <v>35023.236794805438</v>
      </c>
      <c r="H564" s="34">
        <v>11307.004457015651</v>
      </c>
      <c r="I564" s="34">
        <v>34627.16240283248</v>
      </c>
      <c r="J564" s="34">
        <v>135.20583343505848</v>
      </c>
      <c r="K564" s="34">
        <v>23358.893356421882</v>
      </c>
      <c r="L564" s="34">
        <v>2752.6174097009934</v>
      </c>
      <c r="M564" s="34">
        <v>47141.076618546867</v>
      </c>
      <c r="N564" s="34">
        <v>15903.341778406249</v>
      </c>
      <c r="O564" s="34">
        <v>53903.542063649649</v>
      </c>
      <c r="P564" s="34">
        <v>3417.5086441047943</v>
      </c>
      <c r="Q564" s="34">
        <v>33.323468208312988</v>
      </c>
      <c r="R564" s="34">
        <v>5567.4776687499998</v>
      </c>
      <c r="S564" s="34">
        <v>48197.704069566564</v>
      </c>
      <c r="T564" s="34">
        <v>16603.23762935941</v>
      </c>
      <c r="U564" s="34">
        <v>8701.8853538437706</v>
      </c>
      <c r="V564" s="34">
        <v>62880.430881812506</v>
      </c>
      <c r="W564" s="34">
        <v>4922.89706623438</v>
      </c>
      <c r="X564" s="34">
        <v>8644.9283389045377</v>
      </c>
      <c r="Y564" s="34">
        <v>31027.986141466474</v>
      </c>
      <c r="Z564" s="34">
        <v>-69.01780548095708</v>
      </c>
      <c r="AA564" s="34">
        <v>23970.588184109405</v>
      </c>
      <c r="AB564" s="34">
        <v>24236.112028500007</v>
      </c>
      <c r="AC564" s="34">
        <v>29306.126006684957</v>
      </c>
      <c r="AD564" s="34">
        <v>34438.103195853662</v>
      </c>
      <c r="AE564" s="34">
        <v>9739.2223020000092</v>
      </c>
      <c r="AF564" s="34">
        <v>15.753880389429765</v>
      </c>
      <c r="AG564" s="34">
        <v>22142.238579999997</v>
      </c>
      <c r="AH564" s="34">
        <v>38233.539624613113</v>
      </c>
      <c r="AI564" s="34">
        <v>6061.3258725218075</v>
      </c>
      <c r="AJ564" s="34">
        <v>127.22380243986015</v>
      </c>
      <c r="AK564" s="34">
        <v>7432.448097895528</v>
      </c>
      <c r="AL564" s="34">
        <v>18502.948881984401</v>
      </c>
      <c r="AM564" s="34">
        <v>12657.511896328158</v>
      </c>
      <c r="AN564" s="34">
        <v>10921.76322039064</v>
      </c>
      <c r="AO564" s="34">
        <v>46862.840349261722</v>
      </c>
      <c r="AP564" s="34">
        <v>845.23612232617211</v>
      </c>
      <c r="AQ564" s="34">
        <v>57944.226125749992</v>
      </c>
      <c r="AR564" s="34">
        <v>59266.211119763931</v>
      </c>
      <c r="AS564" s="34">
        <v>49510.926479953152</v>
      </c>
      <c r="AT564" s="34">
        <v>20880.355495262527</v>
      </c>
      <c r="AU564" s="34">
        <v>55002.262151258692</v>
      </c>
      <c r="AV564" s="34">
        <v>20292.937166717005</v>
      </c>
      <c r="AW564" s="34">
        <v>1905.6731264726538</v>
      </c>
      <c r="AX564" s="34">
        <v>39088.609383347677</v>
      </c>
      <c r="AY564" s="34">
        <v>54315.677228153996</v>
      </c>
    </row>
    <row r="565" spans="1:51" x14ac:dyDescent="0.25">
      <c r="A565" s="32">
        <v>44463</v>
      </c>
      <c r="B565" s="33">
        <v>12</v>
      </c>
      <c r="C565" s="34">
        <v>36355.912131853576</v>
      </c>
      <c r="D565" s="34">
        <v>43573.419714999996</v>
      </c>
      <c r="E565" s="34">
        <v>17385.758687984398</v>
      </c>
      <c r="F565" s="34">
        <v>67574.230351499995</v>
      </c>
      <c r="G565" s="34">
        <v>35610.879142800593</v>
      </c>
      <c r="H565" s="34">
        <v>11701.822959765648</v>
      </c>
      <c r="I565" s="34">
        <v>35640.817830965279</v>
      </c>
      <c r="J565" s="34">
        <v>133.89032745361328</v>
      </c>
      <c r="K565" s="34">
        <v>23612.489459375018</v>
      </c>
      <c r="L565" s="34">
        <v>2314.383100432955</v>
      </c>
      <c r="M565" s="34">
        <v>46643.841599323248</v>
      </c>
      <c r="N565" s="34">
        <v>16761.225842906249</v>
      </c>
      <c r="O565" s="34">
        <v>53965.392867149654</v>
      </c>
      <c r="P565" s="34">
        <v>3623.4661071257142</v>
      </c>
      <c r="Q565" s="34">
        <v>35.848806381225586</v>
      </c>
      <c r="R565" s="34">
        <v>5669.853035371093</v>
      </c>
      <c r="S565" s="34">
        <v>48909.871595988436</v>
      </c>
      <c r="T565" s="34">
        <v>17302.75439721877</v>
      </c>
      <c r="U565" s="34">
        <v>9361.5911110781308</v>
      </c>
      <c r="V565" s="34">
        <v>63937.770955</v>
      </c>
      <c r="W565" s="34">
        <v>4939.2050937499998</v>
      </c>
      <c r="X565" s="34">
        <v>7971.5750349592345</v>
      </c>
      <c r="Y565" s="34">
        <v>30035.99233525369</v>
      </c>
      <c r="Z565" s="34">
        <v>-58.262409973144457</v>
      </c>
      <c r="AA565" s="34">
        <v>24851.635882750023</v>
      </c>
      <c r="AB565" s="34">
        <v>24612.793012765644</v>
      </c>
      <c r="AC565" s="34">
        <v>29968.241617856613</v>
      </c>
      <c r="AD565" s="34">
        <v>35722.868895884909</v>
      </c>
      <c r="AE565" s="34">
        <v>8245.6648173168669</v>
      </c>
      <c r="AF565" s="34">
        <v>15.753880389429765</v>
      </c>
      <c r="AG565" s="34">
        <v>22227.045129624999</v>
      </c>
      <c r="AH565" s="34">
        <v>39622.145400363122</v>
      </c>
      <c r="AI565" s="34">
        <v>6245.5312434855132</v>
      </c>
      <c r="AJ565" s="34">
        <v>108.47235355704737</v>
      </c>
      <c r="AK565" s="34">
        <v>7414.571687461179</v>
      </c>
      <c r="AL565" s="34">
        <v>19254.644833062513</v>
      </c>
      <c r="AM565" s="34">
        <v>13709.945117593752</v>
      </c>
      <c r="AN565" s="34">
        <v>11136.309608515639</v>
      </c>
      <c r="AO565" s="34">
        <v>48009.617715945307</v>
      </c>
      <c r="AP565" s="34">
        <v>849.97518219140602</v>
      </c>
      <c r="AQ565" s="34">
        <v>58972.398228000005</v>
      </c>
      <c r="AR565" s="34">
        <v>59983.355636638888</v>
      </c>
      <c r="AS565" s="34">
        <v>50939.417366343769</v>
      </c>
      <c r="AT565" s="34">
        <v>22083.590483606284</v>
      </c>
      <c r="AU565" s="34">
        <v>55843.130941493051</v>
      </c>
      <c r="AV565" s="34">
        <v>19671.402502217032</v>
      </c>
      <c r="AW565" s="34">
        <v>3071.553558886716</v>
      </c>
      <c r="AX565" s="34">
        <v>38658.26290954298</v>
      </c>
      <c r="AY565" s="34">
        <v>56144.081704091484</v>
      </c>
    </row>
    <row r="566" spans="1:51" x14ac:dyDescent="0.25">
      <c r="A566" s="32">
        <v>44463</v>
      </c>
      <c r="B566" s="33">
        <v>13</v>
      </c>
      <c r="C566" s="34">
        <v>36892.685082997494</v>
      </c>
      <c r="D566" s="34">
        <v>43634.391726812508</v>
      </c>
      <c r="E566" s="34">
        <v>18299.440224515649</v>
      </c>
      <c r="F566" s="34">
        <v>69145.897755375001</v>
      </c>
      <c r="G566" s="34">
        <v>35764.80429666362</v>
      </c>
      <c r="H566" s="34">
        <v>11679.343708328128</v>
      </c>
      <c r="I566" s="34">
        <v>36628.899802887143</v>
      </c>
      <c r="J566" s="34">
        <v>129.5525760650635</v>
      </c>
      <c r="K566" s="34">
        <v>23839.276360500007</v>
      </c>
      <c r="L566" s="34">
        <v>2723.2052316767731</v>
      </c>
      <c r="M566" s="34">
        <v>44845.482295201182</v>
      </c>
      <c r="N566" s="34">
        <v>17678.817601999999</v>
      </c>
      <c r="O566" s="34">
        <v>54873.20560241527</v>
      </c>
      <c r="P566" s="34">
        <v>4474.4688762762744</v>
      </c>
      <c r="Q566" s="34">
        <v>37.279233932495117</v>
      </c>
      <c r="R566" s="34">
        <v>5953.7956583789082</v>
      </c>
      <c r="S566" s="34">
        <v>50442.979770144688</v>
      </c>
      <c r="T566" s="34">
        <v>17984.154894125008</v>
      </c>
      <c r="U566" s="34">
        <v>9999.0660476718804</v>
      </c>
      <c r="V566" s="34">
        <v>65389.599029031247</v>
      </c>
      <c r="W566" s="34">
        <v>4875.41092310157</v>
      </c>
      <c r="X566" s="34">
        <v>8662.6029149357928</v>
      </c>
      <c r="Y566" s="34">
        <v>30090.335604986609</v>
      </c>
      <c r="Z566" s="34">
        <v>26.594415435790964</v>
      </c>
      <c r="AA566" s="34">
        <v>25250.357131687513</v>
      </c>
      <c r="AB566" s="34">
        <v>24877.24033664064</v>
      </c>
      <c r="AC566" s="34">
        <v>30730.647545851007</v>
      </c>
      <c r="AD566" s="34">
        <v>38792.857226103653</v>
      </c>
      <c r="AE566" s="34">
        <v>9255.2231172491574</v>
      </c>
      <c r="AF566" s="34">
        <v>15.753880389429765</v>
      </c>
      <c r="AG566" s="34">
        <v>23461.055776437501</v>
      </c>
      <c r="AH566" s="34">
        <v>40077.927630050632</v>
      </c>
      <c r="AI566" s="34">
        <v>6495.7872085519075</v>
      </c>
      <c r="AJ566" s="34">
        <v>160.5634105756032</v>
      </c>
      <c r="AK566" s="34">
        <v>7024.9243955485217</v>
      </c>
      <c r="AL566" s="34">
        <v>19801.657951828151</v>
      </c>
      <c r="AM566" s="34">
        <v>13553.285603781278</v>
      </c>
      <c r="AN566" s="34">
        <v>11276.428910718771</v>
      </c>
      <c r="AO566" s="34">
        <v>50098.640572625009</v>
      </c>
      <c r="AP566" s="34">
        <v>839.28982535742193</v>
      </c>
      <c r="AQ566" s="34">
        <v>60022.335693515633</v>
      </c>
      <c r="AR566" s="34">
        <v>60895.091195506102</v>
      </c>
      <c r="AS566" s="34">
        <v>52469.482904343764</v>
      </c>
      <c r="AT566" s="34">
        <v>21945.265560434407</v>
      </c>
      <c r="AU566" s="34">
        <v>57198.330303055547</v>
      </c>
      <c r="AV566" s="34">
        <v>20567.606664592018</v>
      </c>
      <c r="AW566" s="34">
        <v>3268.3904414668018</v>
      </c>
      <c r="AX566" s="34">
        <v>40376.833991246102</v>
      </c>
      <c r="AY566" s="34">
        <v>56404.573391372709</v>
      </c>
    </row>
    <row r="567" spans="1:51" x14ac:dyDescent="0.25">
      <c r="A567" s="32">
        <v>44463</v>
      </c>
      <c r="B567" s="33">
        <v>14</v>
      </c>
      <c r="C567" s="34">
        <v>37702.590672185397</v>
      </c>
      <c r="D567" s="34">
        <v>43867.674099093747</v>
      </c>
      <c r="E567" s="34">
        <v>18430.273490109394</v>
      </c>
      <c r="F567" s="34">
        <v>71285.565241999997</v>
      </c>
      <c r="G567" s="34">
        <v>36537.804932043946</v>
      </c>
      <c r="H567" s="34">
        <v>11157.074818750018</v>
      </c>
      <c r="I567" s="34">
        <v>37447.130832855917</v>
      </c>
      <c r="J567" s="34">
        <v>119.6877689361572</v>
      </c>
      <c r="K567" s="34">
        <v>23929.260066609379</v>
      </c>
      <c r="L567" s="34">
        <v>2973.7115694499516</v>
      </c>
      <c r="M567" s="34">
        <v>45059.212497702203</v>
      </c>
      <c r="N567" s="34">
        <v>18235.688357375002</v>
      </c>
      <c r="O567" s="34">
        <v>55586.395186165268</v>
      </c>
      <c r="P567" s="34">
        <v>4418.9670271892028</v>
      </c>
      <c r="Q567" s="34">
        <v>37.238824844360352</v>
      </c>
      <c r="R567" s="34">
        <v>6233.8365564843725</v>
      </c>
      <c r="S567" s="34">
        <v>50595.221213800934</v>
      </c>
      <c r="T567" s="34">
        <v>18234.485418109391</v>
      </c>
      <c r="U567" s="34">
        <v>10206.258743578141</v>
      </c>
      <c r="V567" s="34">
        <v>67733.581926375002</v>
      </c>
      <c r="W567" s="34">
        <v>4612.2692299687396</v>
      </c>
      <c r="X567" s="34">
        <v>7840.1598883264523</v>
      </c>
      <c r="Y567" s="34">
        <v>30432.181012465782</v>
      </c>
      <c r="Z567" s="34">
        <v>-57.760219726562397</v>
      </c>
      <c r="AA567" s="34">
        <v>25324.65811582813</v>
      </c>
      <c r="AB567" s="34">
        <v>25357.261477046894</v>
      </c>
      <c r="AC567" s="34">
        <v>30871.479091476307</v>
      </c>
      <c r="AD567" s="34">
        <v>37048.973048291155</v>
      </c>
      <c r="AE567" s="34">
        <v>9619.1345540000257</v>
      </c>
      <c r="AF567" s="34">
        <v>15.753880389429765</v>
      </c>
      <c r="AG567" s="34">
        <v>23914.040892999998</v>
      </c>
      <c r="AH567" s="34">
        <v>42147.950457206876</v>
      </c>
      <c r="AI567" s="34">
        <v>6635.7348601351569</v>
      </c>
      <c r="AJ567" s="34">
        <v>176.38648380411814</v>
      </c>
      <c r="AK567" s="34">
        <v>7085.7449413116228</v>
      </c>
      <c r="AL567" s="34">
        <v>21206.821897609399</v>
      </c>
      <c r="AM567" s="34">
        <v>14470.016690984383</v>
      </c>
      <c r="AN567" s="34">
        <v>11331.02419257813</v>
      </c>
      <c r="AO567" s="34">
        <v>51578.935062046883</v>
      </c>
      <c r="AP567" s="34">
        <v>822.90728734765696</v>
      </c>
      <c r="AQ567" s="34">
        <v>60783.927809031258</v>
      </c>
      <c r="AR567" s="34">
        <v>60137.187944365462</v>
      </c>
      <c r="AS567" s="34">
        <v>53737.402301859387</v>
      </c>
      <c r="AT567" s="34">
        <v>22081.795475028179</v>
      </c>
      <c r="AU567" s="34">
        <v>58346.6091511493</v>
      </c>
      <c r="AV567" s="34">
        <v>20258.728738810765</v>
      </c>
      <c r="AW567" s="34">
        <v>6206.4722292773531</v>
      </c>
      <c r="AX567" s="34">
        <v>43299.032027441419</v>
      </c>
      <c r="AY567" s="34">
        <v>57286.883627841475</v>
      </c>
    </row>
    <row r="568" spans="1:51" x14ac:dyDescent="0.25">
      <c r="A568" s="32">
        <v>44463</v>
      </c>
      <c r="B568" s="33">
        <v>15</v>
      </c>
      <c r="C568" s="34">
        <v>36210.329954511944</v>
      </c>
      <c r="D568" s="34">
        <v>43945.198058906259</v>
      </c>
      <c r="E568" s="34">
        <v>18120.524337343773</v>
      </c>
      <c r="F568" s="34">
        <v>69110.984265937499</v>
      </c>
      <c r="G568" s="34">
        <v>36225.270124937881</v>
      </c>
      <c r="H568" s="34">
        <v>10829.249394390654</v>
      </c>
      <c r="I568" s="34">
        <v>37188.637343660594</v>
      </c>
      <c r="J568" s="34">
        <v>121.4233398437501</v>
      </c>
      <c r="K568" s="34">
        <v>24144.504000171892</v>
      </c>
      <c r="L568" s="34">
        <v>3858.5346294778137</v>
      </c>
      <c r="M568" s="34">
        <v>47059.986469352058</v>
      </c>
      <c r="N568" s="34">
        <v>18370.001801093749</v>
      </c>
      <c r="O568" s="34">
        <v>55146.09873985278</v>
      </c>
      <c r="P568" s="34">
        <v>4467.9016933943285</v>
      </c>
      <c r="Q568" s="34">
        <v>37.319182395935059</v>
      </c>
      <c r="R568" s="34">
        <v>6151.2624623632855</v>
      </c>
      <c r="S568" s="34">
        <v>51268.44095061344</v>
      </c>
      <c r="T568" s="34">
        <v>17703.437625375012</v>
      </c>
      <c r="U568" s="34">
        <v>9881.8999726875099</v>
      </c>
      <c r="V568" s="34">
        <v>66969.498858468753</v>
      </c>
      <c r="W568" s="34">
        <v>4738.0718638359504</v>
      </c>
      <c r="X568" s="34">
        <v>10039.002703084247</v>
      </c>
      <c r="Y568" s="34">
        <v>29949.970994584266</v>
      </c>
      <c r="Z568" s="34">
        <v>-10.046300048827987</v>
      </c>
      <c r="AA568" s="34">
        <v>26154.329360468764</v>
      </c>
      <c r="AB568" s="34">
        <v>24960.606294796882</v>
      </c>
      <c r="AC568" s="34">
        <v>29704.359424739625</v>
      </c>
      <c r="AD568" s="34">
        <v>38691.521680197417</v>
      </c>
      <c r="AE568" s="34">
        <v>9949.8132990000049</v>
      </c>
      <c r="AF568" s="34">
        <v>15.753880389429765</v>
      </c>
      <c r="AG568" s="34">
        <v>23272.147193781246</v>
      </c>
      <c r="AH568" s="34">
        <v>41895.311302706876</v>
      </c>
      <c r="AI568" s="34">
        <v>6838.5850789101896</v>
      </c>
      <c r="AJ568" s="34">
        <v>181.69041727482107</v>
      </c>
      <c r="AK568" s="34">
        <v>7751.883566051928</v>
      </c>
      <c r="AL568" s="34">
        <v>21903.819766812529</v>
      </c>
      <c r="AM568" s="34">
        <v>14227.952778515648</v>
      </c>
      <c r="AN568" s="34">
        <v>12687.708778343751</v>
      </c>
      <c r="AO568" s="34">
        <v>52135.7477544336</v>
      </c>
      <c r="AP568" s="34">
        <v>775.71687298242205</v>
      </c>
      <c r="AQ568" s="34">
        <v>60299.349831093743</v>
      </c>
      <c r="AR568" s="34">
        <v>60585.882780318585</v>
      </c>
      <c r="AS568" s="34">
        <v>54173.635738234399</v>
      </c>
      <c r="AT568" s="34">
        <v>21642.870742981286</v>
      </c>
      <c r="AU568" s="34">
        <v>57357.090924211807</v>
      </c>
      <c r="AV568" s="34">
        <v>20787.124686717019</v>
      </c>
      <c r="AW568" s="34">
        <v>6014.5412559492343</v>
      </c>
      <c r="AX568" s="34">
        <v>43650.558906675804</v>
      </c>
      <c r="AY568" s="34">
        <v>56685.369371060217</v>
      </c>
    </row>
    <row r="569" spans="1:51" x14ac:dyDescent="0.25">
      <c r="A569" s="32">
        <v>44463</v>
      </c>
      <c r="B569" s="33">
        <v>16</v>
      </c>
      <c r="C569" s="34">
        <v>35396.511365567916</v>
      </c>
      <c r="D569" s="34">
        <v>43451.770503468739</v>
      </c>
      <c r="E569" s="34">
        <v>18213.660807203152</v>
      </c>
      <c r="F569" s="34">
        <v>66495.188052499987</v>
      </c>
      <c r="G569" s="34">
        <v>37276.545201820103</v>
      </c>
      <c r="H569" s="34">
        <v>10804.28085596876</v>
      </c>
      <c r="I569" s="34">
        <v>36972.105219676225</v>
      </c>
      <c r="J569" s="34">
        <v>123.1732444763182</v>
      </c>
      <c r="K569" s="34">
        <v>23917.215464781268</v>
      </c>
      <c r="L569" s="34">
        <v>3235.534836283623</v>
      </c>
      <c r="M569" s="34">
        <v>46979.736368273378</v>
      </c>
      <c r="N569" s="34">
        <v>18378.538267218748</v>
      </c>
      <c r="O569" s="34">
        <v>53711.778924602782</v>
      </c>
      <c r="P569" s="34">
        <v>4526.70856702738</v>
      </c>
      <c r="Q569" s="34">
        <v>36.995956420898438</v>
      </c>
      <c r="R569" s="34">
        <v>6065.1037422851505</v>
      </c>
      <c r="S569" s="34">
        <v>51170.665503629054</v>
      </c>
      <c r="T569" s="34">
        <v>17078.427283750021</v>
      </c>
      <c r="U569" s="34">
        <v>9398.8569642968796</v>
      </c>
      <c r="V569" s="34">
        <v>66418.33870253124</v>
      </c>
      <c r="W569" s="34">
        <v>4749.2509414843898</v>
      </c>
      <c r="X569" s="34">
        <v>12657.465217849785</v>
      </c>
      <c r="Y569" s="34">
        <v>30280.628752670113</v>
      </c>
      <c r="Z569" s="34">
        <v>174.67151855468762</v>
      </c>
      <c r="AA569" s="34">
        <v>25512.705664171888</v>
      </c>
      <c r="AB569" s="34">
        <v>24654.767102906259</v>
      </c>
      <c r="AC569" s="34">
        <v>28956.620904283358</v>
      </c>
      <c r="AD569" s="34">
        <v>38046.813442853672</v>
      </c>
      <c r="AE569" s="34">
        <v>10264.965634209326</v>
      </c>
      <c r="AF569" s="34">
        <v>15.753880389429765</v>
      </c>
      <c r="AG569" s="34">
        <v>22713.693541531251</v>
      </c>
      <c r="AH569" s="34">
        <v>40183.080634863116</v>
      </c>
      <c r="AI569" s="34">
        <v>6662.1486641108168</v>
      </c>
      <c r="AJ569" s="34">
        <v>159.27386614786917</v>
      </c>
      <c r="AK569" s="34">
        <v>7895.4741486907842</v>
      </c>
      <c r="AL569" s="34">
        <v>21364.745655281269</v>
      </c>
      <c r="AM569" s="34">
        <v>12044.094467500016</v>
      </c>
      <c r="AN569" s="34">
        <v>12340.067718124999</v>
      </c>
      <c r="AO569" s="34">
        <v>52090.205549874991</v>
      </c>
      <c r="AP569" s="34">
        <v>735.94332939648484</v>
      </c>
      <c r="AQ569" s="34">
        <v>60004.137057437525</v>
      </c>
      <c r="AR569" s="34">
        <v>60299.947530935766</v>
      </c>
      <c r="AS569" s="34">
        <v>53901.271576140658</v>
      </c>
      <c r="AT569" s="34">
        <v>22570.483457778166</v>
      </c>
      <c r="AU569" s="34">
        <v>55698.382709477431</v>
      </c>
      <c r="AV569" s="34">
        <v>22234.852694935773</v>
      </c>
      <c r="AW569" s="34">
        <v>4844.4201809941496</v>
      </c>
      <c r="AX569" s="34">
        <v>42938.681328734405</v>
      </c>
      <c r="AY569" s="34">
        <v>55831.221251091469</v>
      </c>
    </row>
    <row r="570" spans="1:51" x14ac:dyDescent="0.25">
      <c r="A570" s="32">
        <v>44463</v>
      </c>
      <c r="B570" s="33">
        <v>17</v>
      </c>
      <c r="C570" s="34">
        <v>34262.20646351466</v>
      </c>
      <c r="D570" s="34">
        <v>42793.783870281244</v>
      </c>
      <c r="E570" s="34">
        <v>17609.747642984388</v>
      </c>
      <c r="F570" s="34">
        <v>64154.860595031241</v>
      </c>
      <c r="G570" s="34">
        <v>36465.905824568239</v>
      </c>
      <c r="H570" s="34">
        <v>9846.3037923125121</v>
      </c>
      <c r="I570" s="34">
        <v>35560.36594075436</v>
      </c>
      <c r="J570" s="34">
        <v>126.63645362854011</v>
      </c>
      <c r="K570" s="34">
        <v>23191.500732484397</v>
      </c>
      <c r="L570" s="34">
        <v>2292.9862077875732</v>
      </c>
      <c r="M570" s="34">
        <v>45105.464369240617</v>
      </c>
      <c r="N570" s="34">
        <v>17659.02324640625</v>
      </c>
      <c r="O570" s="34">
        <v>51797.263852743388</v>
      </c>
      <c r="P570" s="34">
        <v>4421.4096803582079</v>
      </c>
      <c r="Q570" s="34">
        <v>36.219446182250977</v>
      </c>
      <c r="R570" s="34">
        <v>5872.8118680859425</v>
      </c>
      <c r="S570" s="34">
        <v>50218.40434580094</v>
      </c>
      <c r="T570" s="34">
        <v>16311.683663953152</v>
      </c>
      <c r="U570" s="34">
        <v>8573.14633154689</v>
      </c>
      <c r="V570" s="34">
        <v>64066.895392999999</v>
      </c>
      <c r="W570" s="34">
        <v>4580.08890206251</v>
      </c>
      <c r="X570" s="34">
        <v>12912.281482576385</v>
      </c>
      <c r="Y570" s="34">
        <v>29434.885947124676</v>
      </c>
      <c r="Z570" s="34">
        <v>211.90250640869135</v>
      </c>
      <c r="AA570" s="34">
        <v>25091.414291687521</v>
      </c>
      <c r="AB570" s="34">
        <v>23535.571899421888</v>
      </c>
      <c r="AC570" s="34">
        <v>28535.630607919167</v>
      </c>
      <c r="AD570" s="34">
        <v>37212.485107384899</v>
      </c>
      <c r="AE570" s="34">
        <v>10074.308038490621</v>
      </c>
      <c r="AF570" s="34">
        <v>15.753880389429765</v>
      </c>
      <c r="AG570" s="34">
        <v>21906.328083749999</v>
      </c>
      <c r="AH570" s="34">
        <v>41603.98661589437</v>
      </c>
      <c r="AI570" s="34">
        <v>6532.0357985977025</v>
      </c>
      <c r="AJ570" s="34">
        <v>78.860521266032094</v>
      </c>
      <c r="AK570" s="34">
        <v>7475.2512367431336</v>
      </c>
      <c r="AL570" s="34">
        <v>21146.22415715627</v>
      </c>
      <c r="AM570" s="34">
        <v>10829.595715156267</v>
      </c>
      <c r="AN570" s="34">
        <v>12232.1909714375</v>
      </c>
      <c r="AO570" s="34">
        <v>51023.195535250008</v>
      </c>
      <c r="AP570" s="34">
        <v>715.87973677050809</v>
      </c>
      <c r="AQ570" s="34">
        <v>58623.651119890623</v>
      </c>
      <c r="AR570" s="34">
        <v>58989.968015529543</v>
      </c>
      <c r="AS570" s="34">
        <v>52906.393917828143</v>
      </c>
      <c r="AT570" s="34">
        <v>21318.085370512526</v>
      </c>
      <c r="AU570" s="34">
        <v>53921.984655727443</v>
      </c>
      <c r="AV570" s="34">
        <v>21602.210258060764</v>
      </c>
      <c r="AW570" s="34">
        <v>3268.7976691289173</v>
      </c>
      <c r="AX570" s="34">
        <v>42314.854806535186</v>
      </c>
      <c r="AY570" s="34">
        <v>54915.238631403976</v>
      </c>
    </row>
    <row r="571" spans="1:51" x14ac:dyDescent="0.25">
      <c r="A571" s="32">
        <v>44463</v>
      </c>
      <c r="B571" s="33">
        <v>18</v>
      </c>
      <c r="C571" s="34">
        <v>32702.682251327176</v>
      </c>
      <c r="D571" s="34">
        <v>39391.961238156247</v>
      </c>
      <c r="E571" s="34">
        <v>15638.373820218778</v>
      </c>
      <c r="F571" s="34">
        <v>61749.925083062495</v>
      </c>
      <c r="G571" s="34">
        <v>30234.274512181684</v>
      </c>
      <c r="H571" s="34">
        <v>8009.9300222031452</v>
      </c>
      <c r="I571" s="34">
        <v>33869.629772629341</v>
      </c>
      <c r="J571" s="34">
        <v>125.18832778930671</v>
      </c>
      <c r="K571" s="34">
        <v>21867.805813203158</v>
      </c>
      <c r="L571" s="34">
        <v>1771.9588185716093</v>
      </c>
      <c r="M571" s="34">
        <v>43197.476426770299</v>
      </c>
      <c r="N571" s="34">
        <v>16268.73211996875</v>
      </c>
      <c r="O571" s="34">
        <v>48595.167893509017</v>
      </c>
      <c r="P571" s="34">
        <v>3981.228975863567</v>
      </c>
      <c r="Q571" s="34">
        <v>36.309481620788574</v>
      </c>
      <c r="R571" s="34">
        <v>5717.7512872851566</v>
      </c>
      <c r="S571" s="34">
        <v>47825.366772910304</v>
      </c>
      <c r="T571" s="34">
        <v>15163.10781226564</v>
      </c>
      <c r="U571" s="34">
        <v>7578.5086058437601</v>
      </c>
      <c r="V571" s="34">
        <v>61226.293238999999</v>
      </c>
      <c r="W571" s="34">
        <v>3931.5868033593797</v>
      </c>
      <c r="X571" s="34">
        <v>11938.210691638924</v>
      </c>
      <c r="Y571" s="34">
        <v>26495.557582965626</v>
      </c>
      <c r="Z571" s="34">
        <v>249.03567443847658</v>
      </c>
      <c r="AA571" s="34">
        <v>22850.905671265631</v>
      </c>
      <c r="AB571" s="34">
        <v>21596.363471156274</v>
      </c>
      <c r="AC571" s="34">
        <v>26259.811036937463</v>
      </c>
      <c r="AD571" s="34">
        <v>36244.508235759917</v>
      </c>
      <c r="AE571" s="34">
        <v>9338.2427089999983</v>
      </c>
      <c r="AF571" s="34">
        <v>15.753880389429765</v>
      </c>
      <c r="AG571" s="34">
        <v>20791.71266125</v>
      </c>
      <c r="AH571" s="34">
        <v>42106.564357706869</v>
      </c>
      <c r="AI571" s="34">
        <v>5831.2974931241351</v>
      </c>
      <c r="AJ571" s="34">
        <v>1.7128236832994048</v>
      </c>
      <c r="AK571" s="34">
        <v>6456.6996276312138</v>
      </c>
      <c r="AL571" s="34">
        <v>21166.1409779844</v>
      </c>
      <c r="AM571" s="34">
        <v>10707.458262406264</v>
      </c>
      <c r="AN571" s="34">
        <v>12208.233877750001</v>
      </c>
      <c r="AO571" s="34">
        <v>48149.860166449223</v>
      </c>
      <c r="AP571" s="34">
        <v>658.56672546997083</v>
      </c>
      <c r="AQ571" s="34">
        <v>55935.097939468753</v>
      </c>
      <c r="AR571" s="34">
        <v>54410.356902646745</v>
      </c>
      <c r="AS571" s="34">
        <v>51346.468402046899</v>
      </c>
      <c r="AT571" s="34">
        <v>19799.229254856269</v>
      </c>
      <c r="AU571" s="34">
        <v>51115.440166352448</v>
      </c>
      <c r="AV571" s="34">
        <v>22033.852168185764</v>
      </c>
      <c r="AW571" s="34">
        <v>1945.7497558906393</v>
      </c>
      <c r="AX571" s="34">
        <v>41097.681132453137</v>
      </c>
      <c r="AY571" s="34">
        <v>51370.29565402896</v>
      </c>
    </row>
    <row r="572" spans="1:51" x14ac:dyDescent="0.25">
      <c r="A572" s="32">
        <v>44463</v>
      </c>
      <c r="B572" s="33">
        <v>19</v>
      </c>
      <c r="C572" s="34">
        <v>29209.149735139665</v>
      </c>
      <c r="D572" s="34">
        <v>36806.747416593746</v>
      </c>
      <c r="E572" s="34">
        <v>14591.90767781252</v>
      </c>
      <c r="F572" s="34">
        <v>58473.643504218751</v>
      </c>
      <c r="G572" s="34">
        <v>26855.252073835432</v>
      </c>
      <c r="H572" s="34">
        <v>6805.4471826250247</v>
      </c>
      <c r="I572" s="34">
        <v>30961.8431846606</v>
      </c>
      <c r="J572" s="34">
        <v>128.4987926483154</v>
      </c>
      <c r="K572" s="34">
        <v>20352.609247000011</v>
      </c>
      <c r="L572" s="34">
        <v>1109.0670428281373</v>
      </c>
      <c r="M572" s="34">
        <v>39994.79208595759</v>
      </c>
      <c r="N572" s="34">
        <v>14698.403293062511</v>
      </c>
      <c r="O572" s="34">
        <v>45450.264692634017</v>
      </c>
      <c r="P572" s="34">
        <v>4755.7317547216053</v>
      </c>
      <c r="Q572" s="34">
        <v>35.97934627532959</v>
      </c>
      <c r="R572" s="34">
        <v>5684.3513736523455</v>
      </c>
      <c r="S572" s="34">
        <v>45702.678123535312</v>
      </c>
      <c r="T572" s="34">
        <v>14193.891930859409</v>
      </c>
      <c r="U572" s="34">
        <v>6976.5643993515696</v>
      </c>
      <c r="V572" s="34">
        <v>59934.938153843752</v>
      </c>
      <c r="W572" s="34">
        <v>3546.7792547968902</v>
      </c>
      <c r="X572" s="34">
        <v>7053.7779449045156</v>
      </c>
      <c r="Y572" s="34">
        <v>23940.417279705074</v>
      </c>
      <c r="Z572" s="34">
        <v>240.2387072753906</v>
      </c>
      <c r="AA572" s="34">
        <v>21785.441975890637</v>
      </c>
      <c r="AB572" s="34">
        <v>20024.83041735939</v>
      </c>
      <c r="AC572" s="34">
        <v>24425.013812030291</v>
      </c>
      <c r="AD572" s="34">
        <v>35361.337468947415</v>
      </c>
      <c r="AE572" s="34">
        <v>9047.733266999996</v>
      </c>
      <c r="AF572" s="34">
        <v>15.753880389429765</v>
      </c>
      <c r="AG572" s="34">
        <v>20385.369608937501</v>
      </c>
      <c r="AH572" s="34">
        <v>41148.506877519379</v>
      </c>
      <c r="AI572" s="34">
        <v>5639.3539141358051</v>
      </c>
      <c r="AJ572" s="34">
        <v>0.68379971266222128</v>
      </c>
      <c r="AK572" s="34">
        <v>4914.641045173139</v>
      </c>
      <c r="AL572" s="34">
        <v>21665.115729406261</v>
      </c>
      <c r="AM572" s="34">
        <v>11836.726106859385</v>
      </c>
      <c r="AN572" s="34">
        <v>11991.47238875</v>
      </c>
      <c r="AO572" s="34">
        <v>45587.927576816408</v>
      </c>
      <c r="AP572" s="34">
        <v>615.50144760528565</v>
      </c>
      <c r="AQ572" s="34">
        <v>50819.10292855469</v>
      </c>
      <c r="AR572" s="34">
        <v>49697.322409763925</v>
      </c>
      <c r="AS572" s="34">
        <v>50876.502403687518</v>
      </c>
      <c r="AT572" s="34">
        <v>18143.658311293773</v>
      </c>
      <c r="AU572" s="34">
        <v>48879.012034071195</v>
      </c>
      <c r="AV572" s="34">
        <v>23185.217711342011</v>
      </c>
      <c r="AW572" s="34">
        <v>2482.1620486250113</v>
      </c>
      <c r="AX572" s="34">
        <v>41015.649428609395</v>
      </c>
      <c r="AY572" s="34">
        <v>45684.586452685209</v>
      </c>
    </row>
    <row r="573" spans="1:51" x14ac:dyDescent="0.25">
      <c r="A573" s="32">
        <v>44463</v>
      </c>
      <c r="B573" s="33">
        <v>20</v>
      </c>
      <c r="C573" s="34">
        <v>28841.269394889674</v>
      </c>
      <c r="D573" s="34">
        <v>37776.145748781259</v>
      </c>
      <c r="E573" s="34">
        <v>15871.448713593767</v>
      </c>
      <c r="F573" s="34">
        <v>55197.810850062509</v>
      </c>
      <c r="G573" s="34">
        <v>27597.539687406137</v>
      </c>
      <c r="H573" s="34">
        <v>6106.7838245000139</v>
      </c>
      <c r="I573" s="34">
        <v>29898.435064336365</v>
      </c>
      <c r="J573" s="34">
        <v>149.90254592895499</v>
      </c>
      <c r="K573" s="34">
        <v>21002.264665421881</v>
      </c>
      <c r="L573" s="34">
        <v>662.40649812163247</v>
      </c>
      <c r="M573" s="34">
        <v>39741.386884130152</v>
      </c>
      <c r="N573" s="34">
        <v>14785.412386546881</v>
      </c>
      <c r="O573" s="34">
        <v>43732.791872352776</v>
      </c>
      <c r="P573" s="34">
        <v>6438.5538701287624</v>
      </c>
      <c r="Q573" s="34">
        <v>36.378636360168457</v>
      </c>
      <c r="R573" s="34">
        <v>6041.1262942578123</v>
      </c>
      <c r="S573" s="34">
        <v>47761.200522425934</v>
      </c>
      <c r="T573" s="34">
        <v>14564.305010484391</v>
      </c>
      <c r="U573" s="34">
        <v>7261.3762980781203</v>
      </c>
      <c r="V573" s="34">
        <v>63309.519479531249</v>
      </c>
      <c r="W573" s="34">
        <v>3522.8595423593797</v>
      </c>
      <c r="X573" s="34">
        <v>5883.6997998264233</v>
      </c>
      <c r="Y573" s="34">
        <v>22803.219890964556</v>
      </c>
      <c r="Z573" s="34">
        <v>186.36390060424816</v>
      </c>
      <c r="AA573" s="34">
        <v>23490.623157234393</v>
      </c>
      <c r="AB573" s="34">
        <v>19206.819344296891</v>
      </c>
      <c r="AC573" s="34">
        <v>24536.063355312599</v>
      </c>
      <c r="AD573" s="34">
        <v>37228.038378103665</v>
      </c>
      <c r="AE573" s="34">
        <v>9358.7381819999973</v>
      </c>
      <c r="AF573" s="34">
        <v>15.753880389429765</v>
      </c>
      <c r="AG573" s="34">
        <v>22186.478869250001</v>
      </c>
      <c r="AH573" s="34">
        <v>44663.912145269373</v>
      </c>
      <c r="AI573" s="34">
        <v>6172.4272594756794</v>
      </c>
      <c r="AJ573" s="34">
        <v>1.3082764984727646</v>
      </c>
      <c r="AK573" s="34">
        <v>3600.2112098390867</v>
      </c>
      <c r="AL573" s="34">
        <v>23238.635939062511</v>
      </c>
      <c r="AM573" s="34">
        <v>12767.764535281247</v>
      </c>
      <c r="AN573" s="34">
        <v>12175.703245749999</v>
      </c>
      <c r="AO573" s="34">
        <v>46041.139844257814</v>
      </c>
      <c r="AP573" s="34">
        <v>649.13497045167549</v>
      </c>
      <c r="AQ573" s="34">
        <v>47261.46780431251</v>
      </c>
      <c r="AR573" s="34">
        <v>49741.954484365473</v>
      </c>
      <c r="AS573" s="34">
        <v>54568.358611937525</v>
      </c>
      <c r="AT573" s="34">
        <v>18527.190653856305</v>
      </c>
      <c r="AU573" s="34">
        <v>50596.552564274316</v>
      </c>
      <c r="AV573" s="34">
        <v>24807.244044092015</v>
      </c>
      <c r="AW573" s="34">
        <v>3911.9410102480483</v>
      </c>
      <c r="AX573" s="34">
        <v>43943.348241054715</v>
      </c>
      <c r="AY573" s="34">
        <v>41513.715135169623</v>
      </c>
    </row>
    <row r="574" spans="1:51" x14ac:dyDescent="0.25">
      <c r="A574" s="32">
        <v>44463</v>
      </c>
      <c r="B574" s="33">
        <v>21</v>
      </c>
      <c r="C574" s="34">
        <v>31372.097430124049</v>
      </c>
      <c r="D574" s="34">
        <v>42862.391600968738</v>
      </c>
      <c r="E574" s="34">
        <v>18051.242136578137</v>
      </c>
      <c r="F574" s="34">
        <v>60149.669966750007</v>
      </c>
      <c r="G574" s="34">
        <v>33130.003479062514</v>
      </c>
      <c r="H574" s="34">
        <v>6230.4323602968916</v>
      </c>
      <c r="I574" s="34">
        <v>28980.555078543406</v>
      </c>
      <c r="J574" s="34">
        <v>170.6591720581055</v>
      </c>
      <c r="K574" s="34">
        <v>23385.55868310939</v>
      </c>
      <c r="L574" s="34">
        <v>640.6450969360958</v>
      </c>
      <c r="M574" s="34">
        <v>41386.460819114829</v>
      </c>
      <c r="N574" s="34">
        <v>17262.88583340625</v>
      </c>
      <c r="O574" s="34">
        <v>46436.97043221214</v>
      </c>
      <c r="P574" s="34">
        <v>7417.1792760195485</v>
      </c>
      <c r="Q574" s="34">
        <v>36.062063217163086</v>
      </c>
      <c r="R574" s="34">
        <v>7489.6451743554717</v>
      </c>
      <c r="S574" s="34">
        <v>55360.315826847815</v>
      </c>
      <c r="T574" s="34">
        <v>17775.602871781259</v>
      </c>
      <c r="U574" s="34">
        <v>9651.2189254375098</v>
      </c>
      <c r="V574" s="34">
        <v>73528.907675625</v>
      </c>
      <c r="W574" s="34">
        <v>3807.47932657812</v>
      </c>
      <c r="X574" s="34">
        <v>8307.7299679982898</v>
      </c>
      <c r="Y574" s="34">
        <v>23717.158694203539</v>
      </c>
      <c r="Z574" s="34">
        <v>195.88749816894517</v>
      </c>
      <c r="AA574" s="34">
        <v>27937.051886218789</v>
      </c>
      <c r="AB574" s="34">
        <v>18379.8437112344</v>
      </c>
      <c r="AC574" s="34">
        <v>28373.024366455204</v>
      </c>
      <c r="AD574" s="34">
        <v>44433.340908759899</v>
      </c>
      <c r="AE574" s="34">
        <v>11640.645932999996</v>
      </c>
      <c r="AF574" s="34">
        <v>15.753880389429765</v>
      </c>
      <c r="AG574" s="34">
        <v>25860.519829281249</v>
      </c>
      <c r="AH574" s="34">
        <v>53692.379476081878</v>
      </c>
      <c r="AI574" s="34">
        <v>7843.4227539062504</v>
      </c>
      <c r="AJ574" s="34">
        <v>1.2231976118124521</v>
      </c>
      <c r="AK574" s="34">
        <v>3898.17142705469</v>
      </c>
      <c r="AL574" s="34">
        <v>26989.961460375016</v>
      </c>
      <c r="AM574" s="34">
        <v>15453.290997312493</v>
      </c>
      <c r="AN574" s="34">
        <v>13499.15305221875</v>
      </c>
      <c r="AO574" s="34">
        <v>51224.785754375</v>
      </c>
      <c r="AP574" s="34">
        <v>825.02948000000004</v>
      </c>
      <c r="AQ574" s="34">
        <v>46197.161500320319</v>
      </c>
      <c r="AR574" s="34">
        <v>55430.818156076399</v>
      </c>
      <c r="AS574" s="34">
        <v>63091.232842343772</v>
      </c>
      <c r="AT574" s="34">
        <v>19331.393601700045</v>
      </c>
      <c r="AU574" s="34">
        <v>55297.069911696177</v>
      </c>
      <c r="AV574" s="34">
        <v>30421.660163498265</v>
      </c>
      <c r="AW574" s="34">
        <v>4880.0686340839939</v>
      </c>
      <c r="AX574" s="34">
        <v>52515.511431964849</v>
      </c>
      <c r="AY574" s="34">
        <v>40838.364677607125</v>
      </c>
    </row>
    <row r="575" spans="1:51" x14ac:dyDescent="0.25">
      <c r="A575" s="32">
        <v>44463</v>
      </c>
      <c r="B575" s="33">
        <v>22</v>
      </c>
      <c r="C575" s="34">
        <v>29978.477349952176</v>
      </c>
      <c r="D575" s="34">
        <v>41662.310774687503</v>
      </c>
      <c r="E575" s="34">
        <v>16770.363487375016</v>
      </c>
      <c r="F575" s="34">
        <v>57446.920957281254</v>
      </c>
      <c r="G575" s="34">
        <v>32171.238798281243</v>
      </c>
      <c r="H575" s="34">
        <v>6002.0137432187685</v>
      </c>
      <c r="I575" s="34">
        <v>27365.494805707469</v>
      </c>
      <c r="J575" s="34">
        <v>177.81677246093761</v>
      </c>
      <c r="K575" s="34">
        <v>22775.162942921888</v>
      </c>
      <c r="L575" s="34">
        <v>39.721746733630425</v>
      </c>
      <c r="M575" s="34">
        <v>41261.080940721884</v>
      </c>
      <c r="N575" s="34">
        <v>16883.397750249998</v>
      </c>
      <c r="O575" s="34">
        <v>45866.330921852772</v>
      </c>
      <c r="P575" s="34">
        <v>7266.5199787773508</v>
      </c>
      <c r="Q575" s="34">
        <v>34.893511772155762</v>
      </c>
      <c r="R575" s="34">
        <v>7324.1565124804793</v>
      </c>
      <c r="S575" s="34">
        <v>54739.066784488423</v>
      </c>
      <c r="T575" s="34">
        <v>16869.671925093757</v>
      </c>
      <c r="U575" s="34">
        <v>9410.81444351563</v>
      </c>
      <c r="V575" s="34">
        <v>71962.598411562503</v>
      </c>
      <c r="W575" s="34">
        <v>3872.7124844531299</v>
      </c>
      <c r="X575" s="34">
        <v>9001.7994713107764</v>
      </c>
      <c r="Y575" s="34">
        <v>22979.201922603821</v>
      </c>
      <c r="Z575" s="34">
        <v>95.420601806640676</v>
      </c>
      <c r="AA575" s="34">
        <v>27167.871438046895</v>
      </c>
      <c r="AB575" s="34">
        <v>17024.982391187517</v>
      </c>
      <c r="AC575" s="34">
        <v>28090.426455067278</v>
      </c>
      <c r="AD575" s="34">
        <v>43892.804180697414</v>
      </c>
      <c r="AE575" s="34">
        <v>11614.066706000005</v>
      </c>
      <c r="AF575" s="34">
        <v>15.753880389429765</v>
      </c>
      <c r="AG575" s="34">
        <v>24957.461992781249</v>
      </c>
      <c r="AH575" s="34">
        <v>52964.217429925629</v>
      </c>
      <c r="AI575" s="34">
        <v>7781.3149169921908</v>
      </c>
      <c r="AJ575" s="34">
        <v>0.43805004905857459</v>
      </c>
      <c r="AK575" s="34">
        <v>3728.2565473671998</v>
      </c>
      <c r="AL575" s="34">
        <v>27308.504038953146</v>
      </c>
      <c r="AM575" s="34">
        <v>15892.633627703148</v>
      </c>
      <c r="AN575" s="34">
        <v>13159.421776656249</v>
      </c>
      <c r="AO575" s="34">
        <v>49932.273693820309</v>
      </c>
      <c r="AP575" s="34">
        <v>825.87440499999991</v>
      </c>
      <c r="AQ575" s="34">
        <v>43453.864314874998</v>
      </c>
      <c r="AR575" s="34">
        <v>54795.77930529516</v>
      </c>
      <c r="AS575" s="34">
        <v>61625.643756562509</v>
      </c>
      <c r="AT575" s="34">
        <v>18233.116166825035</v>
      </c>
      <c r="AU575" s="34">
        <v>53060.634532930562</v>
      </c>
      <c r="AV575" s="34">
        <v>30149.149051123273</v>
      </c>
      <c r="AW575" s="34">
        <v>4772.9061289023575</v>
      </c>
      <c r="AX575" s="34">
        <v>51964.600726492201</v>
      </c>
      <c r="AY575" s="34">
        <v>38332.954487044626</v>
      </c>
    </row>
    <row r="576" spans="1:51" x14ac:dyDescent="0.25">
      <c r="A576" s="32">
        <v>44463</v>
      </c>
      <c r="B576" s="33">
        <v>23</v>
      </c>
      <c r="C576" s="34">
        <v>27246.293939170948</v>
      </c>
      <c r="D576" s="34">
        <v>39158.944922406248</v>
      </c>
      <c r="E576" s="34">
        <v>16237.964124281281</v>
      </c>
      <c r="F576" s="34">
        <v>51843.785240937505</v>
      </c>
      <c r="G576" s="34">
        <v>30252.762342031274</v>
      </c>
      <c r="H576" s="34">
        <v>6213.4722405312696</v>
      </c>
      <c r="I576" s="34">
        <v>25215.340546551233</v>
      </c>
      <c r="J576" s="34">
        <v>168.9747619628906</v>
      </c>
      <c r="K576" s="34">
        <v>21422.998575156267</v>
      </c>
      <c r="L576" s="34">
        <v>-235.98291138451896</v>
      </c>
      <c r="M576" s="34">
        <v>39981.504168683445</v>
      </c>
      <c r="N576" s="34">
        <v>15450.894461546881</v>
      </c>
      <c r="O576" s="34">
        <v>43038.159598071521</v>
      </c>
      <c r="P576" s="34">
        <v>6856.5290837812545</v>
      </c>
      <c r="Q576" s="34">
        <v>34.834909439086914</v>
      </c>
      <c r="R576" s="34">
        <v>6940.2097658789144</v>
      </c>
      <c r="S576" s="34">
        <v>51747.636764066563</v>
      </c>
      <c r="T576" s="34">
        <v>15720.077798609398</v>
      </c>
      <c r="U576" s="34">
        <v>8845.1532939531407</v>
      </c>
      <c r="V576" s="34">
        <v>67360.097420906255</v>
      </c>
      <c r="W576" s="34">
        <v>3725.4930778828202</v>
      </c>
      <c r="X576" s="34">
        <v>8025.3986067170226</v>
      </c>
      <c r="Y576" s="34">
        <v>21765.363328850806</v>
      </c>
      <c r="Z576" s="34">
        <v>95.870677490234428</v>
      </c>
      <c r="AA576" s="34">
        <v>25293.644843156264</v>
      </c>
      <c r="AB576" s="34">
        <v>15917.543723046903</v>
      </c>
      <c r="AC576" s="34">
        <v>25422.366672594941</v>
      </c>
      <c r="AD576" s="34">
        <v>40961.448147978663</v>
      </c>
      <c r="AE576" s="34">
        <v>10648.574384999998</v>
      </c>
      <c r="AF576" s="34">
        <v>15.753880389429765</v>
      </c>
      <c r="AG576" s="34">
        <v>23557.651627656251</v>
      </c>
      <c r="AH576" s="34">
        <v>49587.706286675631</v>
      </c>
      <c r="AI576" s="34">
        <v>7372.3759765625</v>
      </c>
      <c r="AJ576" s="34">
        <v>2.8457279041218158</v>
      </c>
      <c r="AK576" s="34">
        <v>3693.5710007265598</v>
      </c>
      <c r="AL576" s="34">
        <v>25747.325716125019</v>
      </c>
      <c r="AM576" s="34">
        <v>14973.565977312532</v>
      </c>
      <c r="AN576" s="34">
        <v>12041.8583845625</v>
      </c>
      <c r="AO576" s="34">
        <v>47188.707555324218</v>
      </c>
      <c r="AP576" s="34">
        <v>870.71318099999985</v>
      </c>
      <c r="AQ576" s="34">
        <v>41059.888408242194</v>
      </c>
      <c r="AR576" s="34">
        <v>51994.346857990466</v>
      </c>
      <c r="AS576" s="34">
        <v>57816.39259350003</v>
      </c>
      <c r="AT576" s="34">
        <v>18254.360635778157</v>
      </c>
      <c r="AU576" s="34">
        <v>49484.982021289943</v>
      </c>
      <c r="AV576" s="34">
        <v>28656.487657967016</v>
      </c>
      <c r="AW576" s="34">
        <v>5383.933685400405</v>
      </c>
      <c r="AX576" s="34">
        <v>49192.275026460964</v>
      </c>
      <c r="AY576" s="34">
        <v>35275.500147419618</v>
      </c>
    </row>
    <row r="577" spans="1:51" x14ac:dyDescent="0.25">
      <c r="A577" s="32">
        <v>44463</v>
      </c>
      <c r="B577" s="33">
        <v>24</v>
      </c>
      <c r="C577" s="34">
        <v>24688.853618670946</v>
      </c>
      <c r="D577" s="34">
        <v>36359.483492656247</v>
      </c>
      <c r="E577" s="34">
        <v>14764.772407500017</v>
      </c>
      <c r="F577" s="34">
        <v>47120.524210687508</v>
      </c>
      <c r="G577" s="34">
        <v>27234.829272515628</v>
      </c>
      <c r="H577" s="34">
        <v>6173.7512080468969</v>
      </c>
      <c r="I577" s="34">
        <v>23321.053890738724</v>
      </c>
      <c r="J577" s="34">
        <v>146.4123916625976</v>
      </c>
      <c r="K577" s="34">
        <v>19729.32761634378</v>
      </c>
      <c r="L577" s="34">
        <v>-823.34113926780992</v>
      </c>
      <c r="M577" s="34">
        <v>39427.155485684634</v>
      </c>
      <c r="N577" s="34">
        <v>14177.84054140626</v>
      </c>
      <c r="O577" s="34">
        <v>39467.840782993386</v>
      </c>
      <c r="P577" s="34">
        <v>6577.7620350976667</v>
      </c>
      <c r="Q577" s="34">
        <v>34.268826484680176</v>
      </c>
      <c r="R577" s="34">
        <v>6357.6497410351503</v>
      </c>
      <c r="S577" s="34">
        <v>47718.305376363438</v>
      </c>
      <c r="T577" s="34">
        <v>14352.290714046891</v>
      </c>
      <c r="U577" s="34">
        <v>8390.1078628750201</v>
      </c>
      <c r="V577" s="34">
        <v>63048.355174031254</v>
      </c>
      <c r="W577" s="34">
        <v>3540.2458393828201</v>
      </c>
      <c r="X577" s="34">
        <v>8075.9290274201376</v>
      </c>
      <c r="Y577" s="34">
        <v>20754.352188331737</v>
      </c>
      <c r="Z577" s="34">
        <v>60.726088562011668</v>
      </c>
      <c r="AA577" s="34">
        <v>22398.690520656262</v>
      </c>
      <c r="AB577" s="34">
        <v>14852.076488562519</v>
      </c>
      <c r="AC577" s="34">
        <v>24256.702431109436</v>
      </c>
      <c r="AD577" s="34">
        <v>37870.007918853662</v>
      </c>
      <c r="AE577" s="34">
        <v>10408.863019</v>
      </c>
      <c r="AF577" s="34">
        <v>15.753880389429765</v>
      </c>
      <c r="AG577" s="34">
        <v>21226.741074625003</v>
      </c>
      <c r="AH577" s="34">
        <v>43358.573331863125</v>
      </c>
      <c r="AI577" s="34">
        <v>6613.6710449218699</v>
      </c>
      <c r="AJ577" s="34">
        <v>13.312274098063938</v>
      </c>
      <c r="AK577" s="34">
        <v>3434.8143308593799</v>
      </c>
      <c r="AL577" s="34">
        <v>23649.923289421895</v>
      </c>
      <c r="AM577" s="34">
        <v>13541.121536937539</v>
      </c>
      <c r="AN577" s="34">
        <v>11415.480255000009</v>
      </c>
      <c r="AO577" s="34">
        <v>43534.294347492192</v>
      </c>
      <c r="AP577" s="34">
        <v>876.99301099999991</v>
      </c>
      <c r="AQ577" s="34">
        <v>38668.171194867216</v>
      </c>
      <c r="AR577" s="34">
        <v>48395.082093795143</v>
      </c>
      <c r="AS577" s="34">
        <v>52812.185510109397</v>
      </c>
      <c r="AT577" s="34">
        <v>17619.827512153181</v>
      </c>
      <c r="AU577" s="34">
        <v>45403.025082758701</v>
      </c>
      <c r="AV577" s="34">
        <v>21190.56381077952</v>
      </c>
      <c r="AW577" s="34">
        <v>15562.42871108984</v>
      </c>
      <c r="AX577" s="34">
        <v>44698.995780652367</v>
      </c>
      <c r="AY577" s="34">
        <v>32580.175618294626</v>
      </c>
    </row>
    <row r="578" spans="1:51" x14ac:dyDescent="0.25">
      <c r="A578" s="32">
        <v>44464</v>
      </c>
      <c r="B578" s="33">
        <v>1</v>
      </c>
      <c r="C578" s="34">
        <v>22292.366042264712</v>
      </c>
      <c r="D578" s="34">
        <v>32434.10320121875</v>
      </c>
      <c r="E578" s="34">
        <v>13000.094125718784</v>
      </c>
      <c r="F578" s="34">
        <v>42556.436693031268</v>
      </c>
      <c r="G578" s="34">
        <v>23115.127615265639</v>
      </c>
      <c r="H578" s="34">
        <v>6007.6832895312646</v>
      </c>
      <c r="I578" s="34">
        <v>21184.680489164515</v>
      </c>
      <c r="J578" s="34">
        <v>127.52219009399411</v>
      </c>
      <c r="K578" s="34">
        <v>17454.707733781273</v>
      </c>
      <c r="L578" s="34">
        <v>-910.42413095609663</v>
      </c>
      <c r="M578" s="34">
        <v>37842.724420069477</v>
      </c>
      <c r="N578" s="34">
        <v>12946.050293281261</v>
      </c>
      <c r="O578" s="34">
        <v>35758.477789016819</v>
      </c>
      <c r="P578" s="34">
        <v>5923.8198519101588</v>
      </c>
      <c r="Q578" s="34">
        <v>33.808441162109375</v>
      </c>
      <c r="R578" s="34">
        <v>5554.2071713867226</v>
      </c>
      <c r="S578" s="34">
        <v>42387.157164160308</v>
      </c>
      <c r="T578" s="34">
        <v>13080.746513695321</v>
      </c>
      <c r="U578" s="34">
        <v>7621.2647042187609</v>
      </c>
      <c r="V578" s="34">
        <v>55894.489302187503</v>
      </c>
      <c r="W578" s="34">
        <v>3318.3079221796897</v>
      </c>
      <c r="X578" s="34">
        <v>6323.9426508967263</v>
      </c>
      <c r="Y578" s="34">
        <v>18829.111991447982</v>
      </c>
      <c r="Z578" s="34">
        <v>121.73473876953115</v>
      </c>
      <c r="AA578" s="34">
        <v>18408.740612906262</v>
      </c>
      <c r="AB578" s="34">
        <v>13920.512961812501</v>
      </c>
      <c r="AC578" s="34">
        <v>21610.765008375445</v>
      </c>
      <c r="AD578" s="34">
        <v>33419.537010541157</v>
      </c>
      <c r="AE578" s="34">
        <v>9446.8255399999962</v>
      </c>
      <c r="AF578" s="34">
        <v>15.753880389429765</v>
      </c>
      <c r="AG578" s="34">
        <v>18728.920949687501</v>
      </c>
      <c r="AH578" s="34">
        <v>36289.892826238123</v>
      </c>
      <c r="AI578" s="34">
        <v>5766.4976074218803</v>
      </c>
      <c r="AJ578" s="34">
        <v>24.05591086954712</v>
      </c>
      <c r="AK578" s="34">
        <v>3377.4104334765698</v>
      </c>
      <c r="AL578" s="34">
        <v>20433.500444515637</v>
      </c>
      <c r="AM578" s="34">
        <v>11520.443214429715</v>
      </c>
      <c r="AN578" s="34">
        <v>10533.45612323438</v>
      </c>
      <c r="AO578" s="34">
        <v>39307.196965972653</v>
      </c>
      <c r="AP578" s="34">
        <v>836.89202999999998</v>
      </c>
      <c r="AQ578" s="34">
        <v>35491.695585703143</v>
      </c>
      <c r="AR578" s="34">
        <v>43685.469414599844</v>
      </c>
      <c r="AS578" s="34">
        <v>46201.332389312513</v>
      </c>
      <c r="AT578" s="34">
        <v>15240.725372762527</v>
      </c>
      <c r="AU578" s="34">
        <v>40866.922291899311</v>
      </c>
      <c r="AV578" s="34">
        <v>13676.141755685763</v>
      </c>
      <c r="AW578" s="34">
        <v>16544.487091503906</v>
      </c>
      <c r="AX578" s="34">
        <v>39069.420977742207</v>
      </c>
      <c r="AY578" s="34">
        <v>30112.633526591515</v>
      </c>
    </row>
    <row r="579" spans="1:51" x14ac:dyDescent="0.25">
      <c r="A579" s="32">
        <v>44464</v>
      </c>
      <c r="B579" s="33">
        <v>2</v>
      </c>
      <c r="C579" s="34">
        <v>19938.594968327194</v>
      </c>
      <c r="D579" s="34">
        <v>28315.852188749996</v>
      </c>
      <c r="E579" s="34">
        <v>11174.661502046889</v>
      </c>
      <c r="F579" s="34">
        <v>37531.644559281252</v>
      </c>
      <c r="G579" s="34">
        <v>20107.797649000029</v>
      </c>
      <c r="H579" s="34">
        <v>5998.7744027187673</v>
      </c>
      <c r="I579" s="34">
        <v>19083.865636574668</v>
      </c>
      <c r="J579" s="34">
        <v>108.84604644775399</v>
      </c>
      <c r="K579" s="34">
        <v>15561.71009576564</v>
      </c>
      <c r="L579" s="34">
        <v>-1178.1842277471283</v>
      </c>
      <c r="M579" s="34">
        <v>35822.209395879654</v>
      </c>
      <c r="N579" s="34">
        <v>11793.23293803126</v>
      </c>
      <c r="O579" s="34">
        <v>31937.722139938731</v>
      </c>
      <c r="P579" s="34">
        <v>5288.8803537265758</v>
      </c>
      <c r="Q579" s="34">
        <v>32.959219932556152</v>
      </c>
      <c r="R579" s="34">
        <v>4819.7691220117204</v>
      </c>
      <c r="S579" s="34">
        <v>36764.482111379068</v>
      </c>
      <c r="T579" s="34">
        <v>11882.02376638283</v>
      </c>
      <c r="U579" s="34">
        <v>6729.9489457265699</v>
      </c>
      <c r="V579" s="34">
        <v>48351.31500654688</v>
      </c>
      <c r="W579" s="34">
        <v>3208.7667465703103</v>
      </c>
      <c r="X579" s="34">
        <v>6084.9909399748394</v>
      </c>
      <c r="Y579" s="34">
        <v>18275.666983235602</v>
      </c>
      <c r="Z579" s="34">
        <v>109.9393417358398</v>
      </c>
      <c r="AA579" s="34">
        <v>16087.414388882848</v>
      </c>
      <c r="AB579" s="34">
        <v>12984.279510687511</v>
      </c>
      <c r="AC579" s="34">
        <v>19448.244417198955</v>
      </c>
      <c r="AD579" s="34">
        <v>28625.744122759908</v>
      </c>
      <c r="AE579" s="34">
        <v>7439.4799759999887</v>
      </c>
      <c r="AF579" s="34">
        <v>15.753880389429765</v>
      </c>
      <c r="AG579" s="34">
        <v>16141.276635906252</v>
      </c>
      <c r="AH579" s="34">
        <v>31350.051029550625</v>
      </c>
      <c r="AI579" s="34">
        <v>4906.6217041015698</v>
      </c>
      <c r="AJ579" s="34">
        <v>40.021608268963007</v>
      </c>
      <c r="AK579" s="34">
        <v>3161.6881197109406</v>
      </c>
      <c r="AL579" s="34">
        <v>17461.218922906268</v>
      </c>
      <c r="AM579" s="34">
        <v>8947.2050826406594</v>
      </c>
      <c r="AN579" s="34">
        <v>9722.1471248125017</v>
      </c>
      <c r="AO579" s="34">
        <v>35024.78207885156</v>
      </c>
      <c r="AP579" s="34">
        <v>797.98364199999992</v>
      </c>
      <c r="AQ579" s="34">
        <v>32702.612617039089</v>
      </c>
      <c r="AR579" s="34">
        <v>38686.926295146732</v>
      </c>
      <c r="AS579" s="34">
        <v>39497.400592250022</v>
      </c>
      <c r="AT579" s="34">
        <v>16380.601158825039</v>
      </c>
      <c r="AU579" s="34">
        <v>36253.660144243084</v>
      </c>
      <c r="AV579" s="34">
        <v>12311.745807810767</v>
      </c>
      <c r="AW579" s="34">
        <v>11219.603148616226</v>
      </c>
      <c r="AX579" s="34">
        <v>33465.987446250008</v>
      </c>
      <c r="AY579" s="34">
        <v>27809.50817888838</v>
      </c>
    </row>
    <row r="580" spans="1:51" x14ac:dyDescent="0.25">
      <c r="A580" s="32">
        <v>44464</v>
      </c>
      <c r="B580" s="33">
        <v>3</v>
      </c>
      <c r="C580" s="34">
        <v>18627.938535061563</v>
      </c>
      <c r="D580" s="34">
        <v>26054.562199968743</v>
      </c>
      <c r="E580" s="34">
        <v>9986.0631516875201</v>
      </c>
      <c r="F580" s="34">
        <v>34745.381636656261</v>
      </c>
      <c r="G580" s="34">
        <v>17744.127457593793</v>
      </c>
      <c r="H580" s="34">
        <v>6493.5245961328283</v>
      </c>
      <c r="I580" s="34">
        <v>17520.613135289506</v>
      </c>
      <c r="J580" s="34">
        <v>98.579425811767507</v>
      </c>
      <c r="K580" s="34">
        <v>14016.53633570314</v>
      </c>
      <c r="L580" s="34">
        <v>-1625.4364666296674</v>
      </c>
      <c r="M580" s="34">
        <v>34830.092082213305</v>
      </c>
      <c r="N580" s="34">
        <v>10972.19812025001</v>
      </c>
      <c r="O580" s="34">
        <v>29364.162771368403</v>
      </c>
      <c r="P580" s="34">
        <v>4830.4328274882864</v>
      </c>
      <c r="Q580" s="34">
        <v>32.205904006958008</v>
      </c>
      <c r="R580" s="34">
        <v>4252.7441681054688</v>
      </c>
      <c r="S580" s="34">
        <v>32570.996491261889</v>
      </c>
      <c r="T580" s="34">
        <v>11115.889284031269</v>
      </c>
      <c r="U580" s="34">
        <v>6272.5503813984405</v>
      </c>
      <c r="V580" s="34">
        <v>43668.131452546892</v>
      </c>
      <c r="W580" s="34">
        <v>2931.76092743751</v>
      </c>
      <c r="X580" s="34">
        <v>4781.8373721467324</v>
      </c>
      <c r="Y580" s="34">
        <v>17612.372756690002</v>
      </c>
      <c r="Z580" s="34">
        <v>40.748897247314439</v>
      </c>
      <c r="AA580" s="34">
        <v>12979.352077796892</v>
      </c>
      <c r="AB580" s="34">
        <v>12418.543451101559</v>
      </c>
      <c r="AC580" s="34">
        <v>18246.758151382688</v>
      </c>
      <c r="AD580" s="34">
        <v>25166.342967916156</v>
      </c>
      <c r="AE580" s="34">
        <v>7385.5807669999958</v>
      </c>
      <c r="AF580" s="34">
        <v>15.753880389429765</v>
      </c>
      <c r="AG580" s="34">
        <v>13994.281803062499</v>
      </c>
      <c r="AH580" s="34">
        <v>28262.953613581882</v>
      </c>
      <c r="AI580" s="34">
        <v>4236.6434082031301</v>
      </c>
      <c r="AJ580" s="34">
        <v>35.295686400797194</v>
      </c>
      <c r="AK580" s="34">
        <v>3151.3357956640602</v>
      </c>
      <c r="AL580" s="34">
        <v>15313.04097175001</v>
      </c>
      <c r="AM580" s="34">
        <v>7633.3192928828284</v>
      </c>
      <c r="AN580" s="34">
        <v>9289.3908034218912</v>
      </c>
      <c r="AO580" s="34">
        <v>31412.843205710938</v>
      </c>
      <c r="AP580" s="34">
        <v>723.62463300000002</v>
      </c>
      <c r="AQ580" s="34">
        <v>30893.446349082078</v>
      </c>
      <c r="AR580" s="34">
        <v>34948.260029654513</v>
      </c>
      <c r="AS580" s="34">
        <v>34436.690494882831</v>
      </c>
      <c r="AT580" s="34">
        <v>16229.546610496913</v>
      </c>
      <c r="AU580" s="34">
        <v>33446.994128758699</v>
      </c>
      <c r="AV580" s="34">
        <v>12508.241302967024</v>
      </c>
      <c r="AW580" s="34">
        <v>8108.854415437514</v>
      </c>
      <c r="AX580" s="34">
        <v>29189.011637294927</v>
      </c>
      <c r="AY580" s="34">
        <v>26664.227155560264</v>
      </c>
    </row>
    <row r="581" spans="1:51" x14ac:dyDescent="0.25">
      <c r="A581" s="32">
        <v>44464</v>
      </c>
      <c r="B581" s="33">
        <v>4</v>
      </c>
      <c r="C581" s="34">
        <v>17695.283612178762</v>
      </c>
      <c r="D581" s="34">
        <v>24521.772697718741</v>
      </c>
      <c r="E581" s="34">
        <v>9601.2849410859617</v>
      </c>
      <c r="F581" s="34">
        <v>33312.194200171885</v>
      </c>
      <c r="G581" s="34">
        <v>16686.982698734373</v>
      </c>
      <c r="H581" s="34">
        <v>6165.0963685468914</v>
      </c>
      <c r="I581" s="34">
        <v>16634.208495637169</v>
      </c>
      <c r="J581" s="34">
        <v>92.431356430053697</v>
      </c>
      <c r="K581" s="34">
        <v>13049.20963787501</v>
      </c>
      <c r="L581" s="34">
        <v>-2465.1424341372403</v>
      </c>
      <c r="M581" s="34">
        <v>33879.28914198478</v>
      </c>
      <c r="N581" s="34">
        <v>10313.117971468771</v>
      </c>
      <c r="O581" s="34">
        <v>27833.310874165294</v>
      </c>
      <c r="P581" s="34">
        <v>4712.7631954687622</v>
      </c>
      <c r="Q581" s="34">
        <v>31.996018409729004</v>
      </c>
      <c r="R581" s="34">
        <v>3908.5044235644541</v>
      </c>
      <c r="S581" s="34">
        <v>29524.572442722812</v>
      </c>
      <c r="T581" s="34">
        <v>10723.028572328123</v>
      </c>
      <c r="U581" s="34">
        <v>5928.0317411015603</v>
      </c>
      <c r="V581" s="34">
        <v>40515.913819781272</v>
      </c>
      <c r="W581" s="34">
        <v>2888.2663988828299</v>
      </c>
      <c r="X581" s="34">
        <v>4974.6749617248279</v>
      </c>
      <c r="Y581" s="34">
        <v>17190.157814026246</v>
      </c>
      <c r="Z581" s="34">
        <v>84.664374999999978</v>
      </c>
      <c r="AA581" s="34">
        <v>11273.883618617243</v>
      </c>
      <c r="AB581" s="34">
        <v>11993.384592132817</v>
      </c>
      <c r="AC581" s="34">
        <v>17166.10494278491</v>
      </c>
      <c r="AD581" s="34">
        <v>23344.286719166161</v>
      </c>
      <c r="AE581" s="34">
        <v>7937.59054499999</v>
      </c>
      <c r="AF581" s="34">
        <v>15.753880389429765</v>
      </c>
      <c r="AG581" s="34">
        <v>12801.858721249999</v>
      </c>
      <c r="AH581" s="34">
        <v>24316.905000425621</v>
      </c>
      <c r="AI581" s="34">
        <v>3877.9125000000004</v>
      </c>
      <c r="AJ581" s="34">
        <v>32.542145897868522</v>
      </c>
      <c r="AK581" s="34">
        <v>3287.67319012502</v>
      </c>
      <c r="AL581" s="34">
        <v>14034.508159453151</v>
      </c>
      <c r="AM581" s="34">
        <v>7377.6661707031517</v>
      </c>
      <c r="AN581" s="34">
        <v>8849.0014559843803</v>
      </c>
      <c r="AO581" s="34">
        <v>29091.215215230477</v>
      </c>
      <c r="AP581" s="34">
        <v>629.313401</v>
      </c>
      <c r="AQ581" s="34">
        <v>29837.878149773456</v>
      </c>
      <c r="AR581" s="34">
        <v>32410.67315276392</v>
      </c>
      <c r="AS581" s="34">
        <v>31291.784947671891</v>
      </c>
      <c r="AT581" s="34">
        <v>15227.716731137514</v>
      </c>
      <c r="AU581" s="34">
        <v>31533.988958164948</v>
      </c>
      <c r="AV581" s="34">
        <v>12339.331748123266</v>
      </c>
      <c r="AW581" s="34">
        <v>6244.4168548564558</v>
      </c>
      <c r="AX581" s="34">
        <v>26331.995855417994</v>
      </c>
      <c r="AY581" s="34">
        <v>25841.724080013413</v>
      </c>
    </row>
    <row r="582" spans="1:51" x14ac:dyDescent="0.25">
      <c r="A582" s="32">
        <v>44464</v>
      </c>
      <c r="B582" s="33">
        <v>5</v>
      </c>
      <c r="C582" s="34">
        <v>17343.263539920939</v>
      </c>
      <c r="D582" s="34">
        <v>23232.647464062498</v>
      </c>
      <c r="E582" s="34">
        <v>9904.919516171889</v>
      </c>
      <c r="F582" s="34">
        <v>32177.845278109391</v>
      </c>
      <c r="G582" s="34">
        <v>16111.220804609407</v>
      </c>
      <c r="H582" s="34">
        <v>6191.7501631719115</v>
      </c>
      <c r="I582" s="34">
        <v>16428.854345277789</v>
      </c>
      <c r="J582" s="34">
        <v>91.063379287719698</v>
      </c>
      <c r="K582" s="34">
        <v>12525.174146335949</v>
      </c>
      <c r="L582" s="34">
        <v>-1837.6061556332425</v>
      </c>
      <c r="M582" s="34">
        <v>33716.075442811874</v>
      </c>
      <c r="N582" s="34">
        <v>10100.83609882814</v>
      </c>
      <c r="O582" s="34">
        <v>27180.588750290273</v>
      </c>
      <c r="P582" s="34">
        <v>4702.3715602578177</v>
      </c>
      <c r="Q582" s="34">
        <v>31.592879772186279</v>
      </c>
      <c r="R582" s="34">
        <v>3704.2818648925795</v>
      </c>
      <c r="S582" s="34">
        <v>28141.456279496244</v>
      </c>
      <c r="T582" s="34">
        <v>10513.29476650783</v>
      </c>
      <c r="U582" s="34">
        <v>5765.75470242969</v>
      </c>
      <c r="V582" s="34">
        <v>38796.779574375032</v>
      </c>
      <c r="W582" s="34">
        <v>2749.5343508906299</v>
      </c>
      <c r="X582" s="34">
        <v>4365.4831627795284</v>
      </c>
      <c r="Y582" s="34">
        <v>16631.858271778565</v>
      </c>
      <c r="Z582" s="34">
        <v>166.34784652709962</v>
      </c>
      <c r="AA582" s="34">
        <v>14611.655546703116</v>
      </c>
      <c r="AB582" s="34">
        <v>11964.829887351581</v>
      </c>
      <c r="AC582" s="34">
        <v>16680.531879624283</v>
      </c>
      <c r="AD582" s="34">
        <v>22338.639080009914</v>
      </c>
      <c r="AE582" s="34">
        <v>11570.512916000001</v>
      </c>
      <c r="AF582" s="34">
        <v>15.753880389429765</v>
      </c>
      <c r="AG582" s="34">
        <v>12235.97013534375</v>
      </c>
      <c r="AH582" s="34">
        <v>13837.052852050645</v>
      </c>
      <c r="AI582" s="34">
        <v>3700.1057617187512</v>
      </c>
      <c r="AJ582" s="34">
        <v>42.187745455485015</v>
      </c>
      <c r="AK582" s="34">
        <v>2979.5320709218749</v>
      </c>
      <c r="AL582" s="34">
        <v>13157.470632445351</v>
      </c>
      <c r="AM582" s="34">
        <v>6147.9842586796904</v>
      </c>
      <c r="AN582" s="34">
        <v>7824.1602718593895</v>
      </c>
      <c r="AO582" s="34">
        <v>27727.029259265641</v>
      </c>
      <c r="AP582" s="34">
        <v>634.25772200000006</v>
      </c>
      <c r="AQ582" s="34">
        <v>29145.690952019555</v>
      </c>
      <c r="AR582" s="34">
        <v>31658.832712592044</v>
      </c>
      <c r="AS582" s="34">
        <v>29899.835704906269</v>
      </c>
      <c r="AT582" s="34">
        <v>14426.878832887558</v>
      </c>
      <c r="AU582" s="34">
        <v>31035.79235691495</v>
      </c>
      <c r="AV582" s="34">
        <v>15073.743956873263</v>
      </c>
      <c r="AW582" s="34">
        <v>4279.9601904648525</v>
      </c>
      <c r="AX582" s="34">
        <v>24724.841724886737</v>
      </c>
      <c r="AY582" s="34">
        <v>25331.539094825905</v>
      </c>
    </row>
    <row r="583" spans="1:51" x14ac:dyDescent="0.25">
      <c r="A583" s="32">
        <v>44464</v>
      </c>
      <c r="B583" s="33">
        <v>6</v>
      </c>
      <c r="C583" s="34">
        <v>17204.29013335062</v>
      </c>
      <c r="D583" s="34">
        <v>23555.471558593748</v>
      </c>
      <c r="E583" s="34">
        <v>10173.844895992201</v>
      </c>
      <c r="F583" s="34">
        <v>31778.88744371877</v>
      </c>
      <c r="G583" s="34">
        <v>16285.346703875026</v>
      </c>
      <c r="H583" s="34">
        <v>5906.5396480078125</v>
      </c>
      <c r="I583" s="34">
        <v>16501.261793809044</v>
      </c>
      <c r="J583" s="34">
        <v>89.557746887207003</v>
      </c>
      <c r="K583" s="34">
        <v>12608.836244218752</v>
      </c>
      <c r="L583" s="34">
        <v>-1229.2379759336545</v>
      </c>
      <c r="M583" s="34">
        <v>33405.560090382613</v>
      </c>
      <c r="N583" s="34">
        <v>10003.47238128127</v>
      </c>
      <c r="O583" s="34">
        <v>27168.154471305901</v>
      </c>
      <c r="P583" s="34">
        <v>4628.2134831406402</v>
      </c>
      <c r="Q583" s="34">
        <v>30.891180038452148</v>
      </c>
      <c r="R583" s="34">
        <v>3704.8053182714852</v>
      </c>
      <c r="S583" s="34">
        <v>27556.720344644695</v>
      </c>
      <c r="T583" s="34">
        <v>10344.967640453151</v>
      </c>
      <c r="U583" s="34">
        <v>5836.3744938906302</v>
      </c>
      <c r="V583" s="34">
        <v>39645.716816265645</v>
      </c>
      <c r="W583" s="34">
        <v>2725.8964562890701</v>
      </c>
      <c r="X583" s="34">
        <v>4860.0705855060987</v>
      </c>
      <c r="Y583" s="34">
        <v>17484.623650720183</v>
      </c>
      <c r="Z583" s="34">
        <v>182.1671626281738</v>
      </c>
      <c r="AA583" s="34">
        <v>14019.412709179702</v>
      </c>
      <c r="AB583" s="34">
        <v>11968.88808760939</v>
      </c>
      <c r="AC583" s="34">
        <v>16539.314238074399</v>
      </c>
      <c r="AD583" s="34">
        <v>22414.121134322409</v>
      </c>
      <c r="AE583" s="34">
        <v>12217.116007999995</v>
      </c>
      <c r="AF583" s="34">
        <v>15.753880389429765</v>
      </c>
      <c r="AG583" s="34">
        <v>12127.749112625001</v>
      </c>
      <c r="AH583" s="34">
        <v>10023.891376160027</v>
      </c>
      <c r="AI583" s="34">
        <v>3591.1071777343759</v>
      </c>
      <c r="AJ583" s="34">
        <v>31.971971003334829</v>
      </c>
      <c r="AK583" s="34">
        <v>2951.0349140351559</v>
      </c>
      <c r="AL583" s="34">
        <v>12921.08988728907</v>
      </c>
      <c r="AM583" s="34">
        <v>5863.5636854296954</v>
      </c>
      <c r="AN583" s="34">
        <v>8643.4291364375113</v>
      </c>
      <c r="AO583" s="34">
        <v>27182.320717132825</v>
      </c>
      <c r="AP583" s="34">
        <v>654.96792600000003</v>
      </c>
      <c r="AQ583" s="34">
        <v>28650.410453394568</v>
      </c>
      <c r="AR583" s="34">
        <v>30192.035140377182</v>
      </c>
      <c r="AS583" s="34">
        <v>29245.539204023462</v>
      </c>
      <c r="AT583" s="34">
        <v>15036.027081043814</v>
      </c>
      <c r="AU583" s="34">
        <v>30854.643366977463</v>
      </c>
      <c r="AV583" s="34">
        <v>17054.138333029514</v>
      </c>
      <c r="AW583" s="34">
        <v>3536.1398934323693</v>
      </c>
      <c r="AX583" s="34">
        <v>24322.917375023455</v>
      </c>
      <c r="AY583" s="34">
        <v>25270.074762638396</v>
      </c>
    </row>
    <row r="584" spans="1:51" x14ac:dyDescent="0.25">
      <c r="A584" s="32">
        <v>44464</v>
      </c>
      <c r="B584" s="33">
        <v>7</v>
      </c>
      <c r="C584" s="34">
        <v>17629.907083178747</v>
      </c>
      <c r="D584" s="34">
        <v>23739.704525562502</v>
      </c>
      <c r="E584" s="34">
        <v>10249.416601500003</v>
      </c>
      <c r="F584" s="34">
        <v>35724.800922640643</v>
      </c>
      <c r="G584" s="34">
        <v>15733.963381015652</v>
      </c>
      <c r="H584" s="34">
        <v>5667.3150426250286</v>
      </c>
      <c r="I584" s="34">
        <v>17051.269894117628</v>
      </c>
      <c r="J584" s="34">
        <v>90.549341201782298</v>
      </c>
      <c r="K584" s="34">
        <v>12979.05889232033</v>
      </c>
      <c r="L584" s="34">
        <v>-1403.5633251864165</v>
      </c>
      <c r="M584" s="34">
        <v>31639.008502513592</v>
      </c>
      <c r="N584" s="34">
        <v>10178.17197103125</v>
      </c>
      <c r="O584" s="34">
        <v>28209.729417509039</v>
      </c>
      <c r="P584" s="34">
        <v>4741.5706099101617</v>
      </c>
      <c r="Q584" s="34">
        <v>31.031311988830566</v>
      </c>
      <c r="R584" s="34">
        <v>3817.241214248048</v>
      </c>
      <c r="S584" s="34">
        <v>28705.925892855634</v>
      </c>
      <c r="T584" s="34">
        <v>10744.031738234389</v>
      </c>
      <c r="U584" s="34">
        <v>5884.5500457812595</v>
      </c>
      <c r="V584" s="34">
        <v>38889.589792125022</v>
      </c>
      <c r="W584" s="34">
        <v>2794.40319689844</v>
      </c>
      <c r="X584" s="34">
        <v>3382.7442406388727</v>
      </c>
      <c r="Y584" s="34">
        <v>18652.333573668308</v>
      </c>
      <c r="Z584" s="34">
        <v>186.01380279541019</v>
      </c>
      <c r="AA584" s="34">
        <v>15434.576316226576</v>
      </c>
      <c r="AB584" s="34">
        <v>12151.134575890621</v>
      </c>
      <c r="AC584" s="34">
        <v>17326.020213338168</v>
      </c>
      <c r="AD584" s="34">
        <v>22930.073914963032</v>
      </c>
      <c r="AE584" s="34">
        <v>10779.397927999999</v>
      </c>
      <c r="AF584" s="34">
        <v>15.753880389429765</v>
      </c>
      <c r="AG584" s="34">
        <v>12288.685534218748</v>
      </c>
      <c r="AH584" s="34">
        <v>10497.086296019397</v>
      </c>
      <c r="AI584" s="34">
        <v>3685.0353637695366</v>
      </c>
      <c r="AJ584" s="34">
        <v>26.128922935954165</v>
      </c>
      <c r="AK584" s="34">
        <v>2741.7211392265631</v>
      </c>
      <c r="AL584" s="34">
        <v>13309.280115515641</v>
      </c>
      <c r="AM584" s="34">
        <v>5323.2342920234578</v>
      </c>
      <c r="AN584" s="34">
        <v>8868.8376842968901</v>
      </c>
      <c r="AO584" s="34">
        <v>27454.147919484389</v>
      </c>
      <c r="AP584" s="34">
        <v>645.23095699999999</v>
      </c>
      <c r="AQ584" s="34">
        <v>29379.721725757845</v>
      </c>
      <c r="AR584" s="34">
        <v>30782.988361572483</v>
      </c>
      <c r="AS584" s="34">
        <v>30292.397480125008</v>
      </c>
      <c r="AT584" s="34">
        <v>14707.92347199693</v>
      </c>
      <c r="AU584" s="34">
        <v>31276.893817727454</v>
      </c>
      <c r="AV584" s="34">
        <v>17924.263914060764</v>
      </c>
      <c r="AW584" s="34">
        <v>2616.6655880373501</v>
      </c>
      <c r="AX584" s="34">
        <v>24922.611491296881</v>
      </c>
      <c r="AY584" s="34">
        <v>25605.594788185259</v>
      </c>
    </row>
    <row r="585" spans="1:51" x14ac:dyDescent="0.25">
      <c r="A585" s="32">
        <v>44464</v>
      </c>
      <c r="B585" s="33">
        <v>8</v>
      </c>
      <c r="C585" s="34">
        <v>18868.142013506887</v>
      </c>
      <c r="D585" s="34">
        <v>24944.09135509374</v>
      </c>
      <c r="E585" s="34">
        <v>10483.208256296892</v>
      </c>
      <c r="F585" s="34">
        <v>39476.480658046894</v>
      </c>
      <c r="G585" s="34">
        <v>16717.229121750002</v>
      </c>
      <c r="H585" s="34">
        <v>5562.901699632821</v>
      </c>
      <c r="I585" s="34">
        <v>18382.958211848098</v>
      </c>
      <c r="J585" s="34">
        <v>101.7198143005371</v>
      </c>
      <c r="K585" s="34">
        <v>13727.745802695319</v>
      </c>
      <c r="L585" s="34">
        <v>-1506.929395480518</v>
      </c>
      <c r="M585" s="34">
        <v>32218.315515609094</v>
      </c>
      <c r="N585" s="34">
        <v>10516.86929360939</v>
      </c>
      <c r="O585" s="34">
        <v>30320.701765376223</v>
      </c>
      <c r="P585" s="34">
        <v>4814.5810019650644</v>
      </c>
      <c r="Q585" s="34">
        <v>31.576947212219238</v>
      </c>
      <c r="R585" s="34">
        <v>4053.394208613282</v>
      </c>
      <c r="S585" s="34">
        <v>29407.100446707194</v>
      </c>
      <c r="T585" s="34">
        <v>10944.72847389064</v>
      </c>
      <c r="U585" s="34">
        <v>6086.7793134687499</v>
      </c>
      <c r="V585" s="34">
        <v>40528.090626890655</v>
      </c>
      <c r="W585" s="34">
        <v>3214.1169438593797</v>
      </c>
      <c r="X585" s="34">
        <v>4152.1528424513781</v>
      </c>
      <c r="Y585" s="34">
        <v>19027.763720818508</v>
      </c>
      <c r="Z585" s="34">
        <v>140.24071945190434</v>
      </c>
      <c r="AA585" s="34">
        <v>17562.44049071876</v>
      </c>
      <c r="AB585" s="34">
        <v>12610.478217203141</v>
      </c>
      <c r="AC585" s="34">
        <v>17972.848642465295</v>
      </c>
      <c r="AD585" s="34">
        <v>24189.910396228661</v>
      </c>
      <c r="AE585" s="34">
        <v>11011.830599999998</v>
      </c>
      <c r="AF585" s="34">
        <v>15.753880389429765</v>
      </c>
      <c r="AG585" s="34">
        <v>13720.1682530625</v>
      </c>
      <c r="AH585" s="34">
        <v>11020.676797644408</v>
      </c>
      <c r="AI585" s="34">
        <v>3788.2419379539206</v>
      </c>
      <c r="AJ585" s="34">
        <v>13.646062065785372</v>
      </c>
      <c r="AK585" s="34">
        <v>2577.2871844045444</v>
      </c>
      <c r="AL585" s="34">
        <v>13404.73612679689</v>
      </c>
      <c r="AM585" s="34">
        <v>5281.3673575234552</v>
      </c>
      <c r="AN585" s="34">
        <v>9309.8355067499979</v>
      </c>
      <c r="AO585" s="34">
        <v>28580.674909921891</v>
      </c>
      <c r="AP585" s="34">
        <v>584.65273081690975</v>
      </c>
      <c r="AQ585" s="34">
        <v>31399.04888431252</v>
      </c>
      <c r="AR585" s="34">
        <v>32975.345271529543</v>
      </c>
      <c r="AS585" s="34">
        <v>32136.633535117202</v>
      </c>
      <c r="AT585" s="34">
        <v>15468.723631418799</v>
      </c>
      <c r="AU585" s="34">
        <v>33821.725073133697</v>
      </c>
      <c r="AV585" s="34">
        <v>19496.526331060766</v>
      </c>
      <c r="AW585" s="34">
        <v>2469.4919636699433</v>
      </c>
      <c r="AX585" s="34">
        <v>26316.421445759777</v>
      </c>
      <c r="AY585" s="34">
        <v>27042.765777669614</v>
      </c>
    </row>
    <row r="586" spans="1:51" x14ac:dyDescent="0.25">
      <c r="A586" s="32">
        <v>44464</v>
      </c>
      <c r="B586" s="33">
        <v>9</v>
      </c>
      <c r="C586" s="34">
        <v>21605.865857694378</v>
      </c>
      <c r="D586" s="34">
        <v>27803.810630374999</v>
      </c>
      <c r="E586" s="34">
        <v>10972.310970023458</v>
      </c>
      <c r="F586" s="34">
        <v>45711.840365000011</v>
      </c>
      <c r="G586" s="34">
        <v>19951.812001895942</v>
      </c>
      <c r="H586" s="34">
        <v>7003.5352310625367</v>
      </c>
      <c r="I586" s="34">
        <v>21765.484944750453</v>
      </c>
      <c r="J586" s="34">
        <v>125.5139408111572</v>
      </c>
      <c r="K586" s="34">
        <v>15709.472081406271</v>
      </c>
      <c r="L586" s="34">
        <v>-250.09033809847824</v>
      </c>
      <c r="M586" s="34">
        <v>34451.780620528778</v>
      </c>
      <c r="N586" s="34">
        <v>11071.887016875011</v>
      </c>
      <c r="O586" s="34">
        <v>34618.96036235278</v>
      </c>
      <c r="P586" s="34">
        <v>5102.447122448787</v>
      </c>
      <c r="Q586" s="34">
        <v>32.534684181213379</v>
      </c>
      <c r="R586" s="34">
        <v>4239.7798805273451</v>
      </c>
      <c r="S586" s="34">
        <v>32323.882850152506</v>
      </c>
      <c r="T586" s="34">
        <v>11470.82967521876</v>
      </c>
      <c r="U586" s="34">
        <v>6440.5942044375006</v>
      </c>
      <c r="V586" s="34">
        <v>45709.884013453127</v>
      </c>
      <c r="W586" s="34">
        <v>3284.4034715468797</v>
      </c>
      <c r="X586" s="34">
        <v>4316.2509175451742</v>
      </c>
      <c r="Y586" s="34">
        <v>20472.340737488026</v>
      </c>
      <c r="Z586" s="34">
        <v>-17.987195281982451</v>
      </c>
      <c r="AA586" s="34">
        <v>18802.973399054674</v>
      </c>
      <c r="AB586" s="34">
        <v>14314.586765046892</v>
      </c>
      <c r="AC586" s="34">
        <v>20079.948169892043</v>
      </c>
      <c r="AD586" s="34">
        <v>26314.982841103654</v>
      </c>
      <c r="AE586" s="34">
        <v>13088.637837999993</v>
      </c>
      <c r="AF586" s="34">
        <v>15.753880389429765</v>
      </c>
      <c r="AG586" s="34">
        <v>15721.620713843749</v>
      </c>
      <c r="AH586" s="34">
        <v>10854.416144097508</v>
      </c>
      <c r="AI586" s="34">
        <v>3885.4454777188298</v>
      </c>
      <c r="AJ586" s="34">
        <v>11.298179254495437</v>
      </c>
      <c r="AK586" s="34">
        <v>3563.6094572411348</v>
      </c>
      <c r="AL586" s="34">
        <v>14075.747949984401</v>
      </c>
      <c r="AM586" s="34">
        <v>6359.0171028594023</v>
      </c>
      <c r="AN586" s="34">
        <v>10022.380123093761</v>
      </c>
      <c r="AO586" s="34">
        <v>31250.406068242191</v>
      </c>
      <c r="AP586" s="34">
        <v>589.30510533630377</v>
      </c>
      <c r="AQ586" s="34">
        <v>36023.190780835968</v>
      </c>
      <c r="AR586" s="34">
        <v>37127.196209920141</v>
      </c>
      <c r="AS586" s="34">
        <v>35246.672371296903</v>
      </c>
      <c r="AT586" s="34">
        <v>17295.706789528194</v>
      </c>
      <c r="AU586" s="34">
        <v>38900.943278789935</v>
      </c>
      <c r="AV586" s="34">
        <v>20166.153467748267</v>
      </c>
      <c r="AW586" s="34">
        <v>2216.2981267812429</v>
      </c>
      <c r="AX586" s="34">
        <v>28595.54439603908</v>
      </c>
      <c r="AY586" s="34">
        <v>30789.088364904033</v>
      </c>
    </row>
    <row r="587" spans="1:51" x14ac:dyDescent="0.25">
      <c r="A587" s="32">
        <v>44464</v>
      </c>
      <c r="B587" s="33">
        <v>10</v>
      </c>
      <c r="C587" s="34">
        <v>25822.970036725601</v>
      </c>
      <c r="D587" s="34">
        <v>31585.120065000003</v>
      </c>
      <c r="E587" s="34">
        <v>13430.009298250023</v>
      </c>
      <c r="F587" s="34">
        <v>54587.88991021875</v>
      </c>
      <c r="G587" s="34">
        <v>23500.697985804705</v>
      </c>
      <c r="H587" s="34">
        <v>8369.239385062514</v>
      </c>
      <c r="I587" s="34">
        <v>26005.637473930135</v>
      </c>
      <c r="J587" s="34">
        <v>150.1498260498046</v>
      </c>
      <c r="K587" s="34">
        <v>18153.176186125012</v>
      </c>
      <c r="L587" s="34">
        <v>1092.2402736619024</v>
      </c>
      <c r="M587" s="34">
        <v>36602.217476320584</v>
      </c>
      <c r="N587" s="34">
        <v>12776.217328437509</v>
      </c>
      <c r="O587" s="34">
        <v>40661.321184321518</v>
      </c>
      <c r="P587" s="34">
        <v>5894.5347931197866</v>
      </c>
      <c r="Q587" s="34">
        <v>32.687360763549805</v>
      </c>
      <c r="R587" s="34">
        <v>5025.8635173437506</v>
      </c>
      <c r="S587" s="34">
        <v>37877.856837129068</v>
      </c>
      <c r="T587" s="34">
        <v>13253.06409025002</v>
      </c>
      <c r="U587" s="34">
        <v>7166.7457811797003</v>
      </c>
      <c r="V587" s="34">
        <v>52612.218431937501</v>
      </c>
      <c r="W587" s="34">
        <v>3505.7614366953203</v>
      </c>
      <c r="X587" s="34">
        <v>5130.1547768185956</v>
      </c>
      <c r="Y587" s="34">
        <v>21918.394477032089</v>
      </c>
      <c r="Z587" s="34">
        <v>-139.85494140625005</v>
      </c>
      <c r="AA587" s="34">
        <v>22628.42956</v>
      </c>
      <c r="AB587" s="34">
        <v>16536.103260593758</v>
      </c>
      <c r="AC587" s="34">
        <v>23477.179416074854</v>
      </c>
      <c r="AD587" s="34">
        <v>31590.081491666158</v>
      </c>
      <c r="AE587" s="34">
        <v>14373.256922000004</v>
      </c>
      <c r="AF587" s="34">
        <v>15.753880389429765</v>
      </c>
      <c r="AG587" s="34">
        <v>18265.904626812498</v>
      </c>
      <c r="AH587" s="34">
        <v>13018.386585581875</v>
      </c>
      <c r="AI587" s="34">
        <v>4537.2822288444704</v>
      </c>
      <c r="AJ587" s="34">
        <v>18.5234218602086</v>
      </c>
      <c r="AK587" s="34">
        <v>4196.4761146405435</v>
      </c>
      <c r="AL587" s="34">
        <v>16048.278410343761</v>
      </c>
      <c r="AM587" s="34">
        <v>7965.168284718784</v>
      </c>
      <c r="AN587" s="34">
        <v>10535.690949156258</v>
      </c>
      <c r="AO587" s="34">
        <v>36245.293469339842</v>
      </c>
      <c r="AP587" s="34">
        <v>637.37606783740227</v>
      </c>
      <c r="AQ587" s="34">
        <v>42087.815175125019</v>
      </c>
      <c r="AR587" s="34">
        <v>42898.391149615461</v>
      </c>
      <c r="AS587" s="34">
        <v>41255.331567093774</v>
      </c>
      <c r="AT587" s="34">
        <v>18768.299680653188</v>
      </c>
      <c r="AU587" s="34">
        <v>45026.351954852442</v>
      </c>
      <c r="AV587" s="34">
        <v>24428.973521529515</v>
      </c>
      <c r="AW587" s="34">
        <v>2400.0335683046851</v>
      </c>
      <c r="AX587" s="34">
        <v>33938.014062333998</v>
      </c>
      <c r="AY587" s="34">
        <v>35815.862937357138</v>
      </c>
    </row>
    <row r="588" spans="1:51" x14ac:dyDescent="0.25">
      <c r="A588" s="32">
        <v>44464</v>
      </c>
      <c r="B588" s="33">
        <v>11</v>
      </c>
      <c r="C588" s="34">
        <v>28137.519941175069</v>
      </c>
      <c r="D588" s="34">
        <v>35016.477393812493</v>
      </c>
      <c r="E588" s="34">
        <v>15859.018713328154</v>
      </c>
      <c r="F588" s="34">
        <v>59331.522092937506</v>
      </c>
      <c r="G588" s="34">
        <v>27597.171479373119</v>
      </c>
      <c r="H588" s="34">
        <v>7794.0813063750029</v>
      </c>
      <c r="I588" s="34">
        <v>29556.347306266074</v>
      </c>
      <c r="J588" s="34">
        <v>159.29705429077151</v>
      </c>
      <c r="K588" s="34">
        <v>20067.016927000019</v>
      </c>
      <c r="L588" s="34">
        <v>1083.4401286187494</v>
      </c>
      <c r="M588" s="34">
        <v>37691.629647211506</v>
      </c>
      <c r="N588" s="34">
        <v>14204.14124737501</v>
      </c>
      <c r="O588" s="34">
        <v>45899.468205868397</v>
      </c>
      <c r="P588" s="34">
        <v>6061.9473898733158</v>
      </c>
      <c r="Q588" s="34">
        <v>32.765830993652344</v>
      </c>
      <c r="R588" s="34">
        <v>5656.5929428711042</v>
      </c>
      <c r="S588" s="34">
        <v>42650.01292947281</v>
      </c>
      <c r="T588" s="34">
        <v>14871.808047062519</v>
      </c>
      <c r="U588" s="34">
        <v>7632.9960788984499</v>
      </c>
      <c r="V588" s="34">
        <v>59929.3334884375</v>
      </c>
      <c r="W588" s="34">
        <v>3506.8645606093805</v>
      </c>
      <c r="X588" s="34">
        <v>5912.9328538185982</v>
      </c>
      <c r="Y588" s="34">
        <v>23352.45796925114</v>
      </c>
      <c r="Z588" s="34">
        <v>-123.00165618896489</v>
      </c>
      <c r="AA588" s="34">
        <v>25784.678055039079</v>
      </c>
      <c r="AB588" s="34">
        <v>17999.176462328141</v>
      </c>
      <c r="AC588" s="34">
        <v>25353.131096509627</v>
      </c>
      <c r="AD588" s="34">
        <v>36437.057837447406</v>
      </c>
      <c r="AE588" s="34">
        <v>15739.563270999999</v>
      </c>
      <c r="AF588" s="34">
        <v>15.753880389429765</v>
      </c>
      <c r="AG588" s="34">
        <v>20215.761423750002</v>
      </c>
      <c r="AH588" s="34">
        <v>15288.049364269362</v>
      </c>
      <c r="AI588" s="34">
        <v>5188.6023773881461</v>
      </c>
      <c r="AJ588" s="34">
        <v>59.937456275797217</v>
      </c>
      <c r="AK588" s="34">
        <v>4955.4565438777599</v>
      </c>
      <c r="AL588" s="34">
        <v>18260.533303296892</v>
      </c>
      <c r="AM588" s="34">
        <v>9571.7209253281799</v>
      </c>
      <c r="AN588" s="34">
        <v>10918.627380968759</v>
      </c>
      <c r="AO588" s="34">
        <v>39948.495073976563</v>
      </c>
      <c r="AP588" s="34">
        <v>664.52030516870127</v>
      </c>
      <c r="AQ588" s="34">
        <v>46788.384751718746</v>
      </c>
      <c r="AR588" s="34">
        <v>47702.102287334223</v>
      </c>
      <c r="AS588" s="34">
        <v>45830.918606750027</v>
      </c>
      <c r="AT588" s="34">
        <v>17142.522438590673</v>
      </c>
      <c r="AU588" s="34">
        <v>49425.266548305575</v>
      </c>
      <c r="AV588" s="34">
        <v>28108.076584029524</v>
      </c>
      <c r="AW588" s="34">
        <v>2653.0790408027392</v>
      </c>
      <c r="AX588" s="34">
        <v>37046.293798328144</v>
      </c>
      <c r="AY588" s="34">
        <v>39570.648321654036</v>
      </c>
    </row>
    <row r="589" spans="1:51" x14ac:dyDescent="0.25">
      <c r="A589" s="32">
        <v>44464</v>
      </c>
      <c r="B589" s="33">
        <v>12</v>
      </c>
      <c r="C589" s="34">
        <v>29262.873243717786</v>
      </c>
      <c r="D589" s="34">
        <v>35571.981859531254</v>
      </c>
      <c r="E589" s="34">
        <v>16270.284953953151</v>
      </c>
      <c r="F589" s="34">
        <v>62140.758883031252</v>
      </c>
      <c r="G589" s="34">
        <v>29104.786408218155</v>
      </c>
      <c r="H589" s="34">
        <v>5778.1971980781309</v>
      </c>
      <c r="I589" s="34">
        <v>30856.316955512153</v>
      </c>
      <c r="J589" s="34">
        <v>150.87334442138672</v>
      </c>
      <c r="K589" s="34">
        <v>20540.622167250032</v>
      </c>
      <c r="L589" s="34">
        <v>1333.8758056324186</v>
      </c>
      <c r="M589" s="34">
        <v>38124.800018017057</v>
      </c>
      <c r="N589" s="34">
        <v>15319.539220625</v>
      </c>
      <c r="O589" s="34">
        <v>47383.729539884029</v>
      </c>
      <c r="P589" s="34">
        <v>5637.2795974827068</v>
      </c>
      <c r="Q589" s="34">
        <v>33.439225196838379</v>
      </c>
      <c r="R589" s="34">
        <v>6071.4124106445461</v>
      </c>
      <c r="S589" s="34">
        <v>44297.308332379056</v>
      </c>
      <c r="T589" s="34">
        <v>16067.450993781282</v>
      </c>
      <c r="U589" s="34">
        <v>8358.6184460312597</v>
      </c>
      <c r="V589" s="34">
        <v>63621.597232906242</v>
      </c>
      <c r="W589" s="34">
        <v>3605.9375922109302</v>
      </c>
      <c r="X589" s="34">
        <v>6788.5940858967151</v>
      </c>
      <c r="Y589" s="34">
        <v>23633.513674003178</v>
      </c>
      <c r="Z589" s="34">
        <v>-105.71047805786134</v>
      </c>
      <c r="AA589" s="34">
        <v>27431.698836593743</v>
      </c>
      <c r="AB589" s="34">
        <v>18162.398138046901</v>
      </c>
      <c r="AC589" s="34">
        <v>27274.321548904492</v>
      </c>
      <c r="AD589" s="34">
        <v>40489.788337041158</v>
      </c>
      <c r="AE589" s="34">
        <v>15148.823435190947</v>
      </c>
      <c r="AF589" s="34">
        <v>15.753880389429765</v>
      </c>
      <c r="AG589" s="34">
        <v>20361.749872468747</v>
      </c>
      <c r="AH589" s="34">
        <v>16418.091686581854</v>
      </c>
      <c r="AI589" s="34">
        <v>5300.875481334514</v>
      </c>
      <c r="AJ589" s="34">
        <v>107.66520937833724</v>
      </c>
      <c r="AK589" s="34">
        <v>5626.806956722392</v>
      </c>
      <c r="AL589" s="34">
        <v>19604.733690812511</v>
      </c>
      <c r="AM589" s="34">
        <v>11130.929023062525</v>
      </c>
      <c r="AN589" s="34">
        <v>11359.13737456251</v>
      </c>
      <c r="AO589" s="34">
        <v>41682.255899367192</v>
      </c>
      <c r="AP589" s="34">
        <v>675.25333596777386</v>
      </c>
      <c r="AQ589" s="34">
        <v>48454.166365671874</v>
      </c>
      <c r="AR589" s="34">
        <v>49425.749022021722</v>
      </c>
      <c r="AS589" s="34">
        <v>48474.046946375027</v>
      </c>
      <c r="AT589" s="34">
        <v>14236.10096934069</v>
      </c>
      <c r="AU589" s="34">
        <v>50564.621411524313</v>
      </c>
      <c r="AV589" s="34">
        <v>28453.062080717023</v>
      </c>
      <c r="AW589" s="34">
        <v>1842.3298795556689</v>
      </c>
      <c r="AX589" s="34">
        <v>37194.009492753925</v>
      </c>
      <c r="AY589" s="34">
        <v>41324.679835153984</v>
      </c>
    </row>
    <row r="590" spans="1:51" x14ac:dyDescent="0.25">
      <c r="A590" s="32">
        <v>44464</v>
      </c>
      <c r="B590" s="33">
        <v>13</v>
      </c>
      <c r="C590" s="34">
        <v>29903.677368929872</v>
      </c>
      <c r="D590" s="34">
        <v>36239.980515874995</v>
      </c>
      <c r="E590" s="34">
        <v>16189.727781812509</v>
      </c>
      <c r="F590" s="34">
        <v>62483.137044281248</v>
      </c>
      <c r="G590" s="34">
        <v>29331.175539424967</v>
      </c>
      <c r="H590" s="34">
        <v>8727.1214500921888</v>
      </c>
      <c r="I590" s="34">
        <v>31278.961315949655</v>
      </c>
      <c r="J590" s="34">
        <v>141.03479385375971</v>
      </c>
      <c r="K590" s="34">
        <v>20953.024187703148</v>
      </c>
      <c r="L590" s="34">
        <v>1219.6471789724128</v>
      </c>
      <c r="M590" s="34">
        <v>36893.966141489946</v>
      </c>
      <c r="N590" s="34">
        <v>16147.977285375</v>
      </c>
      <c r="O590" s="34">
        <v>48073.858026118396</v>
      </c>
      <c r="P590" s="34">
        <v>4626.3710313506135</v>
      </c>
      <c r="Q590" s="34">
        <v>33.978551864624023</v>
      </c>
      <c r="R590" s="34">
        <v>6206.8937866015713</v>
      </c>
      <c r="S590" s="34">
        <v>45322.520470941563</v>
      </c>
      <c r="T590" s="34">
        <v>16723.561688625021</v>
      </c>
      <c r="U590" s="34">
        <v>8794.3834843125096</v>
      </c>
      <c r="V590" s="34">
        <v>63766.290143625003</v>
      </c>
      <c r="W590" s="34">
        <v>3403.2367606640601</v>
      </c>
      <c r="X590" s="34">
        <v>6930.6881540763934</v>
      </c>
      <c r="Y590" s="34">
        <v>22880.972968311864</v>
      </c>
      <c r="Z590" s="34">
        <v>54.310343017578219</v>
      </c>
      <c r="AA590" s="34">
        <v>27880.133889617187</v>
      </c>
      <c r="AB590" s="34">
        <v>18224.541233953139</v>
      </c>
      <c r="AC590" s="34">
        <v>27869.648879787092</v>
      </c>
      <c r="AD590" s="34">
        <v>41235.528658416166</v>
      </c>
      <c r="AE590" s="34">
        <v>15996.610019578166</v>
      </c>
      <c r="AF590" s="34">
        <v>15.753880389429765</v>
      </c>
      <c r="AG590" s="34">
        <v>20927.617211312499</v>
      </c>
      <c r="AH590" s="34">
        <v>17399.617323894363</v>
      </c>
      <c r="AI590" s="34">
        <v>5472.2609464200723</v>
      </c>
      <c r="AJ590" s="34">
        <v>34.913072344156035</v>
      </c>
      <c r="AK590" s="34">
        <v>6797.0521761549044</v>
      </c>
      <c r="AL590" s="34">
        <v>20365.777266140649</v>
      </c>
      <c r="AM590" s="34">
        <v>10636.515883765638</v>
      </c>
      <c r="AN590" s="34">
        <v>11162.112052218759</v>
      </c>
      <c r="AO590" s="34">
        <v>42343.836368933597</v>
      </c>
      <c r="AP590" s="34">
        <v>634.04844683984402</v>
      </c>
      <c r="AQ590" s="34">
        <v>48396.644610093768</v>
      </c>
      <c r="AR590" s="34">
        <v>49698.349216498282</v>
      </c>
      <c r="AS590" s="34">
        <v>50411.649277718767</v>
      </c>
      <c r="AT590" s="34">
        <v>14572.059347028171</v>
      </c>
      <c r="AU590" s="34">
        <v>50570.762718930564</v>
      </c>
      <c r="AV590" s="34">
        <v>28051.947299373274</v>
      </c>
      <c r="AW590" s="34">
        <v>3422.1581124609493</v>
      </c>
      <c r="AX590" s="34">
        <v>37361.869181796887</v>
      </c>
      <c r="AY590" s="34">
        <v>41399.813363044625</v>
      </c>
    </row>
    <row r="591" spans="1:51" x14ac:dyDescent="0.25">
      <c r="A591" s="32">
        <v>44464</v>
      </c>
      <c r="B591" s="33">
        <v>14</v>
      </c>
      <c r="C591" s="34">
        <v>30196.219051780852</v>
      </c>
      <c r="D591" s="34">
        <v>34346.4568888125</v>
      </c>
      <c r="E591" s="34">
        <v>16711.110907093775</v>
      </c>
      <c r="F591" s="34">
        <v>62991.50966559376</v>
      </c>
      <c r="G591" s="34">
        <v>28650.664730083969</v>
      </c>
      <c r="H591" s="34">
        <v>7710.3947165625204</v>
      </c>
      <c r="I591" s="34">
        <v>31608.141413621532</v>
      </c>
      <c r="J591" s="34">
        <v>136.79725646972662</v>
      </c>
      <c r="K591" s="34">
        <v>21132.397730468769</v>
      </c>
      <c r="L591" s="34">
        <v>34.724235670822964</v>
      </c>
      <c r="M591" s="34">
        <v>36321.986926540165</v>
      </c>
      <c r="N591" s="34">
        <v>16499.038403468752</v>
      </c>
      <c r="O591" s="34">
        <v>48278.077434524646</v>
      </c>
      <c r="P591" s="34">
        <v>3978.1107396339594</v>
      </c>
      <c r="Q591" s="34">
        <v>33.612404823303223</v>
      </c>
      <c r="R591" s="34">
        <v>6253.5093035156306</v>
      </c>
      <c r="S591" s="34">
        <v>45998.125320425941</v>
      </c>
      <c r="T591" s="34">
        <v>17160.049396078146</v>
      </c>
      <c r="U591" s="34">
        <v>9418.70701643752</v>
      </c>
      <c r="V591" s="34">
        <v>65189.613291406247</v>
      </c>
      <c r="W591" s="34">
        <v>3334.5526201562498</v>
      </c>
      <c r="X591" s="34">
        <v>6497.5159331779687</v>
      </c>
      <c r="Y591" s="34">
        <v>22260.794730668167</v>
      </c>
      <c r="Z591" s="34">
        <v>107.07531921386719</v>
      </c>
      <c r="AA591" s="34">
        <v>27975.218208468741</v>
      </c>
      <c r="AB591" s="34">
        <v>18203.83591610939</v>
      </c>
      <c r="AC591" s="34">
        <v>27840.233761269046</v>
      </c>
      <c r="AD591" s="34">
        <v>42650.152392916163</v>
      </c>
      <c r="AE591" s="34">
        <v>15833.476829483014</v>
      </c>
      <c r="AF591" s="34">
        <v>15.753880389429765</v>
      </c>
      <c r="AG591" s="34">
        <v>21772.9627865</v>
      </c>
      <c r="AH591" s="34">
        <v>19301.324060081868</v>
      </c>
      <c r="AI591" s="34">
        <v>5865.7341533456038</v>
      </c>
      <c r="AJ591" s="34">
        <v>242.51492627823905</v>
      </c>
      <c r="AK591" s="34">
        <v>6606.7590526850136</v>
      </c>
      <c r="AL591" s="34">
        <v>21425.194681796889</v>
      </c>
      <c r="AM591" s="34">
        <v>12062.279529218755</v>
      </c>
      <c r="AN591" s="34">
        <v>11926.941612546891</v>
      </c>
      <c r="AO591" s="34">
        <v>43565.764019410155</v>
      </c>
      <c r="AP591" s="34">
        <v>634.06393474804577</v>
      </c>
      <c r="AQ591" s="34">
        <v>47955.260843515622</v>
      </c>
      <c r="AR591" s="34">
        <v>50358.213225756095</v>
      </c>
      <c r="AS591" s="34">
        <v>51881.2273956719</v>
      </c>
      <c r="AT591" s="34">
        <v>13817.114829746919</v>
      </c>
      <c r="AU591" s="34">
        <v>51657.407417993054</v>
      </c>
      <c r="AV591" s="34">
        <v>28602.677513154511</v>
      </c>
      <c r="AW591" s="34">
        <v>4907.8181766757798</v>
      </c>
      <c r="AX591" s="34">
        <v>38043.262519570337</v>
      </c>
      <c r="AY591" s="34">
        <v>41275.362985419604</v>
      </c>
    </row>
    <row r="592" spans="1:51" x14ac:dyDescent="0.25">
      <c r="A592" s="32">
        <v>44464</v>
      </c>
      <c r="B592" s="33">
        <v>15</v>
      </c>
      <c r="C592" s="34">
        <v>28119.664693750281</v>
      </c>
      <c r="D592" s="34">
        <v>35144.647114999992</v>
      </c>
      <c r="E592" s="34">
        <v>15671.691469812526</v>
      </c>
      <c r="F592" s="34">
        <v>60662.827959843751</v>
      </c>
      <c r="G592" s="34">
        <v>27235.195696039125</v>
      </c>
      <c r="H592" s="34">
        <v>6923.2929620156447</v>
      </c>
      <c r="I592" s="34">
        <v>30716.855179582468</v>
      </c>
      <c r="J592" s="34">
        <v>136.10297012329102</v>
      </c>
      <c r="K592" s="34">
        <v>21113.675248062507</v>
      </c>
      <c r="L592" s="34">
        <v>345.04338657535845</v>
      </c>
      <c r="M592" s="34">
        <v>35984.555998852447</v>
      </c>
      <c r="N592" s="34">
        <v>16112.728505906251</v>
      </c>
      <c r="O592" s="34">
        <v>47120.597127384026</v>
      </c>
      <c r="P592" s="34">
        <v>3889.8260311326603</v>
      </c>
      <c r="Q592" s="34">
        <v>33.767827987670898</v>
      </c>
      <c r="R592" s="34">
        <v>6264.5359176757893</v>
      </c>
      <c r="S592" s="34">
        <v>45764.439234988437</v>
      </c>
      <c r="T592" s="34">
        <v>16647.345362265653</v>
      </c>
      <c r="U592" s="34">
        <v>9414.83973696875</v>
      </c>
      <c r="V592" s="34">
        <v>65234.808708218756</v>
      </c>
      <c r="W592" s="34">
        <v>3205.55787171876</v>
      </c>
      <c r="X592" s="34">
        <v>6402.840772592026</v>
      </c>
      <c r="Y592" s="34">
        <v>21757.562302056864</v>
      </c>
      <c r="Z592" s="34">
        <v>142.9297032165527</v>
      </c>
      <c r="AA592" s="34">
        <v>28236.222697242189</v>
      </c>
      <c r="AB592" s="34">
        <v>17709.778779593769</v>
      </c>
      <c r="AC592" s="34">
        <v>26635.097326891217</v>
      </c>
      <c r="AD592" s="34">
        <v>41928.768343291158</v>
      </c>
      <c r="AE592" s="34">
        <v>15673.212468932757</v>
      </c>
      <c r="AF592" s="34">
        <v>15.753880389429765</v>
      </c>
      <c r="AG592" s="34">
        <v>21430.912168781248</v>
      </c>
      <c r="AH592" s="34">
        <v>19100.669754331866</v>
      </c>
      <c r="AI592" s="34">
        <v>5913.5970060943437</v>
      </c>
      <c r="AJ592" s="34">
        <v>274.12246746134508</v>
      </c>
      <c r="AK592" s="34">
        <v>6534.5675843177842</v>
      </c>
      <c r="AL592" s="34">
        <v>21914.21312156252</v>
      </c>
      <c r="AM592" s="34">
        <v>11802.952063406274</v>
      </c>
      <c r="AN592" s="34">
        <v>11902.401038265631</v>
      </c>
      <c r="AO592" s="34">
        <v>42920.068119980468</v>
      </c>
      <c r="AP592" s="34">
        <v>657.25700228320318</v>
      </c>
      <c r="AQ592" s="34">
        <v>46593.866105203138</v>
      </c>
      <c r="AR592" s="34">
        <v>50119.316486701406</v>
      </c>
      <c r="AS592" s="34">
        <v>52031.331093406276</v>
      </c>
      <c r="AT592" s="34">
        <v>13145.388908621948</v>
      </c>
      <c r="AU592" s="34">
        <v>50465.18479194618</v>
      </c>
      <c r="AV592" s="34">
        <v>28970.428606717011</v>
      </c>
      <c r="AW592" s="34">
        <v>4705.7286370175807</v>
      </c>
      <c r="AX592" s="34">
        <v>38218.590818828139</v>
      </c>
      <c r="AY592" s="34">
        <v>39447.231287325863</v>
      </c>
    </row>
    <row r="593" spans="1:51" x14ac:dyDescent="0.25">
      <c r="A593" s="32">
        <v>44464</v>
      </c>
      <c r="B593" s="33">
        <v>16</v>
      </c>
      <c r="C593" s="34">
        <v>25689.473271645289</v>
      </c>
      <c r="D593" s="34">
        <v>34493.993466343745</v>
      </c>
      <c r="E593" s="34">
        <v>15015.283961921901</v>
      </c>
      <c r="F593" s="34">
        <v>56407.756436031254</v>
      </c>
      <c r="G593" s="34">
        <v>25831.445298606955</v>
      </c>
      <c r="H593" s="34">
        <v>7175.4947883593995</v>
      </c>
      <c r="I593" s="34">
        <v>29220.738238453559</v>
      </c>
      <c r="J593" s="34">
        <v>142.24503707885739</v>
      </c>
      <c r="K593" s="34">
        <v>19915.978064765648</v>
      </c>
      <c r="L593" s="34">
        <v>673.6130022719517</v>
      </c>
      <c r="M593" s="34">
        <v>34582.908721697851</v>
      </c>
      <c r="N593" s="34">
        <v>15460.261233249999</v>
      </c>
      <c r="O593" s="34">
        <v>44225.63862091527</v>
      </c>
      <c r="P593" s="34">
        <v>3644.8698850786495</v>
      </c>
      <c r="Q593" s="34">
        <v>34.599708557128906</v>
      </c>
      <c r="R593" s="34">
        <v>5812.4749261914076</v>
      </c>
      <c r="S593" s="34">
        <v>43748.497071300939</v>
      </c>
      <c r="T593" s="34">
        <v>15342.973160484393</v>
      </c>
      <c r="U593" s="34">
        <v>8572.6276851406401</v>
      </c>
      <c r="V593" s="34">
        <v>60994.039695250001</v>
      </c>
      <c r="W593" s="34">
        <v>3129.6227066328197</v>
      </c>
      <c r="X593" s="34">
        <v>6422.4019463030199</v>
      </c>
      <c r="Y593" s="34">
        <v>20564.164725595601</v>
      </c>
      <c r="Z593" s="34">
        <v>185.62981781005868</v>
      </c>
      <c r="AA593" s="34">
        <v>27525.232798343775</v>
      </c>
      <c r="AB593" s="34">
        <v>17027.065020375012</v>
      </c>
      <c r="AC593" s="34">
        <v>25087.746804084109</v>
      </c>
      <c r="AD593" s="34">
        <v>39651.678293978664</v>
      </c>
      <c r="AE593" s="34">
        <v>12633.379768769748</v>
      </c>
      <c r="AF593" s="34">
        <v>15.753880389429765</v>
      </c>
      <c r="AG593" s="34">
        <v>20483.819697531249</v>
      </c>
      <c r="AH593" s="34">
        <v>20482.470130519374</v>
      </c>
      <c r="AI593" s="34">
        <v>5733.5434777250975</v>
      </c>
      <c r="AJ593" s="34">
        <v>226.73927379874618</v>
      </c>
      <c r="AK593" s="34">
        <v>6495.7101876788893</v>
      </c>
      <c r="AL593" s="34">
        <v>21588.761341296889</v>
      </c>
      <c r="AM593" s="34">
        <v>12106.018857187504</v>
      </c>
      <c r="AN593" s="34">
        <v>11720.77454401563</v>
      </c>
      <c r="AO593" s="34">
        <v>41477.687798585939</v>
      </c>
      <c r="AP593" s="34">
        <v>635.06698509570401</v>
      </c>
      <c r="AQ593" s="34">
        <v>44398.754157773437</v>
      </c>
      <c r="AR593" s="34">
        <v>47311.056159748288</v>
      </c>
      <c r="AS593" s="34">
        <v>50344.250629468763</v>
      </c>
      <c r="AT593" s="34">
        <v>13704.457709200044</v>
      </c>
      <c r="AU593" s="34">
        <v>46964.420721539944</v>
      </c>
      <c r="AV593" s="34">
        <v>28171.95714624826</v>
      </c>
      <c r="AW593" s="34">
        <v>3812.7156310954911</v>
      </c>
      <c r="AX593" s="34">
        <v>36928.923014464868</v>
      </c>
      <c r="AY593" s="34">
        <v>36862.491913732127</v>
      </c>
    </row>
    <row r="594" spans="1:51" x14ac:dyDescent="0.25">
      <c r="A594" s="32">
        <v>44464</v>
      </c>
      <c r="B594" s="33">
        <v>17</v>
      </c>
      <c r="C594" s="34">
        <v>24155.638932537884</v>
      </c>
      <c r="D594" s="34">
        <v>33353.045291500006</v>
      </c>
      <c r="E594" s="34">
        <v>14699.442661296898</v>
      </c>
      <c r="F594" s="34">
        <v>52806.405688718747</v>
      </c>
      <c r="G594" s="34">
        <v>23758.883207227915</v>
      </c>
      <c r="H594" s="34">
        <v>6759.7844320781533</v>
      </c>
      <c r="I594" s="34">
        <v>27998.531460859824</v>
      </c>
      <c r="J594" s="34">
        <v>129.06000709533689</v>
      </c>
      <c r="K594" s="34">
        <v>18933.782936750009</v>
      </c>
      <c r="L594" s="34">
        <v>369.54807690863163</v>
      </c>
      <c r="M594" s="34">
        <v>33084.406946463525</v>
      </c>
      <c r="N594" s="34">
        <v>14704.34516985938</v>
      </c>
      <c r="O594" s="34">
        <v>41904.660087102777</v>
      </c>
      <c r="P594" s="34">
        <v>3522.4139643329672</v>
      </c>
      <c r="Q594" s="34">
        <v>34.169285774230957</v>
      </c>
      <c r="R594" s="34">
        <v>5519.2558756445333</v>
      </c>
      <c r="S594" s="34">
        <v>42001.727840175939</v>
      </c>
      <c r="T594" s="34">
        <v>14432.098313945335</v>
      </c>
      <c r="U594" s="34">
        <v>7846.6692347734497</v>
      </c>
      <c r="V594" s="34">
        <v>57638.028296843753</v>
      </c>
      <c r="W594" s="34">
        <v>1859.3851084335938</v>
      </c>
      <c r="X594" s="34">
        <v>6806.6065063889291</v>
      </c>
      <c r="Y594" s="34">
        <v>20895.4606629355</v>
      </c>
      <c r="Z594" s="34">
        <v>205.69197891235345</v>
      </c>
      <c r="AA594" s="34">
        <v>22438.622401710956</v>
      </c>
      <c r="AB594" s="34">
        <v>16415.8069467969</v>
      </c>
      <c r="AC594" s="34">
        <v>23649.155584714186</v>
      </c>
      <c r="AD594" s="34">
        <v>37743.038273509919</v>
      </c>
      <c r="AE594" s="34">
        <v>6376.3584100885546</v>
      </c>
      <c r="AF594" s="34">
        <v>15.753880389429765</v>
      </c>
      <c r="AG594" s="34">
        <v>19768.449865343748</v>
      </c>
      <c r="AH594" s="34">
        <v>31989.952349363128</v>
      </c>
      <c r="AI594" s="34">
        <v>5475.8435932338489</v>
      </c>
      <c r="AJ594" s="34">
        <v>217.16353097403919</v>
      </c>
      <c r="AK594" s="34">
        <v>6327.8094758719544</v>
      </c>
      <c r="AL594" s="34">
        <v>20995.384713515639</v>
      </c>
      <c r="AM594" s="34">
        <v>10170.603328703159</v>
      </c>
      <c r="AN594" s="34">
        <v>10516.54208312501</v>
      </c>
      <c r="AO594" s="34">
        <v>39886.203409105467</v>
      </c>
      <c r="AP594" s="34">
        <v>612.25826279785201</v>
      </c>
      <c r="AQ594" s="34">
        <v>42514.692331578146</v>
      </c>
      <c r="AR594" s="34">
        <v>45218.692424373286</v>
      </c>
      <c r="AS594" s="34">
        <v>48670.019677390635</v>
      </c>
      <c r="AT594" s="34">
        <v>13545.125882637551</v>
      </c>
      <c r="AU594" s="34">
        <v>44662.764956711813</v>
      </c>
      <c r="AV594" s="34">
        <v>24319.849354435781</v>
      </c>
      <c r="AW594" s="34">
        <v>2790.8727201772554</v>
      </c>
      <c r="AX594" s="34">
        <v>35587.568649742214</v>
      </c>
      <c r="AY594" s="34">
        <v>35390.650891607147</v>
      </c>
    </row>
    <row r="595" spans="1:51" x14ac:dyDescent="0.25">
      <c r="A595" s="32">
        <v>44464</v>
      </c>
      <c r="B595" s="33">
        <v>18</v>
      </c>
      <c r="C595" s="34">
        <v>23236.21878827062</v>
      </c>
      <c r="D595" s="34">
        <v>32143.274176312501</v>
      </c>
      <c r="E595" s="34">
        <v>13060.50778003127</v>
      </c>
      <c r="F595" s="34">
        <v>51267.782267375005</v>
      </c>
      <c r="G595" s="34">
        <v>22192.298040125377</v>
      </c>
      <c r="H595" s="34">
        <v>6277.8862888047051</v>
      </c>
      <c r="I595" s="34">
        <v>26461.414707164502</v>
      </c>
      <c r="J595" s="34">
        <v>132.90004730224609</v>
      </c>
      <c r="K595" s="34">
        <v>18285.405577140638</v>
      </c>
      <c r="L595" s="34">
        <v>415.04129265380834</v>
      </c>
      <c r="M595" s="34">
        <v>32743.459106116523</v>
      </c>
      <c r="N595" s="34">
        <v>13692.81770471876</v>
      </c>
      <c r="O595" s="34">
        <v>40619.819873555898</v>
      </c>
      <c r="P595" s="34">
        <v>3386.4102746537574</v>
      </c>
      <c r="Q595" s="34">
        <v>33.77086067199707</v>
      </c>
      <c r="R595" s="34">
        <v>5328.8715186132822</v>
      </c>
      <c r="S595" s="34">
        <v>40633.711659660308</v>
      </c>
      <c r="T595" s="34">
        <v>13556.288428164078</v>
      </c>
      <c r="U595" s="34">
        <v>7084.3147277968801</v>
      </c>
      <c r="V595" s="34">
        <v>55396.918802562504</v>
      </c>
      <c r="W595" s="34">
        <v>1320.6214255664063</v>
      </c>
      <c r="X595" s="34">
        <v>6471.7472461701145</v>
      </c>
      <c r="Y595" s="34">
        <v>19451.016325808534</v>
      </c>
      <c r="Z595" s="34">
        <v>191.56422256469727</v>
      </c>
      <c r="AA595" s="34">
        <v>20415.658565914098</v>
      </c>
      <c r="AB595" s="34">
        <v>15810.088240468771</v>
      </c>
      <c r="AC595" s="34">
        <v>22154.99098249829</v>
      </c>
      <c r="AD595" s="34">
        <v>36066.206370197411</v>
      </c>
      <c r="AE595" s="34">
        <v>6289.6680552606294</v>
      </c>
      <c r="AF595" s="34">
        <v>15.753880389429765</v>
      </c>
      <c r="AG595" s="34">
        <v>18952.779781437501</v>
      </c>
      <c r="AH595" s="34">
        <v>35293.895066613135</v>
      </c>
      <c r="AI595" s="34">
        <v>5389.116652811751</v>
      </c>
      <c r="AJ595" s="34">
        <v>146.66876617618817</v>
      </c>
      <c r="AK595" s="34">
        <v>5536.2934075202966</v>
      </c>
      <c r="AL595" s="34">
        <v>20620.83859503127</v>
      </c>
      <c r="AM595" s="34">
        <v>10872.351935875055</v>
      </c>
      <c r="AN595" s="34">
        <v>10883.11012948439</v>
      </c>
      <c r="AO595" s="34">
        <v>38907.486373152344</v>
      </c>
      <c r="AP595" s="34">
        <v>578.08517039062497</v>
      </c>
      <c r="AQ595" s="34">
        <v>41447.478635031264</v>
      </c>
      <c r="AR595" s="34">
        <v>43384.690402037348</v>
      </c>
      <c r="AS595" s="34">
        <v>47146.439183500013</v>
      </c>
      <c r="AT595" s="34">
        <v>13272.058084231317</v>
      </c>
      <c r="AU595" s="34">
        <v>43726.130599430566</v>
      </c>
      <c r="AV595" s="34">
        <v>22928.985000560773</v>
      </c>
      <c r="AW595" s="34">
        <v>1440.6898895752124</v>
      </c>
      <c r="AX595" s="34">
        <v>34857.530103074234</v>
      </c>
      <c r="AY595" s="34">
        <v>34391.222827825848</v>
      </c>
    </row>
    <row r="596" spans="1:51" x14ac:dyDescent="0.25">
      <c r="A596" s="32">
        <v>44464</v>
      </c>
      <c r="B596" s="33">
        <v>19</v>
      </c>
      <c r="C596" s="34">
        <v>23619.402843608408</v>
      </c>
      <c r="D596" s="34">
        <v>31396.642511375001</v>
      </c>
      <c r="E596" s="34">
        <v>12724.144355015642</v>
      </c>
      <c r="F596" s="34">
        <v>51106.502913531251</v>
      </c>
      <c r="G596" s="34">
        <v>20907.754619179461</v>
      </c>
      <c r="H596" s="34">
        <v>6122.8129545546981</v>
      </c>
      <c r="I596" s="34">
        <v>25641.163099047317</v>
      </c>
      <c r="J596" s="34">
        <v>141.07086944580081</v>
      </c>
      <c r="K596" s="34">
        <v>18121.19971757814</v>
      </c>
      <c r="L596" s="34">
        <v>-338.7190660083179</v>
      </c>
      <c r="M596" s="34">
        <v>32302.331240395684</v>
      </c>
      <c r="N596" s="34">
        <v>12784.26447415626</v>
      </c>
      <c r="O596" s="34">
        <v>39321.698201298081</v>
      </c>
      <c r="P596" s="34">
        <v>3911.1148294905283</v>
      </c>
      <c r="Q596" s="34">
        <v>34.14980411529541</v>
      </c>
      <c r="R596" s="34">
        <v>5307.2261780078134</v>
      </c>
      <c r="S596" s="34">
        <v>40518.45566923845</v>
      </c>
      <c r="T596" s="34">
        <v>12928.668558601583</v>
      </c>
      <c r="U596" s="34">
        <v>6601.1313240078198</v>
      </c>
      <c r="V596" s="34">
        <v>55370.444248156251</v>
      </c>
      <c r="W596" s="34">
        <v>-486.72312507372999</v>
      </c>
      <c r="X596" s="34">
        <v>7649.2954903967038</v>
      </c>
      <c r="Y596" s="34">
        <v>18171.056012005702</v>
      </c>
      <c r="Z596" s="34">
        <v>225.03780609130862</v>
      </c>
      <c r="AA596" s="34">
        <v>20118.98739532035</v>
      </c>
      <c r="AB596" s="34">
        <v>15594.686821718782</v>
      </c>
      <c r="AC596" s="34">
        <v>21219.190828396106</v>
      </c>
      <c r="AD596" s="34">
        <v>35693.123619166166</v>
      </c>
      <c r="AE596" s="34">
        <v>5962.8797119341343</v>
      </c>
      <c r="AF596" s="34">
        <v>15.753880389429765</v>
      </c>
      <c r="AG596" s="34">
        <v>19020.5383506875</v>
      </c>
      <c r="AH596" s="34">
        <v>36099.535204581873</v>
      </c>
      <c r="AI596" s="34">
        <v>5489.8777162492006</v>
      </c>
      <c r="AJ596" s="34">
        <v>78.389177622477177</v>
      </c>
      <c r="AK596" s="34">
        <v>4147.6808513171945</v>
      </c>
      <c r="AL596" s="34">
        <v>21041.5801984844</v>
      </c>
      <c r="AM596" s="34">
        <v>10333.500058906271</v>
      </c>
      <c r="AN596" s="34">
        <v>10586.145714625021</v>
      </c>
      <c r="AO596" s="34">
        <v>38723.519402339851</v>
      </c>
      <c r="AP596" s="34">
        <v>588.92945848242175</v>
      </c>
      <c r="AQ596" s="34">
        <v>40391.924982250028</v>
      </c>
      <c r="AR596" s="34">
        <v>41864.852534568578</v>
      </c>
      <c r="AS596" s="34">
        <v>46499.854211671911</v>
      </c>
      <c r="AT596" s="34">
        <v>12419.815270496929</v>
      </c>
      <c r="AU596" s="34">
        <v>43494.239595821186</v>
      </c>
      <c r="AV596" s="34">
        <v>23276.816512998263</v>
      </c>
      <c r="AW596" s="34">
        <v>2223.2669377363372</v>
      </c>
      <c r="AX596" s="34">
        <v>35316.989542195333</v>
      </c>
      <c r="AY596" s="34">
        <v>33771.329212575896</v>
      </c>
    </row>
    <row r="597" spans="1:51" x14ac:dyDescent="0.25">
      <c r="A597" s="32">
        <v>44464</v>
      </c>
      <c r="B597" s="33">
        <v>20</v>
      </c>
      <c r="C597" s="34">
        <v>25711.737223920922</v>
      </c>
      <c r="D597" s="34">
        <v>33638.198697281252</v>
      </c>
      <c r="E597" s="34">
        <v>14572.177021734404</v>
      </c>
      <c r="F597" s="34">
        <v>51761.482623781252</v>
      </c>
      <c r="G597" s="34">
        <v>23956.758206158462</v>
      </c>
      <c r="H597" s="34">
        <v>6713.4188936953115</v>
      </c>
      <c r="I597" s="34">
        <v>26255.106907555124</v>
      </c>
      <c r="J597" s="34">
        <v>165.44719314575201</v>
      </c>
      <c r="K597" s="34">
        <v>19096.921004906271</v>
      </c>
      <c r="L597" s="34">
        <v>-189.41653658269934</v>
      </c>
      <c r="M597" s="34">
        <v>33053.153357785312</v>
      </c>
      <c r="N597" s="34">
        <v>13640.28857996875</v>
      </c>
      <c r="O597" s="34">
        <v>39484.249213884017</v>
      </c>
      <c r="P597" s="34">
        <v>5987.267398263517</v>
      </c>
      <c r="Q597" s="34">
        <v>34.197554588317871</v>
      </c>
      <c r="R597" s="34">
        <v>5778.5989301367263</v>
      </c>
      <c r="S597" s="34">
        <v>43580.300805394676</v>
      </c>
      <c r="T597" s="34">
        <v>13862.956471570333</v>
      </c>
      <c r="U597" s="34">
        <v>7138.5804063203095</v>
      </c>
      <c r="V597" s="34">
        <v>60510.903942468751</v>
      </c>
      <c r="W597" s="34">
        <v>-1274.2230729999999</v>
      </c>
      <c r="X597" s="34">
        <v>9125.4371857795122</v>
      </c>
      <c r="Y597" s="34">
        <v>17237.405172376428</v>
      </c>
      <c r="Z597" s="34">
        <v>205.71641281127938</v>
      </c>
      <c r="AA597" s="34">
        <v>21988.995447195321</v>
      </c>
      <c r="AB597" s="34">
        <v>15947.601775031262</v>
      </c>
      <c r="AC597" s="34">
        <v>23231.571782649382</v>
      </c>
      <c r="AD597" s="34">
        <v>38176.713088884906</v>
      </c>
      <c r="AE597" s="34">
        <v>7165.4449320000012</v>
      </c>
      <c r="AF597" s="34">
        <v>15.753880389429765</v>
      </c>
      <c r="AG597" s="34">
        <v>21737.483622187501</v>
      </c>
      <c r="AH597" s="34">
        <v>40127.05705876938</v>
      </c>
      <c r="AI597" s="34">
        <v>6147.0607112393627</v>
      </c>
      <c r="AJ597" s="34">
        <v>59.607788670329114</v>
      </c>
      <c r="AK597" s="34">
        <v>2980.9293601643626</v>
      </c>
      <c r="AL597" s="34">
        <v>22835.23355323439</v>
      </c>
      <c r="AM597" s="34">
        <v>11705.256832718758</v>
      </c>
      <c r="AN597" s="34">
        <v>11219.32171607813</v>
      </c>
      <c r="AO597" s="34">
        <v>40870.782615453121</v>
      </c>
      <c r="AP597" s="34">
        <v>636.49818122614545</v>
      </c>
      <c r="AQ597" s="34">
        <v>41095.005659617207</v>
      </c>
      <c r="AR597" s="34">
        <v>44474.440304365489</v>
      </c>
      <c r="AS597" s="34">
        <v>50688.139119156272</v>
      </c>
      <c r="AT597" s="34">
        <v>13483.841150793825</v>
      </c>
      <c r="AU597" s="34">
        <v>46470.553991071189</v>
      </c>
      <c r="AV597" s="34">
        <v>24922.846487623268</v>
      </c>
      <c r="AW597" s="34">
        <v>3667.2511751963084</v>
      </c>
      <c r="AX597" s="34">
        <v>39750.570660875019</v>
      </c>
      <c r="AY597" s="34">
        <v>35079.703675903998</v>
      </c>
    </row>
    <row r="598" spans="1:51" x14ac:dyDescent="0.25">
      <c r="A598" s="32">
        <v>44464</v>
      </c>
      <c r="B598" s="33">
        <v>21</v>
      </c>
      <c r="C598" s="34">
        <v>29621.612267389686</v>
      </c>
      <c r="D598" s="34">
        <v>38580.732294437497</v>
      </c>
      <c r="E598" s="34">
        <v>17890.872821656259</v>
      </c>
      <c r="F598" s="34">
        <v>58282.439140875002</v>
      </c>
      <c r="G598" s="34">
        <v>30132.937773968733</v>
      </c>
      <c r="H598" s="34">
        <v>6108.5848493281519</v>
      </c>
      <c r="I598" s="34">
        <v>27126.156992164499</v>
      </c>
      <c r="J598" s="34">
        <v>199.38495254516599</v>
      </c>
      <c r="K598" s="34">
        <v>21499.088090765646</v>
      </c>
      <c r="L598" s="34">
        <v>1464.9970630196622</v>
      </c>
      <c r="M598" s="34">
        <v>35225.103135086101</v>
      </c>
      <c r="N598" s="34">
        <v>16270.70059</v>
      </c>
      <c r="O598" s="34">
        <v>42513.042456555886</v>
      </c>
      <c r="P598" s="34">
        <v>7143.6214420547003</v>
      </c>
      <c r="Q598" s="34">
        <v>33.89933967590332</v>
      </c>
      <c r="R598" s="34">
        <v>7372.0004798632945</v>
      </c>
      <c r="S598" s="34">
        <v>51480.839763035314</v>
      </c>
      <c r="T598" s="34">
        <v>17119.268681875019</v>
      </c>
      <c r="U598" s="34">
        <v>9377.5241767187599</v>
      </c>
      <c r="V598" s="34">
        <v>71556.387315250002</v>
      </c>
      <c r="W598" s="34">
        <v>-1321.9712229999998</v>
      </c>
      <c r="X598" s="34">
        <v>10012.526782201407</v>
      </c>
      <c r="Y598" s="34">
        <v>18878.288770991043</v>
      </c>
      <c r="Z598" s="34">
        <v>225.37952178955084</v>
      </c>
      <c r="AA598" s="34">
        <v>27064.249634031283</v>
      </c>
      <c r="AB598" s="34">
        <v>16379.239117671903</v>
      </c>
      <c r="AC598" s="34">
        <v>28482.639343185747</v>
      </c>
      <c r="AD598" s="34">
        <v>45930.612801603653</v>
      </c>
      <c r="AE598" s="34">
        <v>9152.931598000001</v>
      </c>
      <c r="AF598" s="34">
        <v>15.753880389429765</v>
      </c>
      <c r="AG598" s="34">
        <v>24929.712601937499</v>
      </c>
      <c r="AH598" s="34">
        <v>49952.785187800626</v>
      </c>
      <c r="AI598" s="34">
        <v>7805.165209960951</v>
      </c>
      <c r="AJ598" s="34">
        <v>74.185564498454255</v>
      </c>
      <c r="AK598" s="34">
        <v>3267.2880825390698</v>
      </c>
      <c r="AL598" s="34">
        <v>26526.931628500017</v>
      </c>
      <c r="AM598" s="34">
        <v>15005.824768234408</v>
      </c>
      <c r="AN598" s="34">
        <v>12490.997762562511</v>
      </c>
      <c r="AO598" s="34">
        <v>47130.705798890631</v>
      </c>
      <c r="AP598" s="34">
        <v>799.9408719999999</v>
      </c>
      <c r="AQ598" s="34">
        <v>42783.324717695345</v>
      </c>
      <c r="AR598" s="34">
        <v>50855.536957318582</v>
      </c>
      <c r="AS598" s="34">
        <v>58146.548346656258</v>
      </c>
      <c r="AT598" s="34">
        <v>14039.577343856316</v>
      </c>
      <c r="AU598" s="34">
        <v>52549.339465805577</v>
      </c>
      <c r="AV598" s="34">
        <v>31501.522110373277</v>
      </c>
      <c r="AW598" s="34">
        <v>4597.3987414726616</v>
      </c>
      <c r="AX598" s="34">
        <v>48389.752796242232</v>
      </c>
      <c r="AY598" s="34">
        <v>37601.022901763376</v>
      </c>
    </row>
    <row r="599" spans="1:51" x14ac:dyDescent="0.25">
      <c r="A599" s="32">
        <v>44464</v>
      </c>
      <c r="B599" s="33">
        <v>22</v>
      </c>
      <c r="C599" s="34">
        <v>29700.964498702175</v>
      </c>
      <c r="D599" s="34">
        <v>37875.590044124998</v>
      </c>
      <c r="E599" s="34">
        <v>17572.610711468773</v>
      </c>
      <c r="F599" s="34">
        <v>57482.873111687506</v>
      </c>
      <c r="G599" s="34">
        <v>28184.934694859377</v>
      </c>
      <c r="H599" s="34">
        <v>4665.9755425468766</v>
      </c>
      <c r="I599" s="34">
        <v>26067.683620555134</v>
      </c>
      <c r="J599" s="34">
        <v>197.8389396667481</v>
      </c>
      <c r="K599" s="34">
        <v>21413.815978078143</v>
      </c>
      <c r="L599" s="34">
        <v>1129.7162887032464</v>
      </c>
      <c r="M599" s="34">
        <v>35007.790101978302</v>
      </c>
      <c r="N599" s="34">
        <v>16073.9730688125</v>
      </c>
      <c r="O599" s="34">
        <v>42325.589133696514</v>
      </c>
      <c r="P599" s="34">
        <v>7007.9270865390627</v>
      </c>
      <c r="Q599" s="34">
        <v>33.456018447875977</v>
      </c>
      <c r="R599" s="34">
        <v>7401.560755761735</v>
      </c>
      <c r="S599" s="34">
        <v>51449.160491629067</v>
      </c>
      <c r="T599" s="34">
        <v>17162.03622375003</v>
      </c>
      <c r="U599" s="34">
        <v>9539.7783393593909</v>
      </c>
      <c r="V599" s="34">
        <v>71382.04074465626</v>
      </c>
      <c r="W599" s="34">
        <v>-742.58668199999977</v>
      </c>
      <c r="X599" s="34">
        <v>10397.587218349829</v>
      </c>
      <c r="Y599" s="34">
        <v>18475.966940528113</v>
      </c>
      <c r="Z599" s="34">
        <v>220.76860321044927</v>
      </c>
      <c r="AA599" s="34">
        <v>26902.032950781268</v>
      </c>
      <c r="AB599" s="34">
        <v>16074.702130062531</v>
      </c>
      <c r="AC599" s="34">
        <v>28011.598357442617</v>
      </c>
      <c r="AD599" s="34">
        <v>46130.400456009906</v>
      </c>
      <c r="AE599" s="34">
        <v>9527.8170059999957</v>
      </c>
      <c r="AF599" s="34">
        <v>15.753880389429765</v>
      </c>
      <c r="AG599" s="34">
        <v>24915.327666218749</v>
      </c>
      <c r="AH599" s="34">
        <v>51578.013919175624</v>
      </c>
      <c r="AI599" s="34">
        <v>7811.6769042968799</v>
      </c>
      <c r="AJ599" s="34">
        <v>92.349397495524045</v>
      </c>
      <c r="AK599" s="34">
        <v>3293.2683928984397</v>
      </c>
      <c r="AL599" s="34">
        <v>26749.067441968768</v>
      </c>
      <c r="AM599" s="34">
        <v>15778.574045156274</v>
      </c>
      <c r="AN599" s="34">
        <v>12414.470154937511</v>
      </c>
      <c r="AO599" s="34">
        <v>46935.343217878908</v>
      </c>
      <c r="AP599" s="34">
        <v>801.20913800000005</v>
      </c>
      <c r="AQ599" s="34">
        <v>41660.463659812514</v>
      </c>
      <c r="AR599" s="34">
        <v>50815.446023334211</v>
      </c>
      <c r="AS599" s="34">
        <v>57801.518400171888</v>
      </c>
      <c r="AT599" s="34">
        <v>16813.851561340685</v>
      </c>
      <c r="AU599" s="34">
        <v>51704.203965446184</v>
      </c>
      <c r="AV599" s="34">
        <v>29646.709225029525</v>
      </c>
      <c r="AW599" s="34">
        <v>4664.4025572441487</v>
      </c>
      <c r="AX599" s="34">
        <v>48583.495100750035</v>
      </c>
      <c r="AY599" s="34">
        <v>36901.59443521651</v>
      </c>
    </row>
    <row r="600" spans="1:51" x14ac:dyDescent="0.25">
      <c r="A600" s="32">
        <v>44464</v>
      </c>
      <c r="B600" s="33">
        <v>23</v>
      </c>
      <c r="C600" s="34">
        <v>27488.937897014683</v>
      </c>
      <c r="D600" s="34">
        <v>36109.983023312496</v>
      </c>
      <c r="E600" s="34">
        <v>15698.269354203139</v>
      </c>
      <c r="F600" s="34">
        <v>53331.632028843756</v>
      </c>
      <c r="G600" s="34">
        <v>27822.798407000002</v>
      </c>
      <c r="H600" s="34">
        <v>3593.8060038281392</v>
      </c>
      <c r="I600" s="34">
        <v>24465.354721957476</v>
      </c>
      <c r="J600" s="34">
        <v>178.123935699463</v>
      </c>
      <c r="K600" s="34">
        <v>20417.055621765638</v>
      </c>
      <c r="L600" s="34">
        <v>727.01560804040855</v>
      </c>
      <c r="M600" s="34">
        <v>33924.037139767795</v>
      </c>
      <c r="N600" s="34">
        <v>14765.391689062511</v>
      </c>
      <c r="O600" s="34">
        <v>40149.961071188707</v>
      </c>
      <c r="P600" s="34">
        <v>6914.9308160859491</v>
      </c>
      <c r="Q600" s="34">
        <v>33.28599739074707</v>
      </c>
      <c r="R600" s="34">
        <v>7071.4305844531336</v>
      </c>
      <c r="S600" s="34">
        <v>49374.065238613446</v>
      </c>
      <c r="T600" s="34">
        <v>15787.216396398451</v>
      </c>
      <c r="U600" s="34">
        <v>9040.8903165468801</v>
      </c>
      <c r="V600" s="34">
        <v>67367.192843187499</v>
      </c>
      <c r="W600" s="34">
        <v>-631.39487299999996</v>
      </c>
      <c r="X600" s="34">
        <v>10600.521820037342</v>
      </c>
      <c r="Y600" s="34">
        <v>17760.452286748863</v>
      </c>
      <c r="Z600" s="34">
        <v>234.64728576660144</v>
      </c>
      <c r="AA600" s="34">
        <v>25177.190431828159</v>
      </c>
      <c r="AB600" s="34">
        <v>15408.65364190627</v>
      </c>
      <c r="AC600" s="34">
        <v>26343.697202654119</v>
      </c>
      <c r="AD600" s="34">
        <v>43875.515759291156</v>
      </c>
      <c r="AE600" s="34">
        <v>9557.3852000000024</v>
      </c>
      <c r="AF600" s="34">
        <v>15.753880389429765</v>
      </c>
      <c r="AG600" s="34">
        <v>23741.749831031251</v>
      </c>
      <c r="AH600" s="34">
        <v>49826.023166394378</v>
      </c>
      <c r="AI600" s="34">
        <v>7544.3580078124996</v>
      </c>
      <c r="AJ600" s="34">
        <v>101.96760889786816</v>
      </c>
      <c r="AK600" s="34">
        <v>3117.2398309375048</v>
      </c>
      <c r="AL600" s="34">
        <v>25826.998749234397</v>
      </c>
      <c r="AM600" s="34">
        <v>14726.359813039071</v>
      </c>
      <c r="AN600" s="34">
        <v>11474.122044593771</v>
      </c>
      <c r="AO600" s="34">
        <v>44827.867718593756</v>
      </c>
      <c r="AP600" s="34">
        <v>769.03031899999996</v>
      </c>
      <c r="AQ600" s="34">
        <v>40372.963681023466</v>
      </c>
      <c r="AR600" s="34">
        <v>48417.267470232648</v>
      </c>
      <c r="AS600" s="34">
        <v>55377.392663296894</v>
      </c>
      <c r="AT600" s="34">
        <v>16973.907419809435</v>
      </c>
      <c r="AU600" s="34">
        <v>48536.496973446185</v>
      </c>
      <c r="AV600" s="34">
        <v>28045.032431217027</v>
      </c>
      <c r="AW600" s="34">
        <v>5028.9853978837909</v>
      </c>
      <c r="AX600" s="34">
        <v>46702.516558265648</v>
      </c>
      <c r="AY600" s="34">
        <v>34857.839967341504</v>
      </c>
    </row>
    <row r="601" spans="1:51" x14ac:dyDescent="0.25">
      <c r="A601" s="32">
        <v>44464</v>
      </c>
      <c r="B601" s="33">
        <v>24</v>
      </c>
      <c r="C601" s="34">
        <v>24870.366252858439</v>
      </c>
      <c r="D601" s="34">
        <v>33457.480809593755</v>
      </c>
      <c r="E601" s="34">
        <v>14323.98076915626</v>
      </c>
      <c r="F601" s="34">
        <v>48619.498025125002</v>
      </c>
      <c r="G601" s="34">
        <v>25709.207509531261</v>
      </c>
      <c r="H601" s="34">
        <v>3082.307922765629</v>
      </c>
      <c r="I601" s="34">
        <v>22700.747815609815</v>
      </c>
      <c r="J601" s="34">
        <v>158.82639694213867</v>
      </c>
      <c r="K601" s="34">
        <v>18536.839154109388</v>
      </c>
      <c r="L601" s="34">
        <v>167.65724708733251</v>
      </c>
      <c r="M601" s="34">
        <v>32732.451671117866</v>
      </c>
      <c r="N601" s="34">
        <v>13823.79339025001</v>
      </c>
      <c r="O601" s="34">
        <v>37291.991433665266</v>
      </c>
      <c r="P601" s="34">
        <v>6479.4781737968933</v>
      </c>
      <c r="Q601" s="34">
        <v>33.155062675476074</v>
      </c>
      <c r="R601" s="34">
        <v>6659.4554307226717</v>
      </c>
      <c r="S601" s="34">
        <v>45746.999749957184</v>
      </c>
      <c r="T601" s="34">
        <v>14552.510918828151</v>
      </c>
      <c r="U601" s="34">
        <v>8386.2667807812595</v>
      </c>
      <c r="V601" s="34">
        <v>63607.267162031247</v>
      </c>
      <c r="W601" s="34">
        <v>178.72538921875014</v>
      </c>
      <c r="X601" s="34">
        <v>11368.700399154532</v>
      </c>
      <c r="Y601" s="34">
        <v>16776.103056711792</v>
      </c>
      <c r="Z601" s="34">
        <v>231.09391113281248</v>
      </c>
      <c r="AA601" s="34">
        <v>22763.539904695321</v>
      </c>
      <c r="AB601" s="34">
        <v>14463.28876957813</v>
      </c>
      <c r="AC601" s="34">
        <v>23879.260705545625</v>
      </c>
      <c r="AD601" s="34">
        <v>40769.824232541156</v>
      </c>
      <c r="AE601" s="34">
        <v>9094.1257370000003</v>
      </c>
      <c r="AF601" s="34">
        <v>15.753880389429765</v>
      </c>
      <c r="AG601" s="34">
        <v>21778.996255843747</v>
      </c>
      <c r="AH601" s="34">
        <v>44624.697386019376</v>
      </c>
      <c r="AI601" s="34">
        <v>7023.9188232421902</v>
      </c>
      <c r="AJ601" s="34">
        <v>102.46551496232087</v>
      </c>
      <c r="AK601" s="34">
        <v>2875.9766647382821</v>
      </c>
      <c r="AL601" s="34">
        <v>24061.137827578132</v>
      </c>
      <c r="AM601" s="34">
        <v>13379.494587859408</v>
      </c>
      <c r="AN601" s="34">
        <v>11247.111763843761</v>
      </c>
      <c r="AO601" s="34">
        <v>41987.354980460936</v>
      </c>
      <c r="AP601" s="34">
        <v>748.73315400000001</v>
      </c>
      <c r="AQ601" s="34">
        <v>38177.058477195329</v>
      </c>
      <c r="AR601" s="34">
        <v>44930.077425990457</v>
      </c>
      <c r="AS601" s="34">
        <v>51011.554152625016</v>
      </c>
      <c r="AT601" s="34">
        <v>15953.182298481299</v>
      </c>
      <c r="AU601" s="34">
        <v>45025.859746055561</v>
      </c>
      <c r="AV601" s="34">
        <v>22944.560365310776</v>
      </c>
      <c r="AW601" s="34">
        <v>12985.698913453125</v>
      </c>
      <c r="AX601" s="34">
        <v>43443.682488644561</v>
      </c>
      <c r="AY601" s="34">
        <v>32411.742997638408</v>
      </c>
    </row>
    <row r="602" spans="1:51" x14ac:dyDescent="0.25">
      <c r="A602" s="32">
        <v>44465</v>
      </c>
      <c r="B602" s="33">
        <v>1</v>
      </c>
      <c r="C602" s="34">
        <v>22525.456252780321</v>
      </c>
      <c r="D602" s="34">
        <v>30312.077777718747</v>
      </c>
      <c r="E602" s="34">
        <v>13520.430323500022</v>
      </c>
      <c r="F602" s="34">
        <v>44020.976018937501</v>
      </c>
      <c r="G602" s="34">
        <v>21349.096277875011</v>
      </c>
      <c r="H602" s="34">
        <v>3100.4185221328198</v>
      </c>
      <c r="I602" s="34">
        <v>20815.914192172331</v>
      </c>
      <c r="J602" s="34">
        <v>144.76012039184567</v>
      </c>
      <c r="K602" s="34">
        <v>16748.053384656279</v>
      </c>
      <c r="L602" s="34">
        <v>-184.52565571833111</v>
      </c>
      <c r="M602" s="34">
        <v>31555.63158303986</v>
      </c>
      <c r="N602" s="34">
        <v>12783.192782281259</v>
      </c>
      <c r="O602" s="34">
        <v>33917.982371048092</v>
      </c>
      <c r="P602" s="34">
        <v>6742.4971476367291</v>
      </c>
      <c r="Q602" s="34">
        <v>32.918148040771484</v>
      </c>
      <c r="R602" s="34">
        <v>5907.6790623046982</v>
      </c>
      <c r="S602" s="34">
        <v>40976.172232222816</v>
      </c>
      <c r="T602" s="34">
        <v>13404.313113515631</v>
      </c>
      <c r="U602" s="34">
        <v>7717.9163305624998</v>
      </c>
      <c r="V602" s="34">
        <v>57158.801146968748</v>
      </c>
      <c r="W602" s="34">
        <v>2193.880118359376</v>
      </c>
      <c r="X602" s="34">
        <v>10211.859477099821</v>
      </c>
      <c r="Y602" s="34">
        <v>15800.799499258625</v>
      </c>
      <c r="Z602" s="34">
        <v>188.55730468750011</v>
      </c>
      <c r="AA602" s="34">
        <v>19858.057793976586</v>
      </c>
      <c r="AB602" s="34">
        <v>13733.02018256251</v>
      </c>
      <c r="AC602" s="34">
        <v>22108.68232591058</v>
      </c>
      <c r="AD602" s="34">
        <v>34578.305914134908</v>
      </c>
      <c r="AE602" s="34">
        <v>7966.8583800000015</v>
      </c>
      <c r="AF602" s="34">
        <v>15.753880389429765</v>
      </c>
      <c r="AG602" s="34">
        <v>19479.19255240625</v>
      </c>
      <c r="AH602" s="34">
        <v>38053.371971394379</v>
      </c>
      <c r="AI602" s="34">
        <v>6248.6087646484502</v>
      </c>
      <c r="AJ602" s="34">
        <v>94.310592881266189</v>
      </c>
      <c r="AK602" s="34">
        <v>2775.91587915625</v>
      </c>
      <c r="AL602" s="34">
        <v>21422.297471078127</v>
      </c>
      <c r="AM602" s="34">
        <v>11364.878318039082</v>
      </c>
      <c r="AN602" s="34">
        <v>10430.20519906252</v>
      </c>
      <c r="AO602" s="34">
        <v>38098.270479871091</v>
      </c>
      <c r="AP602" s="34">
        <v>714.51599199999998</v>
      </c>
      <c r="AQ602" s="34">
        <v>35643.403693757864</v>
      </c>
      <c r="AR602" s="34">
        <v>41288.515037506084</v>
      </c>
      <c r="AS602" s="34">
        <v>45468.158204000036</v>
      </c>
      <c r="AT602" s="34">
        <v>13724.973242465681</v>
      </c>
      <c r="AU602" s="34">
        <v>40747.422385274316</v>
      </c>
      <c r="AV602" s="34">
        <v>17116.353561013904</v>
      </c>
      <c r="AW602" s="34">
        <v>12783.285797548833</v>
      </c>
      <c r="AX602" s="34">
        <v>40453.743476589858</v>
      </c>
      <c r="AY602" s="34">
        <v>30326.309859591496</v>
      </c>
    </row>
    <row r="603" spans="1:51" x14ac:dyDescent="0.25">
      <c r="A603" s="32">
        <v>44465</v>
      </c>
      <c r="B603" s="33">
        <v>2</v>
      </c>
      <c r="C603" s="34">
        <v>20210.84091892096</v>
      </c>
      <c r="D603" s="34">
        <v>27093.565732562492</v>
      </c>
      <c r="E603" s="34">
        <v>12179.207118671879</v>
      </c>
      <c r="F603" s="34">
        <v>39222.595264406256</v>
      </c>
      <c r="G603" s="34">
        <v>17008.468476734379</v>
      </c>
      <c r="H603" s="34">
        <v>3198.0071402734493</v>
      </c>
      <c r="I603" s="34">
        <v>18961.382223996534</v>
      </c>
      <c r="J603" s="34">
        <v>130.07847976684582</v>
      </c>
      <c r="K603" s="34">
        <v>14885.41457108595</v>
      </c>
      <c r="L603" s="34">
        <v>-627.8966340690273</v>
      </c>
      <c r="M603" s="34">
        <v>30441.978192548031</v>
      </c>
      <c r="N603" s="34">
        <v>11889.362394312509</v>
      </c>
      <c r="O603" s="34">
        <v>30567.319819071534</v>
      </c>
      <c r="P603" s="34">
        <v>7397.1532491093803</v>
      </c>
      <c r="Q603" s="34">
        <v>32.261889934539795</v>
      </c>
      <c r="R603" s="34">
        <v>5060.307450976562</v>
      </c>
      <c r="S603" s="34">
        <v>35400.252718347823</v>
      </c>
      <c r="T603" s="34">
        <v>11986.72676427344</v>
      </c>
      <c r="U603" s="34">
        <v>6891.4405633125098</v>
      </c>
      <c r="V603" s="34">
        <v>49813.520155484381</v>
      </c>
      <c r="W603" s="34">
        <v>2257.3360639492189</v>
      </c>
      <c r="X603" s="34">
        <v>10157.828876154508</v>
      </c>
      <c r="Y603" s="34">
        <v>13229.825796237212</v>
      </c>
      <c r="Z603" s="34">
        <v>169.09943466186519</v>
      </c>
      <c r="AA603" s="34">
        <v>16622.338545296898</v>
      </c>
      <c r="AB603" s="34">
        <v>12913.06043797657</v>
      </c>
      <c r="AC603" s="34">
        <v>20147.439966130594</v>
      </c>
      <c r="AD603" s="34">
        <v>29986.631808759907</v>
      </c>
      <c r="AE603" s="34">
        <v>7174.3392830000039</v>
      </c>
      <c r="AF603" s="34">
        <v>15.753880389429765</v>
      </c>
      <c r="AG603" s="34">
        <v>16917.965008906249</v>
      </c>
      <c r="AH603" s="34">
        <v>32966.261645144376</v>
      </c>
      <c r="AI603" s="34">
        <v>5386.9217285156301</v>
      </c>
      <c r="AJ603" s="34">
        <v>109.41696429630497</v>
      </c>
      <c r="AK603" s="34">
        <v>2677.3003955117201</v>
      </c>
      <c r="AL603" s="34">
        <v>18394.847336312523</v>
      </c>
      <c r="AM603" s="34">
        <v>9115.5222171875266</v>
      </c>
      <c r="AN603" s="34">
        <v>9601.696975843759</v>
      </c>
      <c r="AO603" s="34">
        <v>34068.463882878903</v>
      </c>
      <c r="AP603" s="34">
        <v>669.98283400000003</v>
      </c>
      <c r="AQ603" s="34">
        <v>32566.090413386741</v>
      </c>
      <c r="AR603" s="34">
        <v>36332.603267607657</v>
      </c>
      <c r="AS603" s="34">
        <v>39243.137334296902</v>
      </c>
      <c r="AT603" s="34">
        <v>13904.561648965679</v>
      </c>
      <c r="AU603" s="34">
        <v>36152.666524868073</v>
      </c>
      <c r="AV603" s="34">
        <v>15514.72776717015</v>
      </c>
      <c r="AW603" s="34">
        <v>9533.6357425117294</v>
      </c>
      <c r="AX603" s="34">
        <v>34899.529225664068</v>
      </c>
      <c r="AY603" s="34">
        <v>28176.836042669638</v>
      </c>
    </row>
    <row r="604" spans="1:51" x14ac:dyDescent="0.25">
      <c r="A604" s="32">
        <v>44465</v>
      </c>
      <c r="B604" s="33">
        <v>3</v>
      </c>
      <c r="C604" s="34">
        <v>18704.77350065533</v>
      </c>
      <c r="D604" s="34">
        <v>24059.05698129689</v>
      </c>
      <c r="E604" s="34">
        <v>10977.622893937521</v>
      </c>
      <c r="F604" s="34">
        <v>35670.68229971877</v>
      </c>
      <c r="G604" s="34">
        <v>15098.227358859363</v>
      </c>
      <c r="H604" s="34">
        <v>3365.1761570312574</v>
      </c>
      <c r="I604" s="34">
        <v>17410.650848828573</v>
      </c>
      <c r="J604" s="34">
        <v>119.13994598388661</v>
      </c>
      <c r="K604" s="34">
        <v>13277.77408445314</v>
      </c>
      <c r="L604" s="34">
        <v>-654.380684006362</v>
      </c>
      <c r="M604" s="34">
        <v>29541.128244809723</v>
      </c>
      <c r="N604" s="34">
        <v>10878.01427303126</v>
      </c>
      <c r="O604" s="34">
        <v>27864.338914540276</v>
      </c>
      <c r="P604" s="34">
        <v>6715.149730593741</v>
      </c>
      <c r="Q604" s="34">
        <v>32.007122993469238</v>
      </c>
      <c r="R604" s="34">
        <v>4458.5602892675797</v>
      </c>
      <c r="S604" s="34">
        <v>31048.031868488444</v>
      </c>
      <c r="T604" s="34">
        <v>11127.224473703131</v>
      </c>
      <c r="U604" s="34">
        <v>6358.2251506484399</v>
      </c>
      <c r="V604" s="34">
        <v>44986.447835921885</v>
      </c>
      <c r="W604" s="34">
        <v>2094.9484101367198</v>
      </c>
      <c r="X604" s="34">
        <v>10292.920747240445</v>
      </c>
      <c r="Y604" s="34">
        <v>9251.0521839806952</v>
      </c>
      <c r="Z604" s="34">
        <v>146.36379806518551</v>
      </c>
      <c r="AA604" s="34">
        <v>14059.722461718777</v>
      </c>
      <c r="AB604" s="34">
        <v>12195.359748468783</v>
      </c>
      <c r="AC604" s="34">
        <v>18925.676716733633</v>
      </c>
      <c r="AD604" s="34">
        <v>26171.954107166159</v>
      </c>
      <c r="AE604" s="34">
        <v>6356.305664999998</v>
      </c>
      <c r="AF604" s="34">
        <v>15.753880389429765</v>
      </c>
      <c r="AG604" s="34">
        <v>14893.595525968751</v>
      </c>
      <c r="AH604" s="34">
        <v>30113.843257394368</v>
      </c>
      <c r="AI604" s="34">
        <v>4706.7698242187598</v>
      </c>
      <c r="AJ604" s="34">
        <v>106.49586682071902</v>
      </c>
      <c r="AK604" s="34">
        <v>2544.6167226835942</v>
      </c>
      <c r="AL604" s="34">
        <v>16032.527504515641</v>
      </c>
      <c r="AM604" s="34">
        <v>7793.7523294843941</v>
      </c>
      <c r="AN604" s="34">
        <v>9117.3188017812608</v>
      </c>
      <c r="AO604" s="34">
        <v>30213.674937074233</v>
      </c>
      <c r="AP604" s="34">
        <v>635.17628500000001</v>
      </c>
      <c r="AQ604" s="34">
        <v>30096.704152265655</v>
      </c>
      <c r="AR604" s="34">
        <v>32513.891757709229</v>
      </c>
      <c r="AS604" s="34">
        <v>34104.058374523447</v>
      </c>
      <c r="AT604" s="34">
        <v>12402.123837371946</v>
      </c>
      <c r="AU604" s="34">
        <v>32821.666190852447</v>
      </c>
      <c r="AV604" s="34">
        <v>13767.062201967046</v>
      </c>
      <c r="AW604" s="34">
        <v>6062.8898159482542</v>
      </c>
      <c r="AX604" s="34">
        <v>29996.039585115246</v>
      </c>
      <c r="AY604" s="34">
        <v>26614.871233966518</v>
      </c>
    </row>
    <row r="605" spans="1:51" x14ac:dyDescent="0.25">
      <c r="A605" s="32">
        <v>44465</v>
      </c>
      <c r="B605" s="33">
        <v>4</v>
      </c>
      <c r="C605" s="34">
        <v>17937.61641613971</v>
      </c>
      <c r="D605" s="34">
        <v>22328.115258000005</v>
      </c>
      <c r="E605" s="34">
        <v>10164.454612195341</v>
      </c>
      <c r="F605" s="34">
        <v>33569.514016593777</v>
      </c>
      <c r="G605" s="34">
        <v>13217.025953625038</v>
      </c>
      <c r="H605" s="34">
        <v>3181.892840015641</v>
      </c>
      <c r="I605" s="34">
        <v>16566.486486168411</v>
      </c>
      <c r="J605" s="34">
        <v>109.05846023559559</v>
      </c>
      <c r="K605" s="34">
        <v>12302.824915414059</v>
      </c>
      <c r="L605" s="34">
        <v>-945.36028624242988</v>
      </c>
      <c r="M605" s="34">
        <v>28269.515627021505</v>
      </c>
      <c r="N605" s="34">
        <v>10346.137695234391</v>
      </c>
      <c r="O605" s="34">
        <v>26231.066758251214</v>
      </c>
      <c r="P605" s="34">
        <v>6302.1482667617292</v>
      </c>
      <c r="Q605" s="34">
        <v>31.258623123168945</v>
      </c>
      <c r="R605" s="34">
        <v>4110.3854580664083</v>
      </c>
      <c r="S605" s="34">
        <v>27898.729697644692</v>
      </c>
      <c r="T605" s="34">
        <v>10739.493086632841</v>
      </c>
      <c r="U605" s="34">
        <v>6127.75393689064</v>
      </c>
      <c r="V605" s="34">
        <v>41914.8686876719</v>
      </c>
      <c r="W605" s="34">
        <v>2087.6859992070331</v>
      </c>
      <c r="X605" s="34">
        <v>9705.0880629357816</v>
      </c>
      <c r="Y605" s="34">
        <v>9533.9617356221024</v>
      </c>
      <c r="Z605" s="34">
        <v>151.19939651489256</v>
      </c>
      <c r="AA605" s="34">
        <v>12456.771680226584</v>
      </c>
      <c r="AB605" s="34">
        <v>11907.98261239063</v>
      </c>
      <c r="AC605" s="34">
        <v>17271.629763863337</v>
      </c>
      <c r="AD605" s="34">
        <v>24213.296539697407</v>
      </c>
      <c r="AE605" s="34">
        <v>5989.6408910000046</v>
      </c>
      <c r="AF605" s="34">
        <v>15.753880389429765</v>
      </c>
      <c r="AG605" s="34">
        <v>13553.60231090625</v>
      </c>
      <c r="AH605" s="34">
        <v>27391.488612113124</v>
      </c>
      <c r="AI605" s="34">
        <v>4249.86394042969</v>
      </c>
      <c r="AJ605" s="34">
        <v>104.39920948771123</v>
      </c>
      <c r="AK605" s="34">
        <v>2437.9078045117199</v>
      </c>
      <c r="AL605" s="34">
        <v>14495.41702475785</v>
      </c>
      <c r="AM605" s="34">
        <v>7356.2574797109455</v>
      </c>
      <c r="AN605" s="34">
        <v>8724.3817645468898</v>
      </c>
      <c r="AO605" s="34">
        <v>27685.719337294937</v>
      </c>
      <c r="AP605" s="34">
        <v>633.84777900000006</v>
      </c>
      <c r="AQ605" s="34">
        <v>29782.687298074248</v>
      </c>
      <c r="AR605" s="34">
        <v>29841.434656756086</v>
      </c>
      <c r="AS605" s="34">
        <v>30481.389619882826</v>
      </c>
      <c r="AT605" s="34">
        <v>12344.861236840696</v>
      </c>
      <c r="AU605" s="34">
        <v>30951.583464586827</v>
      </c>
      <c r="AV605" s="34">
        <v>13902.684601092045</v>
      </c>
      <c r="AW605" s="34">
        <v>3831.523301315442</v>
      </c>
      <c r="AX605" s="34">
        <v>26948.908198621102</v>
      </c>
      <c r="AY605" s="34">
        <v>25758.856197091514</v>
      </c>
    </row>
    <row r="606" spans="1:51" x14ac:dyDescent="0.25">
      <c r="A606" s="32">
        <v>44465</v>
      </c>
      <c r="B606" s="33">
        <v>5</v>
      </c>
      <c r="C606" s="34">
        <v>17436.592449006879</v>
      </c>
      <c r="D606" s="34">
        <v>21248.658423890636</v>
      </c>
      <c r="E606" s="34">
        <v>9978.237079734381</v>
      </c>
      <c r="F606" s="34">
        <v>32722.986658281287</v>
      </c>
      <c r="G606" s="34">
        <v>14179.162770350469</v>
      </c>
      <c r="H606" s="34">
        <v>3255.0842948984518</v>
      </c>
      <c r="I606" s="34">
        <v>16114.069333391066</v>
      </c>
      <c r="J606" s="34">
        <v>99.428726196289091</v>
      </c>
      <c r="K606" s="34">
        <v>11907.313556640631</v>
      </c>
      <c r="L606" s="34">
        <v>-1163.136801943976</v>
      </c>
      <c r="M606" s="34">
        <v>28228.565214836355</v>
      </c>
      <c r="N606" s="34">
        <v>10071.31193018751</v>
      </c>
      <c r="O606" s="34">
        <v>25451.114958180915</v>
      </c>
      <c r="P606" s="34">
        <v>6111.8302014218789</v>
      </c>
      <c r="Q606" s="34">
        <v>31.295524120330811</v>
      </c>
      <c r="R606" s="34">
        <v>3878.73858574219</v>
      </c>
      <c r="S606" s="34">
        <v>26155.587536254065</v>
      </c>
      <c r="T606" s="34">
        <v>10614.244666523438</v>
      </c>
      <c r="U606" s="34">
        <v>5998.9520326640704</v>
      </c>
      <c r="V606" s="34">
        <v>40219.923756734388</v>
      </c>
      <c r="W606" s="34">
        <v>2009.666537128908</v>
      </c>
      <c r="X606" s="34">
        <v>9833.7771023810692</v>
      </c>
      <c r="Y606" s="34">
        <v>9011.6498881223779</v>
      </c>
      <c r="Z606" s="34">
        <v>205.02618850708001</v>
      </c>
      <c r="AA606" s="34">
        <v>11276.548013460948</v>
      </c>
      <c r="AB606" s="34">
        <v>11716.649405781252</v>
      </c>
      <c r="AC606" s="34">
        <v>17041.602181306371</v>
      </c>
      <c r="AD606" s="34">
        <v>22843.845882119287</v>
      </c>
      <c r="AE606" s="34">
        <v>5561.5675890000039</v>
      </c>
      <c r="AF606" s="34">
        <v>15.753880389429765</v>
      </c>
      <c r="AG606" s="34">
        <v>12951.042489031261</v>
      </c>
      <c r="AH606" s="34">
        <v>25171.734078113128</v>
      </c>
      <c r="AI606" s="34">
        <v>3984.6190551757836</v>
      </c>
      <c r="AJ606" s="34">
        <v>109.89073417325926</v>
      </c>
      <c r="AK606" s="34">
        <v>2367.0315740195319</v>
      </c>
      <c r="AL606" s="34">
        <v>13509.527673375022</v>
      </c>
      <c r="AM606" s="34">
        <v>6268.4146406328446</v>
      </c>
      <c r="AN606" s="34">
        <v>7876.7234965546995</v>
      </c>
      <c r="AO606" s="34">
        <v>26175.037205959001</v>
      </c>
      <c r="AP606" s="34">
        <v>619.99485900000002</v>
      </c>
      <c r="AQ606" s="34">
        <v>29557.06923650004</v>
      </c>
      <c r="AR606" s="34">
        <v>28853.841837486561</v>
      </c>
      <c r="AS606" s="34">
        <v>28775.823092068178</v>
      </c>
      <c r="AT606" s="34">
        <v>12614.95125448131</v>
      </c>
      <c r="AU606" s="34">
        <v>30034.584860711831</v>
      </c>
      <c r="AV606" s="34">
        <v>14149.135679388904</v>
      </c>
      <c r="AW606" s="34">
        <v>2500.5962236748096</v>
      </c>
      <c r="AX606" s="34">
        <v>25184.526851757852</v>
      </c>
      <c r="AY606" s="34">
        <v>25401.217524482159</v>
      </c>
    </row>
    <row r="607" spans="1:51" x14ac:dyDescent="0.25">
      <c r="A607" s="32">
        <v>44465</v>
      </c>
      <c r="B607" s="33">
        <v>6</v>
      </c>
      <c r="C607" s="34">
        <v>17207.062437936565</v>
      </c>
      <c r="D607" s="34">
        <v>20855.944093625018</v>
      </c>
      <c r="E607" s="34">
        <v>10128.513631054691</v>
      </c>
      <c r="F607" s="34">
        <v>32568.219619171909</v>
      </c>
      <c r="G607" s="34">
        <v>15255.737418012042</v>
      </c>
      <c r="H607" s="34">
        <v>2839.8007072656237</v>
      </c>
      <c r="I607" s="34">
        <v>16026.47678679341</v>
      </c>
      <c r="J607" s="34">
        <v>98.255533218383903</v>
      </c>
      <c r="K607" s="34">
        <v>11723.903179210949</v>
      </c>
      <c r="L607" s="34">
        <v>-629.70891495314208</v>
      </c>
      <c r="M607" s="34">
        <v>27776.751459325264</v>
      </c>
      <c r="N607" s="34">
        <v>10053.128409640631</v>
      </c>
      <c r="O607" s="34">
        <v>25257.197920907474</v>
      </c>
      <c r="P607" s="34">
        <v>5879.1809620390795</v>
      </c>
      <c r="Q607" s="34">
        <v>30.783163547515869</v>
      </c>
      <c r="R607" s="34">
        <v>3719.709876796876</v>
      </c>
      <c r="S607" s="34">
        <v>25421.085004160315</v>
      </c>
      <c r="T607" s="34">
        <v>10447.63237821095</v>
      </c>
      <c r="U607" s="34">
        <v>5873.30530063282</v>
      </c>
      <c r="V607" s="34">
        <v>39228.495851953143</v>
      </c>
      <c r="W607" s="34">
        <v>2067.1562230390618</v>
      </c>
      <c r="X607" s="34">
        <v>8951.2801760138937</v>
      </c>
      <c r="Y607" s="34">
        <v>8694.1771876961502</v>
      </c>
      <c r="Z607" s="34">
        <v>216.61972366333009</v>
      </c>
      <c r="AA607" s="34">
        <v>10377.172799828155</v>
      </c>
      <c r="AB607" s="34">
        <v>11774.790685679709</v>
      </c>
      <c r="AC607" s="34">
        <v>17106.727058359545</v>
      </c>
      <c r="AD607" s="34">
        <v>22471.901236900547</v>
      </c>
      <c r="AE607" s="34">
        <v>5102.0887150000062</v>
      </c>
      <c r="AF607" s="34">
        <v>15.753880389429765</v>
      </c>
      <c r="AG607" s="34">
        <v>12641.62755257814</v>
      </c>
      <c r="AH607" s="34">
        <v>24366.500695206876</v>
      </c>
      <c r="AI607" s="34">
        <v>3844.3255126953127</v>
      </c>
      <c r="AJ607" s="34">
        <v>109.6774766234542</v>
      </c>
      <c r="AK607" s="34">
        <v>2396.4084053203123</v>
      </c>
      <c r="AL607" s="34">
        <v>13034.241078859381</v>
      </c>
      <c r="AM607" s="34">
        <v>6184.08048789848</v>
      </c>
      <c r="AN607" s="34">
        <v>8262.6731219375106</v>
      </c>
      <c r="AO607" s="34">
        <v>25314.254613830097</v>
      </c>
      <c r="AP607" s="34">
        <v>595.30616799999996</v>
      </c>
      <c r="AQ607" s="34">
        <v>28961.96557965238</v>
      </c>
      <c r="AR607" s="34">
        <v>27945.425226513889</v>
      </c>
      <c r="AS607" s="34">
        <v>27678.425310179708</v>
      </c>
      <c r="AT607" s="34">
        <v>12959.379442793803</v>
      </c>
      <c r="AU607" s="34">
        <v>29740.091765211822</v>
      </c>
      <c r="AV607" s="34">
        <v>13784.405309357679</v>
      </c>
      <c r="AW607" s="34">
        <v>2367.4141398447373</v>
      </c>
      <c r="AX607" s="34">
        <v>24402.698056501973</v>
      </c>
      <c r="AY607" s="34">
        <v>25199.716198091501</v>
      </c>
    </row>
    <row r="608" spans="1:51" x14ac:dyDescent="0.25">
      <c r="A608" s="32">
        <v>44465</v>
      </c>
      <c r="B608" s="33">
        <v>7</v>
      </c>
      <c r="C608" s="34">
        <v>17829.637657639716</v>
      </c>
      <c r="D608" s="34">
        <v>21150.586661609384</v>
      </c>
      <c r="E608" s="34">
        <v>9896.9987734687511</v>
      </c>
      <c r="F608" s="34">
        <v>36128.018394578139</v>
      </c>
      <c r="G608" s="34">
        <v>15251.870137333173</v>
      </c>
      <c r="H608" s="34">
        <v>3049.4412508906298</v>
      </c>
      <c r="I608" s="34">
        <v>16252.138582336378</v>
      </c>
      <c r="J608" s="34">
        <v>94.728591918945284</v>
      </c>
      <c r="K608" s="34">
        <v>11684.42036874219</v>
      </c>
      <c r="L608" s="34">
        <v>-745.9726422596068</v>
      </c>
      <c r="M608" s="34">
        <v>27970.532610286664</v>
      </c>
      <c r="N608" s="34">
        <v>10245.162144953139</v>
      </c>
      <c r="O608" s="34">
        <v>25612.386333735583</v>
      </c>
      <c r="P608" s="34">
        <v>5996.1060184375101</v>
      </c>
      <c r="Q608" s="34">
        <v>30.784075260162354</v>
      </c>
      <c r="R608" s="34">
        <v>3741.5638689453135</v>
      </c>
      <c r="S608" s="34">
        <v>25579.872966011892</v>
      </c>
      <c r="T608" s="34">
        <v>10680.952405687509</v>
      </c>
      <c r="U608" s="34">
        <v>5948.753529492189</v>
      </c>
      <c r="V608" s="34">
        <v>38330.857676890657</v>
      </c>
      <c r="W608" s="34">
        <v>1997.1215277617189</v>
      </c>
      <c r="X608" s="34">
        <v>9204.4616452795217</v>
      </c>
      <c r="Y608" s="34">
        <v>9050.5065072063462</v>
      </c>
      <c r="Z608" s="34">
        <v>233.40807754516595</v>
      </c>
      <c r="AA608" s="34">
        <v>10974.535944625013</v>
      </c>
      <c r="AB608" s="34">
        <v>11695.518632929712</v>
      </c>
      <c r="AC608" s="34">
        <v>17092.537597328297</v>
      </c>
      <c r="AD608" s="34">
        <v>22650.388865931789</v>
      </c>
      <c r="AE608" s="34">
        <v>5012.1515070000023</v>
      </c>
      <c r="AF608" s="34">
        <v>15.753880389429765</v>
      </c>
      <c r="AG608" s="34">
        <v>12712.91812928127</v>
      </c>
      <c r="AH608" s="34">
        <v>24797.602848581875</v>
      </c>
      <c r="AI608" s="34">
        <v>3863.4675659179684</v>
      </c>
      <c r="AJ608" s="34">
        <v>111.27200544376626</v>
      </c>
      <c r="AK608" s="34">
        <v>2375.2775470351562</v>
      </c>
      <c r="AL608" s="34">
        <v>13171.953477796891</v>
      </c>
      <c r="AM608" s="34">
        <v>6314.9101457578281</v>
      </c>
      <c r="AN608" s="34">
        <v>8008.1470651875097</v>
      </c>
      <c r="AO608" s="34">
        <v>25087.682037507824</v>
      </c>
      <c r="AP608" s="34">
        <v>587.47006199999998</v>
      </c>
      <c r="AQ608" s="34">
        <v>28919.858413253947</v>
      </c>
      <c r="AR608" s="34">
        <v>28537.574039244388</v>
      </c>
      <c r="AS608" s="34">
        <v>27838.514068976561</v>
      </c>
      <c r="AT608" s="34">
        <v>12226.61143362196</v>
      </c>
      <c r="AU608" s="34">
        <v>29787.030034993077</v>
      </c>
      <c r="AV608" s="34">
        <v>13903.098824279557</v>
      </c>
      <c r="AW608" s="34">
        <v>2172.5886683193398</v>
      </c>
      <c r="AX608" s="34">
        <v>24473.903079923846</v>
      </c>
      <c r="AY608" s="34">
        <v>25346.12481188837</v>
      </c>
    </row>
    <row r="609" spans="1:51" x14ac:dyDescent="0.25">
      <c r="A609" s="32">
        <v>44465</v>
      </c>
      <c r="B609" s="33">
        <v>8</v>
      </c>
      <c r="C609" s="34">
        <v>17748.778216592807</v>
      </c>
      <c r="D609" s="34">
        <v>20836.393115953135</v>
      </c>
      <c r="E609" s="34">
        <v>9249.1548328828212</v>
      </c>
      <c r="F609" s="34">
        <v>37547.059768546889</v>
      </c>
      <c r="G609" s="34">
        <v>13316.399198174671</v>
      </c>
      <c r="H609" s="34">
        <v>3264.5377415547</v>
      </c>
      <c r="I609" s="34">
        <v>16774.987211578573</v>
      </c>
      <c r="J609" s="34">
        <v>104.24113845825201</v>
      </c>
      <c r="K609" s="34">
        <v>11499.503483390639</v>
      </c>
      <c r="L609" s="34">
        <v>-862.63677513020957</v>
      </c>
      <c r="M609" s="34">
        <v>26885.628901932108</v>
      </c>
      <c r="N609" s="34">
        <v>9969.5379391718798</v>
      </c>
      <c r="O609" s="34">
        <v>26363.905240180928</v>
      </c>
      <c r="P609" s="34">
        <v>5989.9929953789151</v>
      </c>
      <c r="Q609" s="34">
        <v>31.368080615997314</v>
      </c>
      <c r="R609" s="34">
        <v>3543.7485357226569</v>
      </c>
      <c r="S609" s="34">
        <v>24668.381876660336</v>
      </c>
      <c r="T609" s="34">
        <v>10022.589826992222</v>
      </c>
      <c r="U609" s="34">
        <v>5562.5556903906299</v>
      </c>
      <c r="V609" s="34">
        <v>37902.213098218781</v>
      </c>
      <c r="W609" s="34">
        <v>2002.1736059531252</v>
      </c>
      <c r="X609" s="34">
        <v>9076.2756039826563</v>
      </c>
      <c r="Y609" s="34">
        <v>11037.870467296068</v>
      </c>
      <c r="Z609" s="34">
        <v>205.97865173339849</v>
      </c>
      <c r="AA609" s="34">
        <v>10869.572831132835</v>
      </c>
      <c r="AB609" s="34">
        <v>11899.58545593752</v>
      </c>
      <c r="AC609" s="34">
        <v>16612.711788068555</v>
      </c>
      <c r="AD609" s="34">
        <v>22053.766301213043</v>
      </c>
      <c r="AE609" s="34">
        <v>4929.7679840000037</v>
      </c>
      <c r="AF609" s="34">
        <v>15.753880389429765</v>
      </c>
      <c r="AG609" s="34">
        <v>12852.19141451563</v>
      </c>
      <c r="AH609" s="34">
        <v>23182.798356175648</v>
      </c>
      <c r="AI609" s="34">
        <v>3587.9439619003351</v>
      </c>
      <c r="AJ609" s="34">
        <v>101.64707497501718</v>
      </c>
      <c r="AK609" s="34">
        <v>2398.4438438935481</v>
      </c>
      <c r="AL609" s="34">
        <v>13047.094809546881</v>
      </c>
      <c r="AM609" s="34">
        <v>5833.8238821172035</v>
      </c>
      <c r="AN609" s="34">
        <v>8230.2479057968794</v>
      </c>
      <c r="AO609" s="34">
        <v>24672.541136152358</v>
      </c>
      <c r="AP609" s="34">
        <v>534.8768271237011</v>
      </c>
      <c r="AQ609" s="34">
        <v>29188.628015972692</v>
      </c>
      <c r="AR609" s="34">
        <v>28795.722008099845</v>
      </c>
      <c r="AS609" s="34">
        <v>28147.077436031279</v>
      </c>
      <c r="AT609" s="34">
        <v>11693.46273216882</v>
      </c>
      <c r="AU609" s="34">
        <v>29941.112538227462</v>
      </c>
      <c r="AV609" s="34">
        <v>12826.564863795174</v>
      </c>
      <c r="AW609" s="34">
        <v>1816.5507824687627</v>
      </c>
      <c r="AX609" s="34">
        <v>23440.044308990247</v>
      </c>
      <c r="AY609" s="34">
        <v>25553.201465107144</v>
      </c>
    </row>
    <row r="610" spans="1:51" x14ac:dyDescent="0.25">
      <c r="A610" s="32">
        <v>44465</v>
      </c>
      <c r="B610" s="33">
        <v>9</v>
      </c>
      <c r="C610" s="34">
        <v>19559.153922374087</v>
      </c>
      <c r="D610" s="34">
        <v>22070.559864062518</v>
      </c>
      <c r="E610" s="34">
        <v>9929.7156505000203</v>
      </c>
      <c r="F610" s="34">
        <v>40987.435383625016</v>
      </c>
      <c r="G610" s="34">
        <v>9849.7571411659465</v>
      </c>
      <c r="H610" s="34">
        <v>3552.4617843281417</v>
      </c>
      <c r="I610" s="34">
        <v>18527.432070016072</v>
      </c>
      <c r="J610" s="34">
        <v>126.67627525329601</v>
      </c>
      <c r="K610" s="34">
        <v>12640.16949437501</v>
      </c>
      <c r="L610" s="34">
        <v>-577.48433252951872</v>
      </c>
      <c r="M610" s="34">
        <v>28059.53950948465</v>
      </c>
      <c r="N610" s="34">
        <v>12505.364322125009</v>
      </c>
      <c r="O610" s="34">
        <v>28584.024066032467</v>
      </c>
      <c r="P610" s="34">
        <v>5782.4230974127086</v>
      </c>
      <c r="Q610" s="34">
        <v>32.053301334381104</v>
      </c>
      <c r="R610" s="34">
        <v>3779.8789979589851</v>
      </c>
      <c r="S610" s="34">
        <v>26212.207299394682</v>
      </c>
      <c r="T610" s="34">
        <v>10187.506383359399</v>
      </c>
      <c r="U610" s="34">
        <v>5633.4894176796897</v>
      </c>
      <c r="V610" s="34">
        <v>40470.459308062513</v>
      </c>
      <c r="W610" s="34">
        <v>1840.4657852460948</v>
      </c>
      <c r="X610" s="34">
        <v>8595.5384239826308</v>
      </c>
      <c r="Y610" s="34">
        <v>12184.746516331868</v>
      </c>
      <c r="Z610" s="34">
        <v>183.28510314941411</v>
      </c>
      <c r="AA610" s="34">
        <v>11728.81964237502</v>
      </c>
      <c r="AB610" s="34">
        <v>12570.694419296869</v>
      </c>
      <c r="AC610" s="34">
        <v>17842.670661628319</v>
      </c>
      <c r="AD610" s="34">
        <v>23588.11561147865</v>
      </c>
      <c r="AE610" s="34">
        <v>4703.558677498987</v>
      </c>
      <c r="AF610" s="34">
        <v>15.753880389429765</v>
      </c>
      <c r="AG610" s="34">
        <v>14042.899535031251</v>
      </c>
      <c r="AH610" s="34">
        <v>23516.094860988131</v>
      </c>
      <c r="AI610" s="34">
        <v>3739.721728048627</v>
      </c>
      <c r="AJ610" s="34">
        <v>169.08864647989913</v>
      </c>
      <c r="AK610" s="34">
        <v>3609.3928022487553</v>
      </c>
      <c r="AL610" s="34">
        <v>13792.335370218771</v>
      </c>
      <c r="AM610" s="34">
        <v>6245.1135886718976</v>
      </c>
      <c r="AN610" s="34">
        <v>8727.759362703131</v>
      </c>
      <c r="AO610" s="34">
        <v>25940.379405218759</v>
      </c>
      <c r="AP610" s="34">
        <v>545.52620694946324</v>
      </c>
      <c r="AQ610" s="34">
        <v>30581.661488761751</v>
      </c>
      <c r="AR610" s="34">
        <v>30935.573153451402</v>
      </c>
      <c r="AS610" s="34">
        <v>30237.61738064064</v>
      </c>
      <c r="AT610" s="34">
        <v>12444.649059106314</v>
      </c>
      <c r="AU610" s="34">
        <v>32578.426144555593</v>
      </c>
      <c r="AV610" s="34">
        <v>13063.325732388919</v>
      </c>
      <c r="AW610" s="34">
        <v>1126.8917853789058</v>
      </c>
      <c r="AX610" s="34">
        <v>25036.196485175798</v>
      </c>
      <c r="AY610" s="34">
        <v>27114.83696668526</v>
      </c>
    </row>
    <row r="611" spans="1:51" x14ac:dyDescent="0.25">
      <c r="A611" s="32">
        <v>44465</v>
      </c>
      <c r="B611" s="33">
        <v>10</v>
      </c>
      <c r="C611" s="34">
        <v>21993.363966824272</v>
      </c>
      <c r="D611" s="34">
        <v>25417.365737609376</v>
      </c>
      <c r="E611" s="34">
        <v>11695.056598835961</v>
      </c>
      <c r="F611" s="34">
        <v>47534.698851593748</v>
      </c>
      <c r="G611" s="34">
        <v>11227.807451090523</v>
      </c>
      <c r="H611" s="34">
        <v>3868.1999883672088</v>
      </c>
      <c r="I611" s="34">
        <v>21434.848995172324</v>
      </c>
      <c r="J611" s="34">
        <v>141.43505859375011</v>
      </c>
      <c r="K611" s="34">
        <v>15099.534992632822</v>
      </c>
      <c r="L611" s="34">
        <v>-366.1770700075831</v>
      </c>
      <c r="M611" s="34">
        <v>29433.049132408036</v>
      </c>
      <c r="N611" s="34">
        <v>15659.139956906249</v>
      </c>
      <c r="O611" s="34">
        <v>32887.335215423089</v>
      </c>
      <c r="P611" s="34">
        <v>5187.7053925924556</v>
      </c>
      <c r="Q611" s="34">
        <v>32.454433441162109</v>
      </c>
      <c r="R611" s="34">
        <v>4434.4645550878904</v>
      </c>
      <c r="S611" s="34">
        <v>31236.1382960275</v>
      </c>
      <c r="T611" s="34">
        <v>11654.026772640649</v>
      </c>
      <c r="U611" s="34">
        <v>6323.87246510157</v>
      </c>
      <c r="V611" s="34">
        <v>46788.04785246875</v>
      </c>
      <c r="W611" s="34">
        <v>1561.135178488282</v>
      </c>
      <c r="X611" s="34">
        <v>9982.9040841935603</v>
      </c>
      <c r="Y611" s="34">
        <v>12863.65046244702</v>
      </c>
      <c r="Z611" s="34">
        <v>208.19351211547848</v>
      </c>
      <c r="AA611" s="34">
        <v>15005.916711898444</v>
      </c>
      <c r="AB611" s="34">
        <v>13876.656387343752</v>
      </c>
      <c r="AC611" s="34">
        <v>20312.601174137337</v>
      </c>
      <c r="AD611" s="34">
        <v>28229.601433478652</v>
      </c>
      <c r="AE611" s="34">
        <v>5289.7897233913091</v>
      </c>
      <c r="AF611" s="34">
        <v>15.753880389429765</v>
      </c>
      <c r="AG611" s="34">
        <v>16805.23020309375</v>
      </c>
      <c r="AH611" s="34">
        <v>28532.282786644377</v>
      </c>
      <c r="AI611" s="34">
        <v>4441.6464640258891</v>
      </c>
      <c r="AJ611" s="34">
        <v>267.26487901798521</v>
      </c>
      <c r="AK611" s="34">
        <v>5237.9145504403614</v>
      </c>
      <c r="AL611" s="34">
        <v>15939.106444500021</v>
      </c>
      <c r="AM611" s="34">
        <v>7855.3149165390705</v>
      </c>
      <c r="AN611" s="34">
        <v>9020.5139254062597</v>
      </c>
      <c r="AO611" s="34">
        <v>30271.543604583989</v>
      </c>
      <c r="AP611" s="34">
        <v>694.99734465820291</v>
      </c>
      <c r="AQ611" s="34">
        <v>34453.581946640646</v>
      </c>
      <c r="AR611" s="34">
        <v>34828.360459834199</v>
      </c>
      <c r="AS611" s="34">
        <v>36193.511116281283</v>
      </c>
      <c r="AT611" s="34">
        <v>12850.133072950046</v>
      </c>
      <c r="AU611" s="34">
        <v>37750.838290586813</v>
      </c>
      <c r="AV611" s="34">
        <v>15650.34059904517</v>
      </c>
      <c r="AW611" s="34">
        <v>374.19781519726575</v>
      </c>
      <c r="AX611" s="34">
        <v>29790.889038617199</v>
      </c>
      <c r="AY611" s="34">
        <v>29656.484845716517</v>
      </c>
    </row>
    <row r="612" spans="1:51" x14ac:dyDescent="0.25">
      <c r="A612" s="32">
        <v>44465</v>
      </c>
      <c r="B612" s="33">
        <v>11</v>
      </c>
      <c r="C612" s="34">
        <v>23943.81229500004</v>
      </c>
      <c r="D612" s="34">
        <v>28157.824570906254</v>
      </c>
      <c r="E612" s="34">
        <v>13693.507504921903</v>
      </c>
      <c r="F612" s="34">
        <v>51775.330909781253</v>
      </c>
      <c r="G612" s="34">
        <v>12915.054767194782</v>
      </c>
      <c r="H612" s="34">
        <v>4221.1471127500181</v>
      </c>
      <c r="I612" s="34">
        <v>24155.660520352008</v>
      </c>
      <c r="J612" s="34">
        <v>152.96929931640631</v>
      </c>
      <c r="K612" s="34">
        <v>16890.46147351565</v>
      </c>
      <c r="L612" s="34">
        <v>-409.92690074739949</v>
      </c>
      <c r="M612" s="34">
        <v>30967.834302156054</v>
      </c>
      <c r="N612" s="34">
        <v>17705.861362249998</v>
      </c>
      <c r="O612" s="34">
        <v>37155.991620704328</v>
      </c>
      <c r="P612" s="34">
        <v>4986.4729858537485</v>
      </c>
      <c r="Q612" s="34">
        <v>32.847050666809082</v>
      </c>
      <c r="R612" s="34">
        <v>5080.2578508789056</v>
      </c>
      <c r="S612" s="34">
        <v>35865.288189738443</v>
      </c>
      <c r="T612" s="34">
        <v>13232.524830070332</v>
      </c>
      <c r="U612" s="34">
        <v>6941.5580603593899</v>
      </c>
      <c r="V612" s="34">
        <v>52680.8985941875</v>
      </c>
      <c r="W612" s="34">
        <v>1223.0643922988284</v>
      </c>
      <c r="X612" s="34">
        <v>10116.782932170136</v>
      </c>
      <c r="Y612" s="34">
        <v>15060.772242753505</v>
      </c>
      <c r="Z612" s="34">
        <v>165.08622253417968</v>
      </c>
      <c r="AA612" s="34">
        <v>18205.654235132813</v>
      </c>
      <c r="AB612" s="34">
        <v>14807.428444187522</v>
      </c>
      <c r="AC612" s="34">
        <v>22485.714234627463</v>
      </c>
      <c r="AD612" s="34">
        <v>31616.44327238491</v>
      </c>
      <c r="AE612" s="34">
        <v>5880.245786415514</v>
      </c>
      <c r="AF612" s="34">
        <v>15.753880389429765</v>
      </c>
      <c r="AG612" s="34">
        <v>18764.769791468749</v>
      </c>
      <c r="AH612" s="34">
        <v>33368.229494956875</v>
      </c>
      <c r="AI612" s="34">
        <v>5090.7429264964721</v>
      </c>
      <c r="AJ612" s="34">
        <v>348.14196051407913</v>
      </c>
      <c r="AK612" s="34">
        <v>5802.2260496447398</v>
      </c>
      <c r="AL612" s="34">
        <v>18123.286663500021</v>
      </c>
      <c r="AM612" s="34">
        <v>9213.9197136562798</v>
      </c>
      <c r="AN612" s="34">
        <v>9882.3218530781305</v>
      </c>
      <c r="AO612" s="34">
        <v>33945.042292488281</v>
      </c>
      <c r="AP612" s="34">
        <v>727.89496595312505</v>
      </c>
      <c r="AQ612" s="34">
        <v>37945.243829187508</v>
      </c>
      <c r="AR612" s="34">
        <v>39140.5889678889</v>
      </c>
      <c r="AS612" s="34">
        <v>41591.691050671885</v>
      </c>
      <c r="AT612" s="34">
        <v>13687.999314121944</v>
      </c>
      <c r="AU612" s="34">
        <v>42183.924657055577</v>
      </c>
      <c r="AV612" s="34">
        <v>18238.287953701401</v>
      </c>
      <c r="AW612" s="34">
        <v>770.07643080566777</v>
      </c>
      <c r="AX612" s="34">
        <v>34298.827862097671</v>
      </c>
      <c r="AY612" s="34">
        <v>32094.374723575889</v>
      </c>
    </row>
    <row r="613" spans="1:51" x14ac:dyDescent="0.25">
      <c r="A613" s="32">
        <v>44465</v>
      </c>
      <c r="B613" s="33">
        <v>12</v>
      </c>
      <c r="C613" s="34">
        <v>24891.275223576984</v>
      </c>
      <c r="D613" s="34">
        <v>30156.468428718752</v>
      </c>
      <c r="E613" s="34">
        <v>14361.751123828153</v>
      </c>
      <c r="F613" s="34">
        <v>53999.422562875006</v>
      </c>
      <c r="G613" s="34">
        <v>13717.06314733651</v>
      </c>
      <c r="H613" s="34">
        <v>4282.9375913828299</v>
      </c>
      <c r="I613" s="34">
        <v>25497.078670437935</v>
      </c>
      <c r="J613" s="34">
        <v>157.75594711303711</v>
      </c>
      <c r="K613" s="34">
        <v>17957.19674087501</v>
      </c>
      <c r="L613" s="34">
        <v>-249.13925608164936</v>
      </c>
      <c r="M613" s="34">
        <v>31352.819379043678</v>
      </c>
      <c r="N613" s="34">
        <v>19195.602808125001</v>
      </c>
      <c r="O613" s="34">
        <v>39807.311109298091</v>
      </c>
      <c r="P613" s="34">
        <v>5352.7342532155362</v>
      </c>
      <c r="Q613" s="34">
        <v>33.303350448608398</v>
      </c>
      <c r="R613" s="34">
        <v>5449.5609976171891</v>
      </c>
      <c r="S613" s="34">
        <v>38418.192984988433</v>
      </c>
      <c r="T613" s="34">
        <v>14330.569004437519</v>
      </c>
      <c r="U613" s="34">
        <v>7777.3414155390701</v>
      </c>
      <c r="V613" s="34">
        <v>56238.732889718754</v>
      </c>
      <c r="W613" s="34">
        <v>1176.0178210097647</v>
      </c>
      <c r="X613" s="34">
        <v>9627.4977029513902</v>
      </c>
      <c r="Y613" s="34">
        <v>15329.954475487271</v>
      </c>
      <c r="Z613" s="34">
        <v>172.53171020507807</v>
      </c>
      <c r="AA613" s="34">
        <v>20099.13690630472</v>
      </c>
      <c r="AB613" s="34">
        <v>15253.997069859401</v>
      </c>
      <c r="AC613" s="34">
        <v>23252.241455141506</v>
      </c>
      <c r="AD613" s="34">
        <v>33497.944780259902</v>
      </c>
      <c r="AE613" s="34">
        <v>5985.1985422444304</v>
      </c>
      <c r="AF613" s="34">
        <v>15.753880389429765</v>
      </c>
      <c r="AG613" s="34">
        <v>19846.873699406249</v>
      </c>
      <c r="AH613" s="34">
        <v>35733.770902863122</v>
      </c>
      <c r="AI613" s="34">
        <v>5527.1516866209467</v>
      </c>
      <c r="AJ613" s="34">
        <v>345.40007934073907</v>
      </c>
      <c r="AK613" s="34">
        <v>5972.6831127726527</v>
      </c>
      <c r="AL613" s="34">
        <v>19696.715878734391</v>
      </c>
      <c r="AM613" s="34">
        <v>10452.55895812503</v>
      </c>
      <c r="AN613" s="34">
        <v>10557.40318259376</v>
      </c>
      <c r="AO613" s="34">
        <v>36364.89894469727</v>
      </c>
      <c r="AP613" s="34">
        <v>698.15623506835891</v>
      </c>
      <c r="AQ613" s="34">
        <v>39276.955122148473</v>
      </c>
      <c r="AR613" s="34">
        <v>41017.019204982636</v>
      </c>
      <c r="AS613" s="34">
        <v>45041.970373234399</v>
      </c>
      <c r="AT613" s="34">
        <v>15129.224464543791</v>
      </c>
      <c r="AU613" s="34">
        <v>44773.239364430563</v>
      </c>
      <c r="AV613" s="34">
        <v>19666.274914420152</v>
      </c>
      <c r="AW613" s="34">
        <v>1528.716414866218</v>
      </c>
      <c r="AX613" s="34">
        <v>36376.063529953135</v>
      </c>
      <c r="AY613" s="34">
        <v>33571.126793888412</v>
      </c>
    </row>
    <row r="614" spans="1:51" x14ac:dyDescent="0.25">
      <c r="A614" s="32">
        <v>44465</v>
      </c>
      <c r="B614" s="33">
        <v>13</v>
      </c>
      <c r="C614" s="34">
        <v>26086.924800519002</v>
      </c>
      <c r="D614" s="34">
        <v>32331.689415156252</v>
      </c>
      <c r="E614" s="34">
        <v>14831.215787781261</v>
      </c>
      <c r="F614" s="34">
        <v>56600.910079249996</v>
      </c>
      <c r="G614" s="34">
        <v>14474.056911088104</v>
      </c>
      <c r="H614" s="34">
        <v>4262.9449063515704</v>
      </c>
      <c r="I614" s="34">
        <v>26496.550494516076</v>
      </c>
      <c r="J614" s="34">
        <v>147.52131271362302</v>
      </c>
      <c r="K614" s="34">
        <v>18766.486337875023</v>
      </c>
      <c r="L614" s="34">
        <v>-178.17018237740922</v>
      </c>
      <c r="M614" s="34">
        <v>31748.894067799327</v>
      </c>
      <c r="N614" s="34">
        <v>18795.048779968751</v>
      </c>
      <c r="O614" s="34">
        <v>41447.274257298079</v>
      </c>
      <c r="P614" s="34">
        <v>5588.3096785283115</v>
      </c>
      <c r="Q614" s="34">
        <v>33.70973014831543</v>
      </c>
      <c r="R614" s="34">
        <v>5783.8177336132876</v>
      </c>
      <c r="S614" s="34">
        <v>40699.62457962906</v>
      </c>
      <c r="T614" s="34">
        <v>15223.987415625023</v>
      </c>
      <c r="U614" s="34">
        <v>8647.9657441875097</v>
      </c>
      <c r="V614" s="34">
        <v>59491.460298687496</v>
      </c>
      <c r="W614" s="34">
        <v>1161.1652239375001</v>
      </c>
      <c r="X614" s="34">
        <v>9995.9648294904728</v>
      </c>
      <c r="Y614" s="34">
        <v>15733.68985084809</v>
      </c>
      <c r="Z614" s="34">
        <v>226.45119659423833</v>
      </c>
      <c r="AA614" s="34">
        <v>21455.529174195322</v>
      </c>
      <c r="AB614" s="34">
        <v>15845.43571421876</v>
      </c>
      <c r="AC614" s="34">
        <v>24395.284268356554</v>
      </c>
      <c r="AD614" s="34">
        <v>35843.323125478666</v>
      </c>
      <c r="AE614" s="34">
        <v>6027.7712639820111</v>
      </c>
      <c r="AF614" s="34">
        <v>15.753880389429765</v>
      </c>
      <c r="AG614" s="34">
        <v>21025.755938187503</v>
      </c>
      <c r="AH614" s="34">
        <v>38068.367608081877</v>
      </c>
      <c r="AI614" s="34">
        <v>5821.8759416134035</v>
      </c>
      <c r="AJ614" s="34">
        <v>449.27182920402021</v>
      </c>
      <c r="AK614" s="34">
        <v>5980.0865918295685</v>
      </c>
      <c r="AL614" s="34">
        <v>20665.69043850002</v>
      </c>
      <c r="AM614" s="34">
        <v>11677.430178593762</v>
      </c>
      <c r="AN614" s="34">
        <v>11010.761032781251</v>
      </c>
      <c r="AO614" s="34">
        <v>38753.151772396486</v>
      </c>
      <c r="AP614" s="34">
        <v>692.8660576503911</v>
      </c>
      <c r="AQ614" s="34">
        <v>40176.493819500029</v>
      </c>
      <c r="AR614" s="34">
        <v>43053.151535193596</v>
      </c>
      <c r="AS614" s="34">
        <v>47699.880268531269</v>
      </c>
      <c r="AT614" s="34">
        <v>15517.812849121925</v>
      </c>
      <c r="AU614" s="34">
        <v>46917.683560961814</v>
      </c>
      <c r="AV614" s="34">
        <v>20201.863658670154</v>
      </c>
      <c r="AW614" s="34">
        <v>2453.2826541328163</v>
      </c>
      <c r="AX614" s="34">
        <v>38294.168099429706</v>
      </c>
      <c r="AY614" s="34">
        <v>34952.272856200871</v>
      </c>
    </row>
    <row r="615" spans="1:51" x14ac:dyDescent="0.25">
      <c r="A615" s="32">
        <v>44465</v>
      </c>
      <c r="B615" s="33">
        <v>14</v>
      </c>
      <c r="C615" s="34">
        <v>27052.924971637971</v>
      </c>
      <c r="D615" s="34">
        <v>33989.589034437508</v>
      </c>
      <c r="E615" s="34">
        <v>15631.930657109393</v>
      </c>
      <c r="F615" s="34">
        <v>59020.082566093748</v>
      </c>
      <c r="G615" s="34">
        <v>14732.730692457759</v>
      </c>
      <c r="H615" s="34">
        <v>4318.4423823906309</v>
      </c>
      <c r="I615" s="34">
        <v>27590.366362242625</v>
      </c>
      <c r="J615" s="34">
        <v>145.45316314697271</v>
      </c>
      <c r="K615" s="34">
        <v>19375.50688725002</v>
      </c>
      <c r="L615" s="34">
        <v>-350.48541819334423</v>
      </c>
      <c r="M615" s="34">
        <v>33078.801292043427</v>
      </c>
      <c r="N615" s="34">
        <v>20120.077304812501</v>
      </c>
      <c r="O615" s="34">
        <v>42969.371525024631</v>
      </c>
      <c r="P615" s="34">
        <v>5942.3967294812692</v>
      </c>
      <c r="Q615" s="34">
        <v>33.328569412231445</v>
      </c>
      <c r="R615" s="34">
        <v>6241.2720810156343</v>
      </c>
      <c r="S615" s="34">
        <v>43094.692686254064</v>
      </c>
      <c r="T615" s="34">
        <v>16018.698663859401</v>
      </c>
      <c r="U615" s="34">
        <v>9222.9874650156398</v>
      </c>
      <c r="V615" s="34">
        <v>63385.985972531249</v>
      </c>
      <c r="W615" s="34">
        <v>1260.9350310019531</v>
      </c>
      <c r="X615" s="34">
        <v>10883.748705084181</v>
      </c>
      <c r="Y615" s="34">
        <v>15997.111155864135</v>
      </c>
      <c r="Z615" s="34">
        <v>215.395837097168</v>
      </c>
      <c r="AA615" s="34">
        <v>22363.394621250027</v>
      </c>
      <c r="AB615" s="34">
        <v>16464.80725103127</v>
      </c>
      <c r="AC615" s="34">
        <v>25570.814859794016</v>
      </c>
      <c r="AD615" s="34">
        <v>38503.076187103667</v>
      </c>
      <c r="AE615" s="34">
        <v>6540.2454145734519</v>
      </c>
      <c r="AF615" s="34">
        <v>15.753880389429765</v>
      </c>
      <c r="AG615" s="34">
        <v>22240.084482343751</v>
      </c>
      <c r="AH615" s="34">
        <v>40961.039948925631</v>
      </c>
      <c r="AI615" s="34">
        <v>6311.7719840444024</v>
      </c>
      <c r="AJ615" s="34">
        <v>416.65694926114907</v>
      </c>
      <c r="AK615" s="34">
        <v>5984.4837860966618</v>
      </c>
      <c r="AL615" s="34">
        <v>21892.279030781268</v>
      </c>
      <c r="AM615" s="34">
        <v>12241.944996812523</v>
      </c>
      <c r="AN615" s="34">
        <v>11472.481470234381</v>
      </c>
      <c r="AO615" s="34">
        <v>41035.25730280664</v>
      </c>
      <c r="AP615" s="34">
        <v>625.12467950976497</v>
      </c>
      <c r="AQ615" s="34">
        <v>40986.939179406283</v>
      </c>
      <c r="AR615" s="34">
        <v>45071.95776546705</v>
      </c>
      <c r="AS615" s="34">
        <v>50937.26311306253</v>
      </c>
      <c r="AT615" s="34">
        <v>15527.10492670006</v>
      </c>
      <c r="AU615" s="34">
        <v>49446.251791821196</v>
      </c>
      <c r="AV615" s="34">
        <v>21398.952903763904</v>
      </c>
      <c r="AW615" s="34">
        <v>3115.046661837906</v>
      </c>
      <c r="AX615" s="34">
        <v>40695.220398144549</v>
      </c>
      <c r="AY615" s="34">
        <v>35572.895905138364</v>
      </c>
    </row>
    <row r="616" spans="1:51" x14ac:dyDescent="0.25">
      <c r="A616" s="32">
        <v>44465</v>
      </c>
      <c r="B616" s="33">
        <v>15</v>
      </c>
      <c r="C616" s="34">
        <v>26213.980806278782</v>
      </c>
      <c r="D616" s="34">
        <v>34549.951925250003</v>
      </c>
      <c r="E616" s="34">
        <v>15712.501843468757</v>
      </c>
      <c r="F616" s="34">
        <v>57473.076166406245</v>
      </c>
      <c r="G616" s="34">
        <v>15208.867683968198</v>
      </c>
      <c r="H616" s="34">
        <v>4302.251728765641</v>
      </c>
      <c r="I616" s="34">
        <v>27644.823068531688</v>
      </c>
      <c r="J616" s="34">
        <v>136.40486907958979</v>
      </c>
      <c r="K616" s="34">
        <v>19524.017589562518</v>
      </c>
      <c r="L616" s="34">
        <v>-169.65767277807026</v>
      </c>
      <c r="M616" s="34">
        <v>33562.629477182796</v>
      </c>
      <c r="N616" s="34">
        <v>20050.120077812498</v>
      </c>
      <c r="O616" s="34">
        <v>43127.949444235579</v>
      </c>
      <c r="P616" s="34">
        <v>6119.3755962507466</v>
      </c>
      <c r="Q616" s="34">
        <v>33.910799026489258</v>
      </c>
      <c r="R616" s="34">
        <v>6244.8500917773463</v>
      </c>
      <c r="S616" s="34">
        <v>43693.854472050938</v>
      </c>
      <c r="T616" s="34">
        <v>15841.105833390648</v>
      </c>
      <c r="U616" s="34">
        <v>9222.0675811562596</v>
      </c>
      <c r="V616" s="34">
        <v>63058.0192741875</v>
      </c>
      <c r="W616" s="34">
        <v>1549.658632173828</v>
      </c>
      <c r="X616" s="34">
        <v>8952.9235429670371</v>
      </c>
      <c r="Y616" s="34">
        <v>15379.189081136972</v>
      </c>
      <c r="Z616" s="34">
        <v>218.07530776977549</v>
      </c>
      <c r="AA616" s="34">
        <v>23044.811221343778</v>
      </c>
      <c r="AB616" s="34">
        <v>16343.66995876564</v>
      </c>
      <c r="AC616" s="34">
        <v>25465.026742880651</v>
      </c>
      <c r="AD616" s="34">
        <v>38302.414244259926</v>
      </c>
      <c r="AE616" s="34">
        <v>6772.2377913795517</v>
      </c>
      <c r="AF616" s="34">
        <v>15.753880389429765</v>
      </c>
      <c r="AG616" s="34">
        <v>22158.415810125</v>
      </c>
      <c r="AH616" s="34">
        <v>41279.780519050619</v>
      </c>
      <c r="AI616" s="34">
        <v>6397.4985958273382</v>
      </c>
      <c r="AJ616" s="34">
        <v>419.58742372452809</v>
      </c>
      <c r="AK616" s="34">
        <v>5982.746956122819</v>
      </c>
      <c r="AL616" s="34">
        <v>22702.573388812529</v>
      </c>
      <c r="AM616" s="34">
        <v>12958.390158812552</v>
      </c>
      <c r="AN616" s="34">
        <v>11653.148430343761</v>
      </c>
      <c r="AO616" s="34">
        <v>41845.551723718752</v>
      </c>
      <c r="AP616" s="34">
        <v>611.55395598437508</v>
      </c>
      <c r="AQ616" s="34">
        <v>41160.816310226568</v>
      </c>
      <c r="AR616" s="34">
        <v>45103.399334342022</v>
      </c>
      <c r="AS616" s="34">
        <v>51885.670090281259</v>
      </c>
      <c r="AT616" s="34">
        <v>15435.797346746936</v>
      </c>
      <c r="AU616" s="34">
        <v>48840.23210543055</v>
      </c>
      <c r="AV616" s="34">
        <v>21448.949652888903</v>
      </c>
      <c r="AW616" s="34">
        <v>4130.808196314465</v>
      </c>
      <c r="AX616" s="34">
        <v>41496.682274933642</v>
      </c>
      <c r="AY616" s="34">
        <v>34899.324011810226</v>
      </c>
    </row>
    <row r="617" spans="1:51" x14ac:dyDescent="0.25">
      <c r="A617" s="32">
        <v>44465</v>
      </c>
      <c r="B617" s="33">
        <v>16</v>
      </c>
      <c r="C617" s="34">
        <v>24347.715693697104</v>
      </c>
      <c r="D617" s="34">
        <v>33182.653398437498</v>
      </c>
      <c r="E617" s="34">
        <v>14907.537089687516</v>
      </c>
      <c r="F617" s="34">
        <v>53515.469740749999</v>
      </c>
      <c r="G617" s="34">
        <v>18114.399753937523</v>
      </c>
      <c r="H617" s="34">
        <v>4300.7975048281396</v>
      </c>
      <c r="I617" s="34">
        <v>26566.341622672317</v>
      </c>
      <c r="J617" s="34">
        <v>129.1205730438233</v>
      </c>
      <c r="K617" s="34">
        <v>18643.765451468771</v>
      </c>
      <c r="L617" s="34">
        <v>-140.08553268149262</v>
      </c>
      <c r="M617" s="34">
        <v>31895.640147769096</v>
      </c>
      <c r="N617" s="34">
        <v>16307.20065378125</v>
      </c>
      <c r="O617" s="34">
        <v>41370.139863298071</v>
      </c>
      <c r="P617" s="34">
        <v>5808.6033829123344</v>
      </c>
      <c r="Q617" s="34">
        <v>34.359448432922363</v>
      </c>
      <c r="R617" s="34">
        <v>5860.1656632812592</v>
      </c>
      <c r="S617" s="34">
        <v>42012.319019847811</v>
      </c>
      <c r="T617" s="34">
        <v>14825.840797859399</v>
      </c>
      <c r="U617" s="34">
        <v>8456.2560962812495</v>
      </c>
      <c r="V617" s="34">
        <v>59589.820490406251</v>
      </c>
      <c r="W617" s="34">
        <v>1721.4125893945318</v>
      </c>
      <c r="X617" s="34">
        <v>9425.9944167951398</v>
      </c>
      <c r="Y617" s="34">
        <v>14686.091777512973</v>
      </c>
      <c r="Z617" s="34">
        <v>265.28525375366212</v>
      </c>
      <c r="AA617" s="34">
        <v>22017.607689921875</v>
      </c>
      <c r="AB617" s="34">
        <v>15915.13662685941</v>
      </c>
      <c r="AC617" s="34">
        <v>24037.19063120789</v>
      </c>
      <c r="AD617" s="34">
        <v>36219.111074791159</v>
      </c>
      <c r="AE617" s="34">
        <v>6273.4890949047222</v>
      </c>
      <c r="AF617" s="34">
        <v>15.753880389429765</v>
      </c>
      <c r="AG617" s="34">
        <v>21147.059784687503</v>
      </c>
      <c r="AH617" s="34">
        <v>39567.720153363131</v>
      </c>
      <c r="AI617" s="34">
        <v>6088.0481246133131</v>
      </c>
      <c r="AJ617" s="34">
        <v>361.39549425138415</v>
      </c>
      <c r="AK617" s="34">
        <v>5897.7578335740454</v>
      </c>
      <c r="AL617" s="34">
        <v>22102.92023534375</v>
      </c>
      <c r="AM617" s="34">
        <v>11781.491757640637</v>
      </c>
      <c r="AN617" s="34">
        <v>11104.540649546891</v>
      </c>
      <c r="AO617" s="34">
        <v>40456.409905630862</v>
      </c>
      <c r="AP617" s="34">
        <v>611.434920552736</v>
      </c>
      <c r="AQ617" s="34">
        <v>40062.791845312517</v>
      </c>
      <c r="AR617" s="34">
        <v>43560.613221115462</v>
      </c>
      <c r="AS617" s="34">
        <v>49566.373646515654</v>
      </c>
      <c r="AT617" s="34">
        <v>14937.849929903183</v>
      </c>
      <c r="AU617" s="34">
        <v>46235.024348727435</v>
      </c>
      <c r="AV617" s="34">
        <v>20179.376331279534</v>
      </c>
      <c r="AW617" s="34">
        <v>3947.9532468398365</v>
      </c>
      <c r="AX617" s="34">
        <v>39911.866892167985</v>
      </c>
      <c r="AY617" s="34">
        <v>33643.849025279007</v>
      </c>
    </row>
    <row r="618" spans="1:51" x14ac:dyDescent="0.25">
      <c r="A618" s="32">
        <v>44465</v>
      </c>
      <c r="B618" s="33">
        <v>17</v>
      </c>
      <c r="C618" s="34">
        <v>23360.168009083267</v>
      </c>
      <c r="D618" s="34">
        <v>32150.62575785938</v>
      </c>
      <c r="E618" s="34">
        <v>13678.572737781282</v>
      </c>
      <c r="F618" s="34">
        <v>51585.507226593756</v>
      </c>
      <c r="G618" s="34">
        <v>19939.909861371307</v>
      </c>
      <c r="H618" s="34">
        <v>4138.1502455624995</v>
      </c>
      <c r="I618" s="34">
        <v>25568.08410632857</v>
      </c>
      <c r="J618" s="34">
        <v>127.0952453613281</v>
      </c>
      <c r="K618" s="34">
        <v>17691.911481437532</v>
      </c>
      <c r="L618" s="34">
        <v>-132.67894600093859</v>
      </c>
      <c r="M618" s="34">
        <v>30729.092839562974</v>
      </c>
      <c r="N618" s="34">
        <v>14565.58148593751</v>
      </c>
      <c r="O618" s="34">
        <v>39966.173736485587</v>
      </c>
      <c r="P618" s="34">
        <v>5804.9613425775997</v>
      </c>
      <c r="Q618" s="34">
        <v>34.43094539642334</v>
      </c>
      <c r="R618" s="34">
        <v>5526.155781093752</v>
      </c>
      <c r="S618" s="34">
        <v>40439.845603332185</v>
      </c>
      <c r="T618" s="34">
        <v>14105.304552539084</v>
      </c>
      <c r="U618" s="34">
        <v>7868.6334984062605</v>
      </c>
      <c r="V618" s="34">
        <v>56757.227625937507</v>
      </c>
      <c r="W618" s="34">
        <v>1999.0711079257821</v>
      </c>
      <c r="X618" s="34">
        <v>9501.3582073654634</v>
      </c>
      <c r="Y618" s="34">
        <v>15132.277160036136</v>
      </c>
      <c r="Z618" s="34">
        <v>279.32647994995119</v>
      </c>
      <c r="AA618" s="34">
        <v>20934.698735609385</v>
      </c>
      <c r="AB618" s="34">
        <v>15523.853276203161</v>
      </c>
      <c r="AC618" s="34">
        <v>22712.415006381409</v>
      </c>
      <c r="AD618" s="34">
        <v>34389.766047509918</v>
      </c>
      <c r="AE618" s="34">
        <v>5967.7087980935357</v>
      </c>
      <c r="AF618" s="34">
        <v>15.753880389429765</v>
      </c>
      <c r="AG618" s="34">
        <v>20185.832027218748</v>
      </c>
      <c r="AH618" s="34">
        <v>39018.209758488127</v>
      </c>
      <c r="AI618" s="34">
        <v>5847.7021257840479</v>
      </c>
      <c r="AJ618" s="34">
        <v>330.31395929825931</v>
      </c>
      <c r="AK618" s="34">
        <v>5805.6828468307176</v>
      </c>
      <c r="AL618" s="34">
        <v>21537.050604546886</v>
      </c>
      <c r="AM618" s="34">
        <v>11256.585435421908</v>
      </c>
      <c r="AN618" s="34">
        <v>11271.92311185938</v>
      </c>
      <c r="AO618" s="34">
        <v>39045.165785935547</v>
      </c>
      <c r="AP618" s="34">
        <v>610.80375330664106</v>
      </c>
      <c r="AQ618" s="34">
        <v>39347.400625085953</v>
      </c>
      <c r="AR618" s="34">
        <v>42087.475738967034</v>
      </c>
      <c r="AS618" s="34">
        <v>47538.256052625016</v>
      </c>
      <c r="AT618" s="34">
        <v>14033.274364418823</v>
      </c>
      <c r="AU618" s="34">
        <v>44229.303433180554</v>
      </c>
      <c r="AV618" s="34">
        <v>19533.951061045169</v>
      </c>
      <c r="AW618" s="34">
        <v>2787.5847927470686</v>
      </c>
      <c r="AX618" s="34">
        <v>38353.513331472677</v>
      </c>
      <c r="AY618" s="34">
        <v>32863.698762544627</v>
      </c>
    </row>
    <row r="619" spans="1:51" x14ac:dyDescent="0.25">
      <c r="A619" s="32">
        <v>44465</v>
      </c>
      <c r="B619" s="33">
        <v>18</v>
      </c>
      <c r="C619" s="34">
        <v>22970.169400752689</v>
      </c>
      <c r="D619" s="34">
        <v>31118.83984529689</v>
      </c>
      <c r="E619" s="34">
        <v>12999.606197156272</v>
      </c>
      <c r="F619" s="34">
        <v>50705.318906468754</v>
      </c>
      <c r="G619" s="34">
        <v>21165.82059547781</v>
      </c>
      <c r="H619" s="34">
        <v>3965.3181317812696</v>
      </c>
      <c r="I619" s="34">
        <v>24970.928177324662</v>
      </c>
      <c r="J619" s="34">
        <v>132.1094856262207</v>
      </c>
      <c r="K619" s="34">
        <v>17342.199682015631</v>
      </c>
      <c r="L619" s="34">
        <v>-109.77611432648337</v>
      </c>
      <c r="M619" s="34">
        <v>30775.701769525313</v>
      </c>
      <c r="N619" s="34">
        <v>13889.52961871876</v>
      </c>
      <c r="O619" s="34">
        <v>38714.880965571516</v>
      </c>
      <c r="P619" s="34">
        <v>3814.3507463968272</v>
      </c>
      <c r="Q619" s="34">
        <v>34.969781875610352</v>
      </c>
      <c r="R619" s="34">
        <v>5352.3946403710943</v>
      </c>
      <c r="S619" s="34">
        <v>39573.318868504073</v>
      </c>
      <c r="T619" s="34">
        <v>13407.505547671892</v>
      </c>
      <c r="U619" s="34">
        <v>7155.2049555937601</v>
      </c>
      <c r="V619" s="34">
        <v>55490.902730624999</v>
      </c>
      <c r="W619" s="34">
        <v>2177.8742873671872</v>
      </c>
      <c r="X619" s="34">
        <v>9161.1572207013942</v>
      </c>
      <c r="Y619" s="34">
        <v>14921.410363476954</v>
      </c>
      <c r="Z619" s="34">
        <v>266.26626281738277</v>
      </c>
      <c r="AA619" s="34">
        <v>20103.039887765644</v>
      </c>
      <c r="AB619" s="34">
        <v>15242.893823171911</v>
      </c>
      <c r="AC619" s="34">
        <v>21581.982504780273</v>
      </c>
      <c r="AD619" s="34">
        <v>33431.902314072417</v>
      </c>
      <c r="AE619" s="34">
        <v>6388.9819897877651</v>
      </c>
      <c r="AF619" s="34">
        <v>15.753880389429765</v>
      </c>
      <c r="AG619" s="34">
        <v>19593.089530562498</v>
      </c>
      <c r="AH619" s="34">
        <v>38439.425949519369</v>
      </c>
      <c r="AI619" s="34">
        <v>5672.1670652589873</v>
      </c>
      <c r="AJ619" s="34">
        <v>259.55605524552516</v>
      </c>
      <c r="AK619" s="34">
        <v>5151.1666179364192</v>
      </c>
      <c r="AL619" s="34">
        <v>21038.431687843757</v>
      </c>
      <c r="AM619" s="34">
        <v>11408.908821953159</v>
      </c>
      <c r="AN619" s="34">
        <v>11039.47908046876</v>
      </c>
      <c r="AO619" s="34">
        <v>38183.422435181645</v>
      </c>
      <c r="AP619" s="34">
        <v>588.80475871679675</v>
      </c>
      <c r="AQ619" s="34">
        <v>38534.289223703148</v>
      </c>
      <c r="AR619" s="34">
        <v>40837.204512810771</v>
      </c>
      <c r="AS619" s="34">
        <v>46304.540528500016</v>
      </c>
      <c r="AT619" s="34">
        <v>14528.140713575058</v>
      </c>
      <c r="AU619" s="34">
        <v>43152.41218508681</v>
      </c>
      <c r="AV619" s="34">
        <v>20340.634151607665</v>
      </c>
      <c r="AW619" s="34">
        <v>1471.5913235829964</v>
      </c>
      <c r="AX619" s="34">
        <v>37581.375553152371</v>
      </c>
      <c r="AY619" s="34">
        <v>32235.043699560258</v>
      </c>
    </row>
    <row r="620" spans="1:51" x14ac:dyDescent="0.25">
      <c r="A620" s="32">
        <v>44465</v>
      </c>
      <c r="B620" s="33">
        <v>19</v>
      </c>
      <c r="C620" s="34">
        <v>23053.61842324906</v>
      </c>
      <c r="D620" s="34">
        <v>30835.428883046894</v>
      </c>
      <c r="E620" s="34">
        <v>13752.781346250009</v>
      </c>
      <c r="F620" s="34">
        <v>50843.454223781249</v>
      </c>
      <c r="G620" s="34">
        <v>21219.163290461402</v>
      </c>
      <c r="H620" s="34">
        <v>4227.3145641171996</v>
      </c>
      <c r="I620" s="34">
        <v>24593.243957465289</v>
      </c>
      <c r="J620" s="34">
        <v>135.9608459472656</v>
      </c>
      <c r="K620" s="34">
        <v>17709.887547718768</v>
      </c>
      <c r="L620" s="34">
        <v>-211.48519265287541</v>
      </c>
      <c r="M620" s="34">
        <v>30442.894991867241</v>
      </c>
      <c r="N620" s="34">
        <v>13081.33666360938</v>
      </c>
      <c r="O620" s="34">
        <v>38351.512260852767</v>
      </c>
      <c r="P620" s="34">
        <v>4137.9497536631861</v>
      </c>
      <c r="Q620" s="34">
        <v>35.045097351074219</v>
      </c>
      <c r="R620" s="34">
        <v>5386.3668218359398</v>
      </c>
      <c r="S620" s="34">
        <v>39623.941539800944</v>
      </c>
      <c r="T620" s="34">
        <v>12955.195233210959</v>
      </c>
      <c r="U620" s="34">
        <v>6775.4706498437499</v>
      </c>
      <c r="V620" s="34">
        <v>55718.492808312505</v>
      </c>
      <c r="W620" s="34">
        <v>1960.1557126796888</v>
      </c>
      <c r="X620" s="34">
        <v>9384.7555799045331</v>
      </c>
      <c r="Y620" s="34">
        <v>14669.071982074758</v>
      </c>
      <c r="Z620" s="34">
        <v>264.74749191284184</v>
      </c>
      <c r="AA620" s="34">
        <v>20087.188410117204</v>
      </c>
      <c r="AB620" s="34">
        <v>15481.540238859398</v>
      </c>
      <c r="AC620" s="34">
        <v>22047.675285095003</v>
      </c>
      <c r="AD620" s="34">
        <v>33618.397466291157</v>
      </c>
      <c r="AE620" s="34">
        <v>6338.4489858951583</v>
      </c>
      <c r="AF620" s="34">
        <v>15.753880389429765</v>
      </c>
      <c r="AG620" s="34">
        <v>19932.148203875</v>
      </c>
      <c r="AH620" s="34">
        <v>39187.32955314438</v>
      </c>
      <c r="AI620" s="34">
        <v>5813.8567217539348</v>
      </c>
      <c r="AJ620" s="34">
        <v>178.95491277189211</v>
      </c>
      <c r="AK620" s="34">
        <v>4014.0852193856954</v>
      </c>
      <c r="AL620" s="34">
        <v>21314.336834500031</v>
      </c>
      <c r="AM620" s="34">
        <v>11452.029669046906</v>
      </c>
      <c r="AN620" s="34">
        <v>10461.998664734379</v>
      </c>
      <c r="AO620" s="34">
        <v>38318.332031470709</v>
      </c>
      <c r="AP620" s="34">
        <v>573.14677424609386</v>
      </c>
      <c r="AQ620" s="34">
        <v>37955.830543257835</v>
      </c>
      <c r="AR620" s="34">
        <v>40803.537109162338</v>
      </c>
      <c r="AS620" s="34">
        <v>46438.809936906262</v>
      </c>
      <c r="AT620" s="34">
        <v>14210.370534887565</v>
      </c>
      <c r="AU620" s="34">
        <v>43589.21210502433</v>
      </c>
      <c r="AV620" s="34">
        <v>21134.830073388915</v>
      </c>
      <c r="AW620" s="34">
        <v>2487.6521456474693</v>
      </c>
      <c r="AX620" s="34">
        <v>37957.697711472669</v>
      </c>
      <c r="AY620" s="34">
        <v>31979.362774029029</v>
      </c>
    </row>
    <row r="621" spans="1:51" x14ac:dyDescent="0.25">
      <c r="A621" s="32">
        <v>44465</v>
      </c>
      <c r="B621" s="33">
        <v>20</v>
      </c>
      <c r="C621" s="34">
        <v>25443.916219592804</v>
      </c>
      <c r="D621" s="34">
        <v>33743.750185468758</v>
      </c>
      <c r="E621" s="34">
        <v>15389.23169479691</v>
      </c>
      <c r="F621" s="34">
        <v>52142.521710406247</v>
      </c>
      <c r="G621" s="34">
        <v>23418.841638466976</v>
      </c>
      <c r="H621" s="34">
        <v>3913.3915494062594</v>
      </c>
      <c r="I621" s="34">
        <v>25296.951712894977</v>
      </c>
      <c r="J621" s="34">
        <v>149.61012649536133</v>
      </c>
      <c r="K621" s="34">
        <v>18980.131809234401</v>
      </c>
      <c r="L621" s="34">
        <v>60.563412411294848</v>
      </c>
      <c r="M621" s="34">
        <v>32016.591878479911</v>
      </c>
      <c r="N621" s="34">
        <v>14225.36894217189</v>
      </c>
      <c r="O621" s="34">
        <v>40045.752189790262</v>
      </c>
      <c r="P621" s="34">
        <v>5772.3033617623205</v>
      </c>
      <c r="Q621" s="34">
        <v>35.041637420654297</v>
      </c>
      <c r="R621" s="34">
        <v>5931.924176640624</v>
      </c>
      <c r="S621" s="34">
        <v>43372.395806394685</v>
      </c>
      <c r="T621" s="34">
        <v>13890.476992250011</v>
      </c>
      <c r="U621" s="34">
        <v>7334.0474815156304</v>
      </c>
      <c r="V621" s="34">
        <v>61970.289484499997</v>
      </c>
      <c r="W621" s="34">
        <v>2217.6672387382814</v>
      </c>
      <c r="X621" s="34">
        <v>9991.2077228263915</v>
      </c>
      <c r="Y621" s="34">
        <v>15474.546392364551</v>
      </c>
      <c r="Z621" s="34">
        <v>255.45786285400391</v>
      </c>
      <c r="AA621" s="34">
        <v>22663.361556015621</v>
      </c>
      <c r="AB621" s="34">
        <v>15755.10700848439</v>
      </c>
      <c r="AC621" s="34">
        <v>23590.550377283053</v>
      </c>
      <c r="AD621" s="34">
        <v>36947.956045259911</v>
      </c>
      <c r="AE621" s="34">
        <v>7215.0278080000044</v>
      </c>
      <c r="AF621" s="34">
        <v>15.753880389429765</v>
      </c>
      <c r="AG621" s="34">
        <v>21932.180623656248</v>
      </c>
      <c r="AH621" s="34">
        <v>44647.044171738133</v>
      </c>
      <c r="AI621" s="34">
        <v>6535.2666546137161</v>
      </c>
      <c r="AJ621" s="34">
        <v>125.03042720353289</v>
      </c>
      <c r="AK621" s="34">
        <v>3044.3467030931629</v>
      </c>
      <c r="AL621" s="34">
        <v>23277.295799453139</v>
      </c>
      <c r="AM621" s="34">
        <v>13049.701994562527</v>
      </c>
      <c r="AN621" s="34">
        <v>10770.890921609391</v>
      </c>
      <c r="AO621" s="34">
        <v>41230.93206334766</v>
      </c>
      <c r="AP621" s="34">
        <v>638.52411187853238</v>
      </c>
      <c r="AQ621" s="34">
        <v>39437.288465695339</v>
      </c>
      <c r="AR621" s="34">
        <v>43573.339602107648</v>
      </c>
      <c r="AS621" s="34">
        <v>50975.639189312518</v>
      </c>
      <c r="AT621" s="34">
        <v>15357.781175153194</v>
      </c>
      <c r="AU621" s="34">
        <v>47996.622136586819</v>
      </c>
      <c r="AV621" s="34">
        <v>23706.767277310784</v>
      </c>
      <c r="AW621" s="34">
        <v>3904.1651548095797</v>
      </c>
      <c r="AX621" s="34">
        <v>41583.353867117192</v>
      </c>
      <c r="AY621" s="34">
        <v>33904.334870513383</v>
      </c>
    </row>
    <row r="622" spans="1:51" x14ac:dyDescent="0.25">
      <c r="A622" s="32">
        <v>44465</v>
      </c>
      <c r="B622" s="33">
        <v>21</v>
      </c>
      <c r="C622" s="34">
        <v>30999.71012468656</v>
      </c>
      <c r="D622" s="34">
        <v>39988.621212656253</v>
      </c>
      <c r="E622" s="34">
        <v>18022.293444828152</v>
      </c>
      <c r="F622" s="34">
        <v>61051.743391187498</v>
      </c>
      <c r="G622" s="34">
        <v>30825.500746312522</v>
      </c>
      <c r="H622" s="34">
        <v>3912.4409885859432</v>
      </c>
      <c r="I622" s="34">
        <v>26962.781242801229</v>
      </c>
      <c r="J622" s="34">
        <v>180.89781188964849</v>
      </c>
      <c r="K622" s="34">
        <v>21933.866583187522</v>
      </c>
      <c r="L622" s="34">
        <v>1055.7571403702896</v>
      </c>
      <c r="M622" s="34">
        <v>35389.962703487057</v>
      </c>
      <c r="N622" s="34">
        <v>17380.219846218752</v>
      </c>
      <c r="O622" s="34">
        <v>44831.903096337148</v>
      </c>
      <c r="P622" s="34">
        <v>7267.244034863289</v>
      </c>
      <c r="Q622" s="34">
        <v>34.637043952941895</v>
      </c>
      <c r="R622" s="34">
        <v>7695.9350395117235</v>
      </c>
      <c r="S622" s="34">
        <v>53061.951998863435</v>
      </c>
      <c r="T622" s="34">
        <v>17694.138023296902</v>
      </c>
      <c r="U622" s="34">
        <v>10028.223108968759</v>
      </c>
      <c r="V622" s="34">
        <v>75580.458235968763</v>
      </c>
      <c r="W622" s="34">
        <v>2626.0676299531251</v>
      </c>
      <c r="X622" s="34">
        <v>11941.615398107639</v>
      </c>
      <c r="Y622" s="34">
        <v>17652.909855593574</v>
      </c>
      <c r="Z622" s="34">
        <v>277.09462219238281</v>
      </c>
      <c r="AA622" s="34">
        <v>28045.724311515638</v>
      </c>
      <c r="AB622" s="34">
        <v>16731.765281156269</v>
      </c>
      <c r="AC622" s="34">
        <v>29231.6792041882</v>
      </c>
      <c r="AD622" s="34">
        <v>45489.583008978661</v>
      </c>
      <c r="AE622" s="34">
        <v>9996.4097799999963</v>
      </c>
      <c r="AF622" s="34">
        <v>15.753880389429765</v>
      </c>
      <c r="AG622" s="34">
        <v>26209.930876781251</v>
      </c>
      <c r="AH622" s="34">
        <v>55102.224719238133</v>
      </c>
      <c r="AI622" s="34">
        <v>8348.0263916015811</v>
      </c>
      <c r="AJ622" s="34">
        <v>144.71276955021119</v>
      </c>
      <c r="AK622" s="34">
        <v>3185.8557920898438</v>
      </c>
      <c r="AL622" s="34">
        <v>27459.564798718769</v>
      </c>
      <c r="AM622" s="34">
        <v>17102.453503515666</v>
      </c>
      <c r="AN622" s="34">
        <v>11914.898254281259</v>
      </c>
      <c r="AO622" s="34">
        <v>48727.581061351564</v>
      </c>
      <c r="AP622" s="34">
        <v>813.967941</v>
      </c>
      <c r="AQ622" s="34">
        <v>42000.682670625007</v>
      </c>
      <c r="AR622" s="34">
        <v>51899.482790990463</v>
      </c>
      <c r="AS622" s="34">
        <v>60516.701195843765</v>
      </c>
      <c r="AT622" s="34">
        <v>16777.512726496949</v>
      </c>
      <c r="AU622" s="34">
        <v>55581.326096727433</v>
      </c>
      <c r="AV622" s="34">
        <v>30946.583877935773</v>
      </c>
      <c r="AW622" s="34">
        <v>5000.1007755859473</v>
      </c>
      <c r="AX622" s="34">
        <v>51481.170092503933</v>
      </c>
      <c r="AY622" s="34">
        <v>37331.913341544641</v>
      </c>
    </row>
    <row r="623" spans="1:51" x14ac:dyDescent="0.25">
      <c r="A623" s="32">
        <v>44465</v>
      </c>
      <c r="B623" s="33">
        <v>22</v>
      </c>
      <c r="C623" s="34">
        <v>30138.576738264681</v>
      </c>
      <c r="D623" s="34">
        <v>40021.449765468744</v>
      </c>
      <c r="E623" s="34">
        <v>17838.825903453151</v>
      </c>
      <c r="F623" s="34">
        <v>60023.846355500005</v>
      </c>
      <c r="G623" s="34">
        <v>30638.499577296883</v>
      </c>
      <c r="H623" s="34">
        <v>3208.1831834921886</v>
      </c>
      <c r="I623" s="34">
        <v>26950.823679269979</v>
      </c>
      <c r="J623" s="34">
        <v>176.32954788208008</v>
      </c>
      <c r="K623" s="34">
        <v>22272.332585703141</v>
      </c>
      <c r="L623" s="34">
        <v>921.54634283927589</v>
      </c>
      <c r="M623" s="34">
        <v>35878.943892388794</v>
      </c>
      <c r="N623" s="34">
        <v>16745.3653839375</v>
      </c>
      <c r="O623" s="34">
        <v>45049.687501954329</v>
      </c>
      <c r="P623" s="34">
        <v>7296.8574298554686</v>
      </c>
      <c r="Q623" s="34">
        <v>34.063497543334961</v>
      </c>
      <c r="R623" s="34">
        <v>7686.2229022265647</v>
      </c>
      <c r="S623" s="34">
        <v>53394.577093222804</v>
      </c>
      <c r="T623" s="34">
        <v>17501.344205593759</v>
      </c>
      <c r="U623" s="34">
        <v>10038.524010484391</v>
      </c>
      <c r="V623" s="34">
        <v>75084.353007406244</v>
      </c>
      <c r="W623" s="34">
        <v>2659.6397034882812</v>
      </c>
      <c r="X623" s="34">
        <v>11913.636110834199</v>
      </c>
      <c r="Y623" s="34">
        <v>17918.692695456433</v>
      </c>
      <c r="Z623" s="34">
        <v>295.53529571533193</v>
      </c>
      <c r="AA623" s="34">
        <v>28302.36822857814</v>
      </c>
      <c r="AB623" s="34">
        <v>16623.89524704689</v>
      </c>
      <c r="AC623" s="34">
        <v>28318.786552752706</v>
      </c>
      <c r="AD623" s="34">
        <v>45779.021565447401</v>
      </c>
      <c r="AE623" s="34">
        <v>9270.0599130000028</v>
      </c>
      <c r="AF623" s="34">
        <v>15.753880389429765</v>
      </c>
      <c r="AG623" s="34">
        <v>26150.6905123125</v>
      </c>
      <c r="AH623" s="34">
        <v>55035.696534050629</v>
      </c>
      <c r="AI623" s="34">
        <v>8408.7584472656399</v>
      </c>
      <c r="AJ623" s="34">
        <v>134.61119196134518</v>
      </c>
      <c r="AK623" s="34">
        <v>3083.9521374492188</v>
      </c>
      <c r="AL623" s="34">
        <v>27749.196590390649</v>
      </c>
      <c r="AM623" s="34">
        <v>17106.867930906265</v>
      </c>
      <c r="AN623" s="34">
        <v>11849.752045640631</v>
      </c>
      <c r="AO623" s="34">
        <v>49105.277095667967</v>
      </c>
      <c r="AP623" s="34">
        <v>795.91018599999995</v>
      </c>
      <c r="AQ623" s="34">
        <v>41745.850563046901</v>
      </c>
      <c r="AR623" s="34">
        <v>52937.738155232662</v>
      </c>
      <c r="AS623" s="34">
        <v>61015.835929187509</v>
      </c>
      <c r="AT623" s="34">
        <v>17324.220219903185</v>
      </c>
      <c r="AU623" s="34">
        <v>54908.039009211803</v>
      </c>
      <c r="AV623" s="34">
        <v>31056.962053498275</v>
      </c>
      <c r="AW623" s="34">
        <v>4921.4404648359432</v>
      </c>
      <c r="AX623" s="34">
        <v>52495.497317550813</v>
      </c>
      <c r="AY623" s="34">
        <v>36972.349101294647</v>
      </c>
    </row>
    <row r="624" spans="1:51" x14ac:dyDescent="0.25">
      <c r="A624" s="32">
        <v>44465</v>
      </c>
      <c r="B624" s="33">
        <v>23</v>
      </c>
      <c r="C624" s="34">
        <v>27508.184007514694</v>
      </c>
      <c r="D624" s="34">
        <v>37599.417011124999</v>
      </c>
      <c r="E624" s="34">
        <v>16878.710659843771</v>
      </c>
      <c r="F624" s="34">
        <v>54604.160519500001</v>
      </c>
      <c r="G624" s="34">
        <v>27892.338821453122</v>
      </c>
      <c r="H624" s="34">
        <v>3143.7898507812579</v>
      </c>
      <c r="I624" s="34">
        <v>25193.68692668794</v>
      </c>
      <c r="J624" s="34">
        <v>163.48452377319339</v>
      </c>
      <c r="K624" s="34">
        <v>20935.428069218779</v>
      </c>
      <c r="L624" s="34">
        <v>557.08035652624676</v>
      </c>
      <c r="M624" s="34">
        <v>34536.768931282553</v>
      </c>
      <c r="N624" s="34">
        <v>15068.51954696875</v>
      </c>
      <c r="O624" s="34">
        <v>42157.753418032444</v>
      </c>
      <c r="P624" s="34">
        <v>6935.0720510585979</v>
      </c>
      <c r="Q624" s="34">
        <v>34.119771003723145</v>
      </c>
      <c r="R624" s="34">
        <v>7173.3659396289086</v>
      </c>
      <c r="S624" s="34">
        <v>50734.354690722801</v>
      </c>
      <c r="T624" s="34">
        <v>15752.05093371876</v>
      </c>
      <c r="U624" s="34">
        <v>9019.1953468125212</v>
      </c>
      <c r="V624" s="34">
        <v>69679.711997781254</v>
      </c>
      <c r="W624" s="34">
        <v>2550.1915972148449</v>
      </c>
      <c r="X624" s="34">
        <v>10949.144371881106</v>
      </c>
      <c r="Y624" s="34">
        <v>17968.992562737414</v>
      </c>
      <c r="Z624" s="34">
        <v>269.23245300292956</v>
      </c>
      <c r="AA624" s="34">
        <v>26321.036841515641</v>
      </c>
      <c r="AB624" s="34">
        <v>15798.786808468762</v>
      </c>
      <c r="AC624" s="34">
        <v>26375.40016952145</v>
      </c>
      <c r="AD624" s="34">
        <v>42842.863940947398</v>
      </c>
      <c r="AE624" s="34">
        <v>9478.6412439999986</v>
      </c>
      <c r="AF624" s="34">
        <v>15.753880389429765</v>
      </c>
      <c r="AG624" s="34">
        <v>24614.408019968752</v>
      </c>
      <c r="AH624" s="34">
        <v>51639.930028456874</v>
      </c>
      <c r="AI624" s="34">
        <v>7887.6877685546906</v>
      </c>
      <c r="AJ624" s="34">
        <v>136.27382042716613</v>
      </c>
      <c r="AK624" s="34">
        <v>2984.8193431406248</v>
      </c>
      <c r="AL624" s="34">
        <v>26043.932998062512</v>
      </c>
      <c r="AM624" s="34">
        <v>15636.945370593763</v>
      </c>
      <c r="AN624" s="34">
        <v>11234.184487687511</v>
      </c>
      <c r="AO624" s="34">
        <v>46377.308243535153</v>
      </c>
      <c r="AP624" s="34">
        <v>747.89031999999997</v>
      </c>
      <c r="AQ624" s="34">
        <v>40064.238969867205</v>
      </c>
      <c r="AR624" s="34">
        <v>49994.383596787331</v>
      </c>
      <c r="AS624" s="34">
        <v>57283.27638873439</v>
      </c>
      <c r="AT624" s="34">
        <v>17739.110886293816</v>
      </c>
      <c r="AU624" s="34">
        <v>50763.250935555567</v>
      </c>
      <c r="AV624" s="34">
        <v>28737.245613217026</v>
      </c>
      <c r="AW624" s="34">
        <v>5335.2793876543128</v>
      </c>
      <c r="AX624" s="34">
        <v>49627.293381652365</v>
      </c>
      <c r="AY624" s="34">
        <v>34941.814891419621</v>
      </c>
    </row>
    <row r="625" spans="1:51" x14ac:dyDescent="0.25">
      <c r="A625" s="32">
        <v>44465</v>
      </c>
      <c r="B625" s="33">
        <v>24</v>
      </c>
      <c r="C625" s="34">
        <v>24168.989702045928</v>
      </c>
      <c r="D625" s="34">
        <v>33607.313726437496</v>
      </c>
      <c r="E625" s="34">
        <v>14608.234986031268</v>
      </c>
      <c r="F625" s="34">
        <v>47275.676611187504</v>
      </c>
      <c r="G625" s="34">
        <v>25130.24189187503</v>
      </c>
      <c r="H625" s="34">
        <v>3265.5568130234456</v>
      </c>
      <c r="I625" s="34">
        <v>22895.432842477017</v>
      </c>
      <c r="J625" s="34">
        <v>141.95587158203131</v>
      </c>
      <c r="K625" s="34">
        <v>18530.028456703141</v>
      </c>
      <c r="L625" s="34">
        <v>102.72175093100304</v>
      </c>
      <c r="M625" s="34">
        <v>31181.98937128103</v>
      </c>
      <c r="N625" s="34">
        <v>13585.947228890629</v>
      </c>
      <c r="O625" s="34">
        <v>37850.109745884009</v>
      </c>
      <c r="P625" s="34">
        <v>6108.7851708086091</v>
      </c>
      <c r="Q625" s="34">
        <v>33.68348217010498</v>
      </c>
      <c r="R625" s="34">
        <v>6303.1618443554771</v>
      </c>
      <c r="S625" s="34">
        <v>44900.51520837906</v>
      </c>
      <c r="T625" s="34">
        <v>13808.568730578143</v>
      </c>
      <c r="U625" s="34">
        <v>7950.10816507032</v>
      </c>
      <c r="V625" s="34">
        <v>62427.022428312499</v>
      </c>
      <c r="W625" s="34">
        <v>2479.9205975664063</v>
      </c>
      <c r="X625" s="34">
        <v>9162.9191448263828</v>
      </c>
      <c r="Y625" s="34">
        <v>17276.73822735827</v>
      </c>
      <c r="Z625" s="34">
        <v>229.8815182495118</v>
      </c>
      <c r="AA625" s="34">
        <v>22756.883698304704</v>
      </c>
      <c r="AB625" s="34">
        <v>14623.637317156281</v>
      </c>
      <c r="AC625" s="34">
        <v>23209.433546162141</v>
      </c>
      <c r="AD625" s="34">
        <v>38228.972943009911</v>
      </c>
      <c r="AE625" s="34">
        <v>8031.8392310000045</v>
      </c>
      <c r="AF625" s="34">
        <v>15.753880389429765</v>
      </c>
      <c r="AG625" s="34">
        <v>21479.595003781251</v>
      </c>
      <c r="AH625" s="34">
        <v>43737.13799211313</v>
      </c>
      <c r="AI625" s="34">
        <v>6802.228686523451</v>
      </c>
      <c r="AJ625" s="34">
        <v>119.35981918693017</v>
      </c>
      <c r="AK625" s="34">
        <v>2694.564503550781</v>
      </c>
      <c r="AL625" s="34">
        <v>22955.637226953149</v>
      </c>
      <c r="AM625" s="34">
        <v>13736.004463375011</v>
      </c>
      <c r="AN625" s="34">
        <v>10443.80360479688</v>
      </c>
      <c r="AO625" s="34">
        <v>41724.1081118086</v>
      </c>
      <c r="AP625" s="34">
        <v>711.08926399999996</v>
      </c>
      <c r="AQ625" s="34">
        <v>37423.722460195349</v>
      </c>
      <c r="AR625" s="34">
        <v>44589.663574248261</v>
      </c>
      <c r="AS625" s="34">
        <v>50468.492121218776</v>
      </c>
      <c r="AT625" s="34">
        <v>17114.298719653169</v>
      </c>
      <c r="AU625" s="34">
        <v>44680.570991196189</v>
      </c>
      <c r="AV625" s="34">
        <v>22954.477179060767</v>
      </c>
      <c r="AW625" s="34">
        <v>11021.835753695323</v>
      </c>
      <c r="AX625" s="34">
        <v>43983.817442574225</v>
      </c>
      <c r="AY625" s="34">
        <v>32065.007984185271</v>
      </c>
    </row>
    <row r="626" spans="1:51" x14ac:dyDescent="0.25">
      <c r="A626" s="32">
        <v>44466</v>
      </c>
      <c r="B626" s="33">
        <v>1</v>
      </c>
      <c r="C626" s="34">
        <v>21226.377516499084</v>
      </c>
      <c r="D626" s="34">
        <v>29247.332506453131</v>
      </c>
      <c r="E626" s="34">
        <v>12084.182874117201</v>
      </c>
      <c r="F626" s="34">
        <v>40825.046467859393</v>
      </c>
      <c r="G626" s="34">
        <v>21827.213207203153</v>
      </c>
      <c r="H626" s="34">
        <v>3889.4479986562487</v>
      </c>
      <c r="I626" s="34">
        <v>20320.39277476216</v>
      </c>
      <c r="J626" s="34">
        <v>116.03799819946289</v>
      </c>
      <c r="K626" s="34">
        <v>15758.519992867201</v>
      </c>
      <c r="L626" s="34">
        <v>-179.61418475834944</v>
      </c>
      <c r="M626" s="34">
        <v>29349.71862501396</v>
      </c>
      <c r="N626" s="34">
        <v>12471.342001390631</v>
      </c>
      <c r="O626" s="34">
        <v>32904.868934805898</v>
      </c>
      <c r="P626" s="34">
        <v>5716.538164101572</v>
      </c>
      <c r="Q626" s="34">
        <v>33.195346832275391</v>
      </c>
      <c r="R626" s="34">
        <v>5261.5809411328128</v>
      </c>
      <c r="S626" s="34">
        <v>38327.729892722826</v>
      </c>
      <c r="T626" s="34">
        <v>12223.090560812518</v>
      </c>
      <c r="U626" s="34">
        <v>6893.8778141640596</v>
      </c>
      <c r="V626" s="34">
        <v>52790.070640468752</v>
      </c>
      <c r="W626" s="34">
        <v>2276.1209690000001</v>
      </c>
      <c r="X626" s="34">
        <v>7509.7002188654769</v>
      </c>
      <c r="Y626" s="34">
        <v>16038.490294582911</v>
      </c>
      <c r="Z626" s="34">
        <v>216.21157546997068</v>
      </c>
      <c r="AA626" s="34">
        <v>18354.360173945333</v>
      </c>
      <c r="AB626" s="34">
        <v>13375.058308859383</v>
      </c>
      <c r="AC626" s="34">
        <v>21187.323269806533</v>
      </c>
      <c r="AD626" s="34">
        <v>31879.484626384903</v>
      </c>
      <c r="AE626" s="34">
        <v>6358.3124250000001</v>
      </c>
      <c r="AF626" s="34">
        <v>15.753880389429765</v>
      </c>
      <c r="AG626" s="34">
        <v>18076.964284437498</v>
      </c>
      <c r="AH626" s="34">
        <v>34880.590644238124</v>
      </c>
      <c r="AI626" s="34">
        <v>5654.736328125</v>
      </c>
      <c r="AJ626" s="34">
        <v>107.65133934611003</v>
      </c>
      <c r="AK626" s="34">
        <v>2617.756685410156</v>
      </c>
      <c r="AL626" s="34">
        <v>19038.390118312516</v>
      </c>
      <c r="AM626" s="34">
        <v>11524.420300773461</v>
      </c>
      <c r="AN626" s="34">
        <v>9190.4048007187703</v>
      </c>
      <c r="AO626" s="34">
        <v>35971.539676847657</v>
      </c>
      <c r="AP626" s="34">
        <v>677.92082199999993</v>
      </c>
      <c r="AQ626" s="34">
        <v>34063.381280609407</v>
      </c>
      <c r="AR626" s="34">
        <v>38729.360305685783</v>
      </c>
      <c r="AS626" s="34">
        <v>42345.562903718761</v>
      </c>
      <c r="AT626" s="34">
        <v>15269.527501871919</v>
      </c>
      <c r="AU626" s="34">
        <v>38344.207624024319</v>
      </c>
      <c r="AV626" s="34">
        <v>16647.610747623261</v>
      </c>
      <c r="AW626" s="34">
        <v>10748.017258807637</v>
      </c>
      <c r="AX626" s="34">
        <v>36804.113247062516</v>
      </c>
      <c r="AY626" s="34">
        <v>29265.096544154014</v>
      </c>
    </row>
    <row r="627" spans="1:51" x14ac:dyDescent="0.25">
      <c r="A627" s="32">
        <v>44466</v>
      </c>
      <c r="B627" s="33">
        <v>2</v>
      </c>
      <c r="C627" s="34">
        <v>19443.586888467838</v>
      </c>
      <c r="D627" s="34">
        <v>25606.025973640637</v>
      </c>
      <c r="E627" s="34">
        <v>10545.378842624999</v>
      </c>
      <c r="F627" s="34">
        <v>35894.934641046886</v>
      </c>
      <c r="G627" s="34">
        <v>19035.397776046892</v>
      </c>
      <c r="H627" s="34">
        <v>4814.5934134453364</v>
      </c>
      <c r="I627" s="34">
        <v>18144.749824098108</v>
      </c>
      <c r="J627" s="34">
        <v>96.457735061645394</v>
      </c>
      <c r="K627" s="34">
        <v>13601.26223677344</v>
      </c>
      <c r="L627" s="34">
        <v>-439.44426996183392</v>
      </c>
      <c r="M627" s="34">
        <v>28970.919319367193</v>
      </c>
      <c r="N627" s="34">
        <v>11443.887939468759</v>
      </c>
      <c r="O627" s="34">
        <v>28754.444516290274</v>
      </c>
      <c r="P627" s="34">
        <v>5095.4334684999922</v>
      </c>
      <c r="Q627" s="34">
        <v>32.246520042419434</v>
      </c>
      <c r="R627" s="34">
        <v>4469.3501388085942</v>
      </c>
      <c r="S627" s="34">
        <v>32359.789028504063</v>
      </c>
      <c r="T627" s="34">
        <v>11097.093227406262</v>
      </c>
      <c r="U627" s="34">
        <v>6250.9253652890693</v>
      </c>
      <c r="V627" s="34">
        <v>45487.807931515643</v>
      </c>
      <c r="W627" s="34">
        <v>2153.7359552734379</v>
      </c>
      <c r="X627" s="34">
        <v>6991.0934207795217</v>
      </c>
      <c r="Y627" s="34">
        <v>15879.57474823775</v>
      </c>
      <c r="Z627" s="34">
        <v>212.98720474243157</v>
      </c>
      <c r="AA627" s="34">
        <v>14773.901295820297</v>
      </c>
      <c r="AB627" s="34">
        <v>12323.54372516408</v>
      </c>
      <c r="AC627" s="34">
        <v>19332.059242797102</v>
      </c>
      <c r="AD627" s="34">
        <v>26669.826178916155</v>
      </c>
      <c r="AE627" s="34">
        <v>5228.7931660000013</v>
      </c>
      <c r="AF627" s="34">
        <v>15.753880389429765</v>
      </c>
      <c r="AG627" s="34">
        <v>15367.157927</v>
      </c>
      <c r="AH627" s="34">
        <v>29779.532859081879</v>
      </c>
      <c r="AI627" s="34">
        <v>4774.0802246093799</v>
      </c>
      <c r="AJ627" s="34">
        <v>123.95088413028907</v>
      </c>
      <c r="AK627" s="34">
        <v>2341.1846715703132</v>
      </c>
      <c r="AL627" s="34">
        <v>15761.46812650002</v>
      </c>
      <c r="AM627" s="34">
        <v>8860.5566630156627</v>
      </c>
      <c r="AN627" s="34">
        <v>8180.4877135468905</v>
      </c>
      <c r="AO627" s="34">
        <v>31609.015481964845</v>
      </c>
      <c r="AP627" s="34">
        <v>618.94375600000001</v>
      </c>
      <c r="AQ627" s="34">
        <v>31290.788640964885</v>
      </c>
      <c r="AR627" s="34">
        <v>33930.287549052955</v>
      </c>
      <c r="AS627" s="34">
        <v>35265.742376554699</v>
      </c>
      <c r="AT627" s="34">
        <v>14698.519721278175</v>
      </c>
      <c r="AU627" s="34">
        <v>33662.745978196195</v>
      </c>
      <c r="AV627" s="34">
        <v>13687.676501904527</v>
      </c>
      <c r="AW627" s="34">
        <v>7251.292541699233</v>
      </c>
      <c r="AX627" s="34">
        <v>30702.745015011715</v>
      </c>
      <c r="AY627" s="34">
        <v>27169.804883685261</v>
      </c>
    </row>
    <row r="628" spans="1:51" x14ac:dyDescent="0.25">
      <c r="A628" s="32">
        <v>44466</v>
      </c>
      <c r="B628" s="33">
        <v>3</v>
      </c>
      <c r="C628" s="34">
        <v>18183.231924092819</v>
      </c>
      <c r="D628" s="34">
        <v>23104.116794484398</v>
      </c>
      <c r="E628" s="34">
        <v>10255.723409046883</v>
      </c>
      <c r="F628" s="34">
        <v>33182.921483359387</v>
      </c>
      <c r="G628" s="34">
        <v>16291.725210359404</v>
      </c>
      <c r="H628" s="34">
        <v>4835.8705508203202</v>
      </c>
      <c r="I628" s="34">
        <v>16762.141658937937</v>
      </c>
      <c r="J628" s="34">
        <v>87.854255676269602</v>
      </c>
      <c r="K628" s="34">
        <v>12309.44672285158</v>
      </c>
      <c r="L628" s="34">
        <v>-605.48287358521338</v>
      </c>
      <c r="M628" s="34">
        <v>25170.140003687007</v>
      </c>
      <c r="N628" s="34">
        <v>10599.07909450001</v>
      </c>
      <c r="O628" s="34">
        <v>26420.464206079334</v>
      </c>
      <c r="P628" s="34">
        <v>4723.533066363284</v>
      </c>
      <c r="Q628" s="34">
        <v>31.658789157867432</v>
      </c>
      <c r="R628" s="34">
        <v>3970.4822245019532</v>
      </c>
      <c r="S628" s="34">
        <v>28839.636703769698</v>
      </c>
      <c r="T628" s="34">
        <v>10685.87807050783</v>
      </c>
      <c r="U628" s="34">
        <v>6033.2815849609506</v>
      </c>
      <c r="V628" s="34">
        <v>41855.976596703149</v>
      </c>
      <c r="W628" s="34">
        <v>2016.0945512851572</v>
      </c>
      <c r="X628" s="34">
        <v>5838.1187472560778</v>
      </c>
      <c r="Y628" s="34">
        <v>15098.930304900226</v>
      </c>
      <c r="Z628" s="34">
        <v>180.69116058349624</v>
      </c>
      <c r="AA628" s="34">
        <v>12587.105593835986</v>
      </c>
      <c r="AB628" s="34">
        <v>11803.313046867199</v>
      </c>
      <c r="AC628" s="34">
        <v>17058.02052653431</v>
      </c>
      <c r="AD628" s="34">
        <v>23810.722543025531</v>
      </c>
      <c r="AE628" s="34">
        <v>3966.2052830000057</v>
      </c>
      <c r="AF628" s="34">
        <v>15.753880389429765</v>
      </c>
      <c r="AG628" s="34">
        <v>13587.737639687501</v>
      </c>
      <c r="AH628" s="34">
        <v>27471.303141269382</v>
      </c>
      <c r="AI628" s="34">
        <v>4219.8773437499995</v>
      </c>
      <c r="AJ628" s="34">
        <v>57.823961860758914</v>
      </c>
      <c r="AK628" s="34">
        <v>2248.2822633007818</v>
      </c>
      <c r="AL628" s="34">
        <v>13804.185138937521</v>
      </c>
      <c r="AM628" s="34">
        <v>7611.1458146640998</v>
      </c>
      <c r="AN628" s="34">
        <v>7765.1535026875099</v>
      </c>
      <c r="AO628" s="34">
        <v>28281.66154791016</v>
      </c>
      <c r="AP628" s="34">
        <v>605.83639599999992</v>
      </c>
      <c r="AQ628" s="34">
        <v>29679.296746320342</v>
      </c>
      <c r="AR628" s="34">
        <v>30355.92292384983</v>
      </c>
      <c r="AS628" s="34">
        <v>30853.992533156281</v>
      </c>
      <c r="AT628" s="34">
        <v>14106.433212325041</v>
      </c>
      <c r="AU628" s="34">
        <v>31113.140926633703</v>
      </c>
      <c r="AV628" s="34">
        <v>12749.064158420153</v>
      </c>
      <c r="AW628" s="34">
        <v>4548.2033072343793</v>
      </c>
      <c r="AX628" s="34">
        <v>27312.349408111339</v>
      </c>
      <c r="AY628" s="34">
        <v>26001.540920513395</v>
      </c>
    </row>
    <row r="629" spans="1:51" x14ac:dyDescent="0.25">
      <c r="A629" s="32">
        <v>44466</v>
      </c>
      <c r="B629" s="33">
        <v>4</v>
      </c>
      <c r="C629" s="34">
        <v>17881.945155678761</v>
      </c>
      <c r="D629" s="34">
        <v>21757.617750609388</v>
      </c>
      <c r="E629" s="34">
        <v>10099.98145492969</v>
      </c>
      <c r="F629" s="34">
        <v>31929.805204937526</v>
      </c>
      <c r="G629" s="34">
        <v>15631.178818375049</v>
      </c>
      <c r="H629" s="34">
        <v>4393.263914718762</v>
      </c>
      <c r="I629" s="34">
        <v>16103.503997914513</v>
      </c>
      <c r="J629" s="34">
        <v>81.990406036376896</v>
      </c>
      <c r="K629" s="34">
        <v>11694.093256320339</v>
      </c>
      <c r="L629" s="34">
        <v>-788.43057447192609</v>
      </c>
      <c r="M629" s="34">
        <v>26887.3487536758</v>
      </c>
      <c r="N629" s="34">
        <v>10360.614006843771</v>
      </c>
      <c r="O629" s="34">
        <v>25176.909168649654</v>
      </c>
      <c r="P629" s="34">
        <v>4448.9942996718746</v>
      </c>
      <c r="Q629" s="34">
        <v>30.944921493530273</v>
      </c>
      <c r="R629" s="34">
        <v>3790.7522336132815</v>
      </c>
      <c r="S629" s="34">
        <v>26218.304050793136</v>
      </c>
      <c r="T629" s="34">
        <v>10416.81082267969</v>
      </c>
      <c r="U629" s="34">
        <v>5956.7402082031294</v>
      </c>
      <c r="V629" s="34">
        <v>39550.75631365626</v>
      </c>
      <c r="W629" s="34">
        <v>2006.2611713867191</v>
      </c>
      <c r="X629" s="34">
        <v>5872.8184541232658</v>
      </c>
      <c r="Y629" s="34">
        <v>15207.674250936232</v>
      </c>
      <c r="Z629" s="34">
        <v>193.90468841552729</v>
      </c>
      <c r="AA629" s="34">
        <v>11297.20879124221</v>
      </c>
      <c r="AB629" s="34">
        <v>11558.116816796877</v>
      </c>
      <c r="AC629" s="34">
        <v>16415.483002162495</v>
      </c>
      <c r="AD629" s="34">
        <v>22266.956320244288</v>
      </c>
      <c r="AE629" s="34">
        <v>4151.6866440000031</v>
      </c>
      <c r="AF629" s="34">
        <v>15.753880389429765</v>
      </c>
      <c r="AG629" s="34">
        <v>12747.651392953141</v>
      </c>
      <c r="AH629" s="34">
        <v>25038.235282300629</v>
      </c>
      <c r="AI629" s="34">
        <v>3946.3047973632856</v>
      </c>
      <c r="AJ629" s="34">
        <v>38.021242770914114</v>
      </c>
      <c r="AK629" s="34">
        <v>2209.4256470273449</v>
      </c>
      <c r="AL629" s="34">
        <v>12726.605534765629</v>
      </c>
      <c r="AM629" s="34">
        <v>6869.7778290000142</v>
      </c>
      <c r="AN629" s="34">
        <v>7617.4159811484406</v>
      </c>
      <c r="AO629" s="34">
        <v>26467.958225535178</v>
      </c>
      <c r="AP629" s="34">
        <v>591.81100600000002</v>
      </c>
      <c r="AQ629" s="34">
        <v>28873.26301350004</v>
      </c>
      <c r="AR629" s="34">
        <v>28927.757957662361</v>
      </c>
      <c r="AS629" s="34">
        <v>28434.195297148461</v>
      </c>
      <c r="AT629" s="34">
        <v>13369.047998340682</v>
      </c>
      <c r="AU629" s="34">
        <v>29756.141041539951</v>
      </c>
      <c r="AV629" s="34">
        <v>12658.011477920174</v>
      </c>
      <c r="AW629" s="34">
        <v>3022.1489721435619</v>
      </c>
      <c r="AX629" s="34">
        <v>25368.819638761746</v>
      </c>
      <c r="AY629" s="34">
        <v>25204.190787982137</v>
      </c>
    </row>
    <row r="630" spans="1:51" x14ac:dyDescent="0.25">
      <c r="A630" s="32">
        <v>44466</v>
      </c>
      <c r="B630" s="33">
        <v>5</v>
      </c>
      <c r="C630" s="34">
        <v>17478.475599202218</v>
      </c>
      <c r="D630" s="34">
        <v>21373.970958218757</v>
      </c>
      <c r="E630" s="34">
        <v>10029.28850689846</v>
      </c>
      <c r="F630" s="34">
        <v>31335.16456653129</v>
      </c>
      <c r="G630" s="34">
        <v>14814.17352739064</v>
      </c>
      <c r="H630" s="34">
        <v>4021.2898516953242</v>
      </c>
      <c r="I630" s="34">
        <v>15924.815415785588</v>
      </c>
      <c r="J630" s="34">
        <v>85.178102493286204</v>
      </c>
      <c r="K630" s="34">
        <v>11415.096522898462</v>
      </c>
      <c r="L630" s="34">
        <v>-518.15661151907261</v>
      </c>
      <c r="M630" s="34">
        <v>26358.658025574241</v>
      </c>
      <c r="N630" s="34">
        <v>10312.04918214063</v>
      </c>
      <c r="O630" s="34">
        <v>24810.528621274665</v>
      </c>
      <c r="P630" s="34">
        <v>4418.8802041601739</v>
      </c>
      <c r="Q630" s="34">
        <v>31.069716930389404</v>
      </c>
      <c r="R630" s="34">
        <v>3681.9068868652348</v>
      </c>
      <c r="S630" s="34">
        <v>25351.168649058785</v>
      </c>
      <c r="T630" s="34">
        <v>10252.57175869532</v>
      </c>
      <c r="U630" s="34">
        <v>5910.6429407109399</v>
      </c>
      <c r="V630" s="34">
        <v>37928.887015578141</v>
      </c>
      <c r="W630" s="34">
        <v>1986.7601358906261</v>
      </c>
      <c r="X630" s="34">
        <v>5499.0162844045117</v>
      </c>
      <c r="Y630" s="34">
        <v>15229.730963708987</v>
      </c>
      <c r="Z630" s="34">
        <v>217.99302429199221</v>
      </c>
      <c r="AA630" s="34">
        <v>10717.023874070323</v>
      </c>
      <c r="AB630" s="34">
        <v>11529.312477257819</v>
      </c>
      <c r="AC630" s="34">
        <v>16870.576116810957</v>
      </c>
      <c r="AD630" s="34">
        <v>21717.809295447416</v>
      </c>
      <c r="AE630" s="34">
        <v>3729.6580210000038</v>
      </c>
      <c r="AF630" s="34">
        <v>15.753880389429765</v>
      </c>
      <c r="AG630" s="34">
        <v>12492.052873281262</v>
      </c>
      <c r="AH630" s="34">
        <v>24001.923128956878</v>
      </c>
      <c r="AI630" s="34">
        <v>3814.6485717773439</v>
      </c>
      <c r="AJ630" s="34">
        <v>32.241563358805081</v>
      </c>
      <c r="AK630" s="34">
        <v>2209.6670655351559</v>
      </c>
      <c r="AL630" s="34">
        <v>11957.517672859371</v>
      </c>
      <c r="AM630" s="34">
        <v>6956.0036345156477</v>
      </c>
      <c r="AN630" s="34">
        <v>7538.828330812521</v>
      </c>
      <c r="AO630" s="34">
        <v>25653.975165291027</v>
      </c>
      <c r="AP630" s="34">
        <v>583.73550399999999</v>
      </c>
      <c r="AQ630" s="34">
        <v>28417.592076589866</v>
      </c>
      <c r="AR630" s="34">
        <v>28295.772768802955</v>
      </c>
      <c r="AS630" s="34">
        <v>27521.335273960958</v>
      </c>
      <c r="AT630" s="34">
        <v>13538.963710293794</v>
      </c>
      <c r="AU630" s="34">
        <v>29533.30630635245</v>
      </c>
      <c r="AV630" s="34">
        <v>13361.825834638923</v>
      </c>
      <c r="AW630" s="34">
        <v>2395.7322763852508</v>
      </c>
      <c r="AX630" s="34">
        <v>24252.011508632826</v>
      </c>
      <c r="AY630" s="34">
        <v>24474.18909084153</v>
      </c>
    </row>
    <row r="631" spans="1:51" x14ac:dyDescent="0.25">
      <c r="A631" s="32">
        <v>44466</v>
      </c>
      <c r="B631" s="33">
        <v>6</v>
      </c>
      <c r="C631" s="34">
        <v>17423.931280436562</v>
      </c>
      <c r="D631" s="34">
        <v>22588.329388187514</v>
      </c>
      <c r="E631" s="34">
        <v>9507.4209617265606</v>
      </c>
      <c r="F631" s="34">
        <v>32249.523458890642</v>
      </c>
      <c r="G631" s="34">
        <v>15607.248404843771</v>
      </c>
      <c r="H631" s="34">
        <v>4992.0137606640792</v>
      </c>
      <c r="I631" s="34">
        <v>16452.079883250455</v>
      </c>
      <c r="J631" s="34">
        <v>85.985359191894503</v>
      </c>
      <c r="K631" s="34">
        <v>11917.6960844922</v>
      </c>
      <c r="L631" s="34">
        <v>-719.42520023316536</v>
      </c>
      <c r="M631" s="34">
        <v>26302.794300012836</v>
      </c>
      <c r="N631" s="34">
        <v>10291.808587531261</v>
      </c>
      <c r="O631" s="34">
        <v>25818.922211805908</v>
      </c>
      <c r="P631" s="34">
        <v>4443.1185738867189</v>
      </c>
      <c r="Q631" s="34">
        <v>30.53131628036499</v>
      </c>
      <c r="R631" s="34">
        <v>3716.7772535058602</v>
      </c>
      <c r="S631" s="34">
        <v>26036.659242308757</v>
      </c>
      <c r="T631" s="34">
        <v>10291.11104660158</v>
      </c>
      <c r="U631" s="34">
        <v>6043.3227129062598</v>
      </c>
      <c r="V631" s="34">
        <v>38497.926637171884</v>
      </c>
      <c r="W631" s="34">
        <v>2088.2501158789073</v>
      </c>
      <c r="X631" s="34">
        <v>4807.1081788107622</v>
      </c>
      <c r="Y631" s="34">
        <v>16681.932008176453</v>
      </c>
      <c r="Z631" s="34">
        <v>199.85862121582042</v>
      </c>
      <c r="AA631" s="34">
        <v>10420.059263914085</v>
      </c>
      <c r="AB631" s="34">
        <v>11553.87970660158</v>
      </c>
      <c r="AC631" s="34">
        <v>16793.88316189282</v>
      </c>
      <c r="AD631" s="34">
        <v>22399.469094791162</v>
      </c>
      <c r="AE631" s="34">
        <v>3720.7240030000021</v>
      </c>
      <c r="AF631" s="34">
        <v>15.753880389429765</v>
      </c>
      <c r="AG631" s="34">
        <v>12879.19573765626</v>
      </c>
      <c r="AH631" s="34">
        <v>24343.060444519382</v>
      </c>
      <c r="AI631" s="34">
        <v>3940.0942993164058</v>
      </c>
      <c r="AJ631" s="34">
        <v>20.963783784586212</v>
      </c>
      <c r="AK631" s="34">
        <v>2036.6280133281268</v>
      </c>
      <c r="AL631" s="34">
        <v>12305.681047304701</v>
      </c>
      <c r="AM631" s="34">
        <v>6517.4810087812693</v>
      </c>
      <c r="AN631" s="34">
        <v>7375.1701668671994</v>
      </c>
      <c r="AO631" s="34">
        <v>26219.502541058606</v>
      </c>
      <c r="AP631" s="34">
        <v>581.52398700000003</v>
      </c>
      <c r="AQ631" s="34">
        <v>28596.346719007845</v>
      </c>
      <c r="AR631" s="34">
        <v>28386.138196424057</v>
      </c>
      <c r="AS631" s="34">
        <v>28624.620317570341</v>
      </c>
      <c r="AT631" s="34">
        <v>13965.06590751256</v>
      </c>
      <c r="AU631" s="34">
        <v>30628.200873680584</v>
      </c>
      <c r="AV631" s="34">
        <v>13220.384054076407</v>
      </c>
      <c r="AW631" s="34">
        <v>2404.8412772402335</v>
      </c>
      <c r="AX631" s="34">
        <v>24840.286978281256</v>
      </c>
      <c r="AY631" s="34">
        <v>24558.68248296652</v>
      </c>
    </row>
    <row r="632" spans="1:51" x14ac:dyDescent="0.25">
      <c r="A632" s="32">
        <v>44466</v>
      </c>
      <c r="B632" s="33">
        <v>7</v>
      </c>
      <c r="C632" s="34">
        <v>18402.043246139692</v>
      </c>
      <c r="D632" s="34">
        <v>25055.482025531259</v>
      </c>
      <c r="E632" s="34">
        <v>11717.371916437511</v>
      </c>
      <c r="F632" s="34">
        <v>41117.565207046886</v>
      </c>
      <c r="G632" s="34">
        <v>19066.887962453133</v>
      </c>
      <c r="H632" s="34">
        <v>5495.2278220781409</v>
      </c>
      <c r="I632" s="34">
        <v>18622.959905199663</v>
      </c>
      <c r="J632" s="34">
        <v>93.39775848388669</v>
      </c>
      <c r="K632" s="34">
        <v>13648.492569078131</v>
      </c>
      <c r="L632" s="34">
        <v>-1462.9051301410873</v>
      </c>
      <c r="M632" s="34">
        <v>28964.767987203584</v>
      </c>
      <c r="N632" s="34">
        <v>11690.406853328141</v>
      </c>
      <c r="O632" s="34">
        <v>30543.136759040288</v>
      </c>
      <c r="P632" s="34">
        <v>5324.7490565898534</v>
      </c>
      <c r="Q632" s="34">
        <v>30.896370410919189</v>
      </c>
      <c r="R632" s="34">
        <v>4360.2827485449234</v>
      </c>
      <c r="S632" s="34">
        <v>29719.416180035318</v>
      </c>
      <c r="T632" s="34">
        <v>11582.577067695333</v>
      </c>
      <c r="U632" s="34">
        <v>7182.2534517734493</v>
      </c>
      <c r="V632" s="34">
        <v>44588.042954859382</v>
      </c>
      <c r="W632" s="34">
        <v>2241.9422296093749</v>
      </c>
      <c r="X632" s="34">
        <v>2442.5086457013967</v>
      </c>
      <c r="Y632" s="34">
        <v>18918.620445974899</v>
      </c>
      <c r="Z632" s="34">
        <v>242.62340515136719</v>
      </c>
      <c r="AA632" s="34">
        <v>13170.238750859362</v>
      </c>
      <c r="AB632" s="34">
        <v>12791.593618179701</v>
      </c>
      <c r="AC632" s="34">
        <v>18729.955795068781</v>
      </c>
      <c r="AD632" s="34">
        <v>26569.812347572406</v>
      </c>
      <c r="AE632" s="34">
        <v>2853.6041680000017</v>
      </c>
      <c r="AF632" s="34">
        <v>15.753880389429765</v>
      </c>
      <c r="AG632" s="34">
        <v>15126.418852999999</v>
      </c>
      <c r="AH632" s="34">
        <v>27964.57825517562</v>
      </c>
      <c r="AI632" s="34">
        <v>4374.87060546875</v>
      </c>
      <c r="AJ632" s="34">
        <v>19.737352763103104</v>
      </c>
      <c r="AK632" s="34">
        <v>2048.1237358320323</v>
      </c>
      <c r="AL632" s="34">
        <v>14054.802406484412</v>
      </c>
      <c r="AM632" s="34">
        <v>6825.7649998750276</v>
      </c>
      <c r="AN632" s="34">
        <v>8227.5616915000101</v>
      </c>
      <c r="AO632" s="34">
        <v>29327.152196945317</v>
      </c>
      <c r="AP632" s="34">
        <v>615.38032500000008</v>
      </c>
      <c r="AQ632" s="34">
        <v>31430.2640951016</v>
      </c>
      <c r="AR632" s="34">
        <v>32166.667925568592</v>
      </c>
      <c r="AS632" s="34">
        <v>33105.507209859388</v>
      </c>
      <c r="AT632" s="34">
        <v>14952.208443403175</v>
      </c>
      <c r="AU632" s="34">
        <v>36119.252735727438</v>
      </c>
      <c r="AV632" s="34">
        <v>14435.562145920156</v>
      </c>
      <c r="AW632" s="34">
        <v>2679.1145170595796</v>
      </c>
      <c r="AX632" s="34">
        <v>28187.342167457053</v>
      </c>
      <c r="AY632" s="34">
        <v>26487.832866279015</v>
      </c>
    </row>
    <row r="633" spans="1:51" x14ac:dyDescent="0.25">
      <c r="A633" s="32">
        <v>44466</v>
      </c>
      <c r="B633" s="33">
        <v>8</v>
      </c>
      <c r="C633" s="34">
        <v>23442.466872545938</v>
      </c>
      <c r="D633" s="34">
        <v>29490.136497906253</v>
      </c>
      <c r="E633" s="34">
        <v>15247.055210671888</v>
      </c>
      <c r="F633" s="34">
        <v>52386.663442687503</v>
      </c>
      <c r="G633" s="34">
        <v>23254.051349845227</v>
      </c>
      <c r="H633" s="34">
        <v>6597.6602408828185</v>
      </c>
      <c r="I633" s="34">
        <v>23576.031660863726</v>
      </c>
      <c r="J633" s="34">
        <v>116.3339080810546</v>
      </c>
      <c r="K633" s="34">
        <v>16832.621134921901</v>
      </c>
      <c r="L633" s="34">
        <v>-794.90356169922961</v>
      </c>
      <c r="M633" s="34">
        <v>33198.648706144042</v>
      </c>
      <c r="N633" s="34">
        <v>13624.26492690626</v>
      </c>
      <c r="O633" s="34">
        <v>37922.913290079334</v>
      </c>
      <c r="P633" s="34">
        <v>5495.253941028217</v>
      </c>
      <c r="Q633" s="34">
        <v>32.125196933746338</v>
      </c>
      <c r="R633" s="34">
        <v>4882.3072043359389</v>
      </c>
      <c r="S633" s="34">
        <v>34798.533119902488</v>
      </c>
      <c r="T633" s="34">
        <v>13097.98067964845</v>
      </c>
      <c r="U633" s="34">
        <v>8180.9540887734393</v>
      </c>
      <c r="V633" s="34">
        <v>52490.991839718758</v>
      </c>
      <c r="W633" s="34">
        <v>2889.1002831289111</v>
      </c>
      <c r="X633" s="34">
        <v>4703.1619603810941</v>
      </c>
      <c r="Y633" s="34">
        <v>21392.013195954565</v>
      </c>
      <c r="Z633" s="34">
        <v>111.99359573364261</v>
      </c>
      <c r="AA633" s="34">
        <v>16309.210325234391</v>
      </c>
      <c r="AB633" s="34">
        <v>16803.845945921901</v>
      </c>
      <c r="AC633" s="34">
        <v>23169.208236268743</v>
      </c>
      <c r="AD633" s="34">
        <v>29612.313883947405</v>
      </c>
      <c r="AE633" s="34">
        <v>4782.6514560000142</v>
      </c>
      <c r="AF633" s="34">
        <v>15.753880389429765</v>
      </c>
      <c r="AG633" s="34">
        <v>17573.628172187498</v>
      </c>
      <c r="AH633" s="34">
        <v>29319.837880956875</v>
      </c>
      <c r="AI633" s="34">
        <v>4448.385783116827</v>
      </c>
      <c r="AJ633" s="34">
        <v>3.0412449934161714</v>
      </c>
      <c r="AK633" s="34">
        <v>2356.3398797652553</v>
      </c>
      <c r="AL633" s="34">
        <v>14957.19988373438</v>
      </c>
      <c r="AM633" s="34">
        <v>9076.4446677422093</v>
      </c>
      <c r="AN633" s="34">
        <v>9351.8496660156306</v>
      </c>
      <c r="AO633" s="34">
        <v>34286.883715089847</v>
      </c>
      <c r="AP633" s="34">
        <v>611.17338579048533</v>
      </c>
      <c r="AQ633" s="34">
        <v>38651.767758375012</v>
      </c>
      <c r="AR633" s="34">
        <v>39911.939294279531</v>
      </c>
      <c r="AS633" s="34">
        <v>37026.867206203155</v>
      </c>
      <c r="AT633" s="34">
        <v>18669.177050778184</v>
      </c>
      <c r="AU633" s="34">
        <v>43593.578750789937</v>
      </c>
      <c r="AV633" s="34">
        <v>14602.565352279522</v>
      </c>
      <c r="AW633" s="34">
        <v>2336.0522762187547</v>
      </c>
      <c r="AX633" s="34">
        <v>30983.830808183608</v>
      </c>
      <c r="AY633" s="34">
        <v>34313.722571247796</v>
      </c>
    </row>
    <row r="634" spans="1:51" x14ac:dyDescent="0.25">
      <c r="A634" s="32">
        <v>44466</v>
      </c>
      <c r="B634" s="33">
        <v>9</v>
      </c>
      <c r="C634" s="34">
        <v>30069.604108108419</v>
      </c>
      <c r="D634" s="34">
        <v>35873.141235093753</v>
      </c>
      <c r="E634" s="34">
        <v>15733.392276687533</v>
      </c>
      <c r="F634" s="34">
        <v>58367.588349781254</v>
      </c>
      <c r="G634" s="34">
        <v>29819.718882167435</v>
      </c>
      <c r="H634" s="34">
        <v>9498.2532093906393</v>
      </c>
      <c r="I634" s="34">
        <v>28811.053949176243</v>
      </c>
      <c r="J634" s="34">
        <v>132.6289043426514</v>
      </c>
      <c r="K634" s="34">
        <v>20036.446817609398</v>
      </c>
      <c r="L634" s="34">
        <v>1751.0551096028648</v>
      </c>
      <c r="M634" s="34">
        <v>42244.981957160169</v>
      </c>
      <c r="N634" s="34">
        <v>13760.153484375011</v>
      </c>
      <c r="O634" s="34">
        <v>45621.84684736839</v>
      </c>
      <c r="P634" s="34">
        <v>5498.7854113568137</v>
      </c>
      <c r="Q634" s="34">
        <v>33.009858131408691</v>
      </c>
      <c r="R634" s="34">
        <v>5240.4886919531273</v>
      </c>
      <c r="S634" s="34">
        <v>40936.75402676969</v>
      </c>
      <c r="T634" s="34">
        <v>13627.33359132815</v>
      </c>
      <c r="U634" s="34">
        <v>8012.775092375</v>
      </c>
      <c r="V634" s="34">
        <v>56788.760855249995</v>
      </c>
      <c r="W634" s="34">
        <v>3568.0614962890704</v>
      </c>
      <c r="X634" s="34">
        <v>6891.7795295451506</v>
      </c>
      <c r="Y634" s="34">
        <v>25808.647447394022</v>
      </c>
      <c r="Z634" s="34">
        <v>-82.308152313232583</v>
      </c>
      <c r="AA634" s="34">
        <v>20295.259175312509</v>
      </c>
      <c r="AB634" s="34">
        <v>21208.6063993594</v>
      </c>
      <c r="AC634" s="34">
        <v>25975.400515224359</v>
      </c>
      <c r="AD634" s="34">
        <v>32289.443685572402</v>
      </c>
      <c r="AE634" s="34">
        <v>5597.0605450000021</v>
      </c>
      <c r="AF634" s="34">
        <v>15.753880389429765</v>
      </c>
      <c r="AG634" s="34">
        <v>19462.401900249999</v>
      </c>
      <c r="AH634" s="34">
        <v>31884.076874956882</v>
      </c>
      <c r="AI634" s="34">
        <v>5244.0487032173351</v>
      </c>
      <c r="AJ634" s="34">
        <v>0.27473874379467134</v>
      </c>
      <c r="AK634" s="34">
        <v>4798.6443683650868</v>
      </c>
      <c r="AL634" s="34">
        <v>15667.375031484389</v>
      </c>
      <c r="AM634" s="34">
        <v>11782.51806814066</v>
      </c>
      <c r="AN634" s="34">
        <v>9397.6024469062613</v>
      </c>
      <c r="AO634" s="34">
        <v>40141.345604167967</v>
      </c>
      <c r="AP634" s="34">
        <v>618.15561670263673</v>
      </c>
      <c r="AQ634" s="34">
        <v>47799.002348351576</v>
      </c>
      <c r="AR634" s="34">
        <v>49011.363068662373</v>
      </c>
      <c r="AS634" s="34">
        <v>42167.059394156262</v>
      </c>
      <c r="AT634" s="34">
        <v>23584.306099934387</v>
      </c>
      <c r="AU634" s="34">
        <v>49988.279440930557</v>
      </c>
      <c r="AV634" s="34">
        <v>17177.35722377952</v>
      </c>
      <c r="AW634" s="34">
        <v>1646.7494967138753</v>
      </c>
      <c r="AX634" s="34">
        <v>34453.415749912121</v>
      </c>
      <c r="AY634" s="34">
        <v>45173.395039388357</v>
      </c>
    </row>
    <row r="635" spans="1:51" x14ac:dyDescent="0.25">
      <c r="A635" s="32">
        <v>44466</v>
      </c>
      <c r="B635" s="33">
        <v>10</v>
      </c>
      <c r="C635" s="34">
        <v>34291.850212670921</v>
      </c>
      <c r="D635" s="34">
        <v>39809.332797062511</v>
      </c>
      <c r="E635" s="34">
        <v>16034.790970156284</v>
      </c>
      <c r="F635" s="34">
        <v>62970.414257843753</v>
      </c>
      <c r="G635" s="34">
        <v>32691.039565653413</v>
      </c>
      <c r="H635" s="34">
        <v>11202.833768531262</v>
      </c>
      <c r="I635" s="34">
        <v>32677.496813082475</v>
      </c>
      <c r="J635" s="34">
        <v>131.9043731689454</v>
      </c>
      <c r="K635" s="34">
        <v>22269.76374321878</v>
      </c>
      <c r="L635" s="34">
        <v>1809.6736963759358</v>
      </c>
      <c r="M635" s="34">
        <v>45075.779314445288</v>
      </c>
      <c r="N635" s="34">
        <v>14856.01982354688</v>
      </c>
      <c r="O635" s="34">
        <v>50594.577362384029</v>
      </c>
      <c r="P635" s="34">
        <v>4406.0517893441429</v>
      </c>
      <c r="Q635" s="34">
        <v>33.307651519775391</v>
      </c>
      <c r="R635" s="34">
        <v>5504.3028486132816</v>
      </c>
      <c r="S635" s="34">
        <v>44805.719720316571</v>
      </c>
      <c r="T635" s="34">
        <v>15086.26215895315</v>
      </c>
      <c r="U635" s="34">
        <v>8158.4150604843908</v>
      </c>
      <c r="V635" s="34">
        <v>59788.024460749999</v>
      </c>
      <c r="W635" s="34">
        <v>3772.3794550468701</v>
      </c>
      <c r="X635" s="34">
        <v>7877.1754022013847</v>
      </c>
      <c r="Y635" s="34">
        <v>29371.490433146566</v>
      </c>
      <c r="Z635" s="34">
        <v>-75.658987426757861</v>
      </c>
      <c r="AA635" s="34">
        <v>22677.166473484365</v>
      </c>
      <c r="AB635" s="34">
        <v>24043.40149723439</v>
      </c>
      <c r="AC635" s="34">
        <v>27526.271189101863</v>
      </c>
      <c r="AD635" s="34">
        <v>34357.242863853658</v>
      </c>
      <c r="AE635" s="34">
        <v>6544.4344179999989</v>
      </c>
      <c r="AF635" s="34">
        <v>15.753880389429765</v>
      </c>
      <c r="AG635" s="34">
        <v>21116.6632994375</v>
      </c>
      <c r="AH635" s="34">
        <v>35712.068562238128</v>
      </c>
      <c r="AI635" s="34">
        <v>5984.2256141749549</v>
      </c>
      <c r="AJ635" s="34">
        <v>73.037951364664195</v>
      </c>
      <c r="AK635" s="34">
        <v>6750.9952022393845</v>
      </c>
      <c r="AL635" s="34">
        <v>16931.658419890649</v>
      </c>
      <c r="AM635" s="34">
        <v>12777.967546359383</v>
      </c>
      <c r="AN635" s="34">
        <v>9618.6188210625005</v>
      </c>
      <c r="AO635" s="34">
        <v>44757.397120882815</v>
      </c>
      <c r="AP635" s="34">
        <v>732.205159199219</v>
      </c>
      <c r="AQ635" s="34">
        <v>54628.086585437508</v>
      </c>
      <c r="AR635" s="34">
        <v>55463.226328420162</v>
      </c>
      <c r="AS635" s="34">
        <v>46389.033323812517</v>
      </c>
      <c r="AT635" s="34">
        <v>26045.159077934411</v>
      </c>
      <c r="AU635" s="34">
        <v>53447.734705008683</v>
      </c>
      <c r="AV635" s="34">
        <v>19209.510710342001</v>
      </c>
      <c r="AW635" s="34">
        <v>655.73049886133026</v>
      </c>
      <c r="AX635" s="34">
        <v>37660.359742128923</v>
      </c>
      <c r="AY635" s="34">
        <v>51648.366468528977</v>
      </c>
    </row>
    <row r="636" spans="1:51" x14ac:dyDescent="0.25">
      <c r="A636" s="32">
        <v>44466</v>
      </c>
      <c r="B636" s="33">
        <v>11</v>
      </c>
      <c r="C636" s="34">
        <v>36102.432490098494</v>
      </c>
      <c r="D636" s="34">
        <v>41922.246039031255</v>
      </c>
      <c r="E636" s="34">
        <v>17313.283038250029</v>
      </c>
      <c r="F636" s="34">
        <v>66767.367895468749</v>
      </c>
      <c r="G636" s="34">
        <v>35750.654633510087</v>
      </c>
      <c r="H636" s="34">
        <v>11635.974587953133</v>
      </c>
      <c r="I636" s="34">
        <v>35199.687022918399</v>
      </c>
      <c r="J636" s="34">
        <v>125.47670364379891</v>
      </c>
      <c r="K636" s="34">
        <v>23097.879874468777</v>
      </c>
      <c r="L636" s="34">
        <v>1752.5837165321063</v>
      </c>
      <c r="M636" s="34">
        <v>45136.440811424807</v>
      </c>
      <c r="N636" s="34">
        <v>16059.033514562499</v>
      </c>
      <c r="O636" s="34">
        <v>53867.153208290278</v>
      </c>
      <c r="P636" s="34">
        <v>3564.6669416523791</v>
      </c>
      <c r="Q636" s="34">
        <v>33.537736892700195</v>
      </c>
      <c r="R636" s="34">
        <v>5588.8124004296878</v>
      </c>
      <c r="S636" s="34">
        <v>47795.408387363437</v>
      </c>
      <c r="T636" s="34">
        <v>16435.630626750019</v>
      </c>
      <c r="U636" s="34">
        <v>8733.0316777031294</v>
      </c>
      <c r="V636" s="34">
        <v>63422.775009656245</v>
      </c>
      <c r="W636" s="34">
        <v>4385.2585391328203</v>
      </c>
      <c r="X636" s="34">
        <v>7399.9791545295193</v>
      </c>
      <c r="Y636" s="34">
        <v>29534.98961499082</v>
      </c>
      <c r="Z636" s="34">
        <v>-89.339512481689582</v>
      </c>
      <c r="AA636" s="34">
        <v>24010.875306375034</v>
      </c>
      <c r="AB636" s="34">
        <v>24936.998911250012</v>
      </c>
      <c r="AC636" s="34">
        <v>29148.399355403621</v>
      </c>
      <c r="AD636" s="34">
        <v>35089.88712144742</v>
      </c>
      <c r="AE636" s="34">
        <v>6910.9359780000032</v>
      </c>
      <c r="AF636" s="34">
        <v>15.753880389429765</v>
      </c>
      <c r="AG636" s="34">
        <v>22048.441801531251</v>
      </c>
      <c r="AH636" s="34">
        <v>37191.645257769371</v>
      </c>
      <c r="AI636" s="34">
        <v>6254.4411795823162</v>
      </c>
      <c r="AJ636" s="34">
        <v>183.19734496622698</v>
      </c>
      <c r="AK636" s="34">
        <v>6910.0437179746732</v>
      </c>
      <c r="AL636" s="34">
        <v>18224.164812390649</v>
      </c>
      <c r="AM636" s="34">
        <v>13574.91131489066</v>
      </c>
      <c r="AN636" s="34">
        <v>10093.093466984381</v>
      </c>
      <c r="AO636" s="34">
        <v>47400.532876828132</v>
      </c>
      <c r="AP636" s="34">
        <v>780.97890409570402</v>
      </c>
      <c r="AQ636" s="34">
        <v>58655.489014125014</v>
      </c>
      <c r="AR636" s="34">
        <v>57428.954168701406</v>
      </c>
      <c r="AS636" s="34">
        <v>49204.357419328153</v>
      </c>
      <c r="AT636" s="34">
        <v>26654.961449715651</v>
      </c>
      <c r="AU636" s="34">
        <v>54943.637656727435</v>
      </c>
      <c r="AV636" s="34">
        <v>20417.485148685755</v>
      </c>
      <c r="AW636" s="34">
        <v>2003.3613889765593</v>
      </c>
      <c r="AX636" s="34">
        <v>39242.581708527345</v>
      </c>
      <c r="AY636" s="34">
        <v>55296.569129247742</v>
      </c>
    </row>
    <row r="637" spans="1:51" x14ac:dyDescent="0.25">
      <c r="A637" s="32">
        <v>44466</v>
      </c>
      <c r="B637" s="33">
        <v>12</v>
      </c>
      <c r="C637" s="34">
        <v>37222.732854215617</v>
      </c>
      <c r="D637" s="34">
        <v>43340.892201687493</v>
      </c>
      <c r="E637" s="34">
        <v>18178.990371796899</v>
      </c>
      <c r="F637" s="34">
        <v>68566.233790687504</v>
      </c>
      <c r="G637" s="34">
        <v>36326.023855332642</v>
      </c>
      <c r="H637" s="34">
        <v>11781.242641375018</v>
      </c>
      <c r="I637" s="34">
        <v>35814.976746410583</v>
      </c>
      <c r="J637" s="34">
        <v>131.6176776885986</v>
      </c>
      <c r="K637" s="34">
        <v>23684.920655218768</v>
      </c>
      <c r="L637" s="34">
        <v>1945.4358181208627</v>
      </c>
      <c r="M637" s="34">
        <v>47056.930965648869</v>
      </c>
      <c r="N637" s="34">
        <v>17260.124966343748</v>
      </c>
      <c r="O637" s="34">
        <v>54856.825194290264</v>
      </c>
      <c r="P637" s="34">
        <v>3488.3321596830019</v>
      </c>
      <c r="Q637" s="34">
        <v>34.145069122314453</v>
      </c>
      <c r="R637" s="34">
        <v>5814.1292274414118</v>
      </c>
      <c r="S637" s="34">
        <v>49217.290609441567</v>
      </c>
      <c r="T637" s="34">
        <v>17495.563915921903</v>
      </c>
      <c r="U637" s="34">
        <v>9715.3910903906308</v>
      </c>
      <c r="V637" s="34">
        <v>64842.061050968747</v>
      </c>
      <c r="W637" s="34">
        <v>4316.8382999999994</v>
      </c>
      <c r="X637" s="34">
        <v>6906.115027701384</v>
      </c>
      <c r="Y637" s="34">
        <v>29403.633525557965</v>
      </c>
      <c r="Z637" s="34">
        <v>-169.61333862304679</v>
      </c>
      <c r="AA637" s="34">
        <v>25288.06545010941</v>
      </c>
      <c r="AB637" s="34">
        <v>25222.046610453141</v>
      </c>
      <c r="AC637" s="34">
        <v>30413.101163187868</v>
      </c>
      <c r="AD637" s="34">
        <v>36415.819254072412</v>
      </c>
      <c r="AE637" s="34">
        <v>7146.6833230921748</v>
      </c>
      <c r="AF637" s="34">
        <v>15.753880389429765</v>
      </c>
      <c r="AG637" s="34">
        <v>22422.371400218752</v>
      </c>
      <c r="AH637" s="34">
        <v>38135.05855098812</v>
      </c>
      <c r="AI637" s="34">
        <v>6395.0918873669589</v>
      </c>
      <c r="AJ637" s="34">
        <v>226.03541814689214</v>
      </c>
      <c r="AK637" s="34">
        <v>7085.1206504216052</v>
      </c>
      <c r="AL637" s="34">
        <v>19108.045841453153</v>
      </c>
      <c r="AM637" s="34">
        <v>14409.41540668754</v>
      </c>
      <c r="AN637" s="34">
        <v>10359.562346906259</v>
      </c>
      <c r="AO637" s="34">
        <v>48921.921158539073</v>
      </c>
      <c r="AP637" s="34">
        <v>842.84510733593811</v>
      </c>
      <c r="AQ637" s="34">
        <v>60029.365274984375</v>
      </c>
      <c r="AR637" s="34">
        <v>59207.431561365476</v>
      </c>
      <c r="AS637" s="34">
        <v>51058.034203359406</v>
      </c>
      <c r="AT637" s="34">
        <v>26919.097977215664</v>
      </c>
      <c r="AU637" s="34">
        <v>56050.666621805554</v>
      </c>
      <c r="AV637" s="34">
        <v>19949.884678560771</v>
      </c>
      <c r="AW637" s="34">
        <v>3347.8212581972657</v>
      </c>
      <c r="AX637" s="34">
        <v>40244.401791746117</v>
      </c>
      <c r="AY637" s="34">
        <v>56818.00636296648</v>
      </c>
    </row>
    <row r="638" spans="1:51" x14ac:dyDescent="0.25">
      <c r="A638" s="32">
        <v>44466</v>
      </c>
      <c r="B638" s="33">
        <v>13</v>
      </c>
      <c r="C638" s="34">
        <v>38439.569741979911</v>
      </c>
      <c r="D638" s="34">
        <v>43143.141480187493</v>
      </c>
      <c r="E638" s="34">
        <v>19236.047055640651</v>
      </c>
      <c r="F638" s="34">
        <v>70610.826301218753</v>
      </c>
      <c r="G638" s="34">
        <v>35700.530065550418</v>
      </c>
      <c r="H638" s="34">
        <v>11494.575785828143</v>
      </c>
      <c r="I638" s="34">
        <v>36771.857585769969</v>
      </c>
      <c r="J638" s="34">
        <v>123.91220855712891</v>
      </c>
      <c r="K638" s="34">
        <v>24344.888744515647</v>
      </c>
      <c r="L638" s="34">
        <v>2404.0096808193484</v>
      </c>
      <c r="M638" s="34">
        <v>46921.894918445316</v>
      </c>
      <c r="N638" s="34">
        <v>18217.384548906251</v>
      </c>
      <c r="O638" s="34">
        <v>55881.308443243404</v>
      </c>
      <c r="P638" s="34">
        <v>4215.7673034761729</v>
      </c>
      <c r="Q638" s="34">
        <v>35.749287605285645</v>
      </c>
      <c r="R638" s="34">
        <v>6008.6238585156243</v>
      </c>
      <c r="S638" s="34">
        <v>50484.826227816564</v>
      </c>
      <c r="T638" s="34">
        <v>18723.254831968763</v>
      </c>
      <c r="U638" s="34">
        <v>10482.61293109375</v>
      </c>
      <c r="V638" s="34">
        <v>66674.681691937498</v>
      </c>
      <c r="W638" s="34">
        <v>4215.0260325547006</v>
      </c>
      <c r="X638" s="34">
        <v>6878.3409776857698</v>
      </c>
      <c r="Y638" s="34">
        <v>29284.546807099254</v>
      </c>
      <c r="Z638" s="34">
        <v>-96.166992950439408</v>
      </c>
      <c r="AA638" s="34">
        <v>25792.796942875011</v>
      </c>
      <c r="AB638" s="34">
        <v>25545.199757484384</v>
      </c>
      <c r="AC638" s="34">
        <v>31540.467775359848</v>
      </c>
      <c r="AD638" s="34">
        <v>37627.51759316618</v>
      </c>
      <c r="AE638" s="34">
        <v>7280.285011177567</v>
      </c>
      <c r="AF638" s="34">
        <v>15.753880389429765</v>
      </c>
      <c r="AG638" s="34">
        <v>23168.941262749999</v>
      </c>
      <c r="AH638" s="34">
        <v>38964.365240175604</v>
      </c>
      <c r="AI638" s="34">
        <v>6502.8848416843994</v>
      </c>
      <c r="AJ638" s="34">
        <v>211.13041845060184</v>
      </c>
      <c r="AK638" s="34">
        <v>6954.1871745857297</v>
      </c>
      <c r="AL638" s="34">
        <v>19965.987391875009</v>
      </c>
      <c r="AM638" s="34">
        <v>14239.25340012503</v>
      </c>
      <c r="AN638" s="34">
        <v>10687.08244471875</v>
      </c>
      <c r="AO638" s="34">
        <v>50343.906474058589</v>
      </c>
      <c r="AP638" s="34">
        <v>897.47506738281299</v>
      </c>
      <c r="AQ638" s="34">
        <v>60168.54397656252</v>
      </c>
      <c r="AR638" s="34">
        <v>60010.458445779543</v>
      </c>
      <c r="AS638" s="34">
        <v>52301.503689078141</v>
      </c>
      <c r="AT638" s="34">
        <v>27160.692994153171</v>
      </c>
      <c r="AU638" s="34">
        <v>57243.307160961805</v>
      </c>
      <c r="AV638" s="34">
        <v>19955.447439310774</v>
      </c>
      <c r="AW638" s="34">
        <v>4111.1445312343694</v>
      </c>
      <c r="AX638" s="34">
        <v>41343.835259875021</v>
      </c>
      <c r="AY638" s="34">
        <v>57140.833181497765</v>
      </c>
    </row>
    <row r="639" spans="1:51" x14ac:dyDescent="0.25">
      <c r="A639" s="32">
        <v>44466</v>
      </c>
      <c r="B639" s="33">
        <v>14</v>
      </c>
      <c r="C639" s="34">
        <v>38817.931431793324</v>
      </c>
      <c r="D639" s="34">
        <v>43747.427157249986</v>
      </c>
      <c r="E639" s="34">
        <v>19176.285959984394</v>
      </c>
      <c r="F639" s="34">
        <v>72708.58648821876</v>
      </c>
      <c r="G639" s="34">
        <v>35298.216519704758</v>
      </c>
      <c r="H639" s="34">
        <v>11449.222117015657</v>
      </c>
      <c r="I639" s="34">
        <v>37486.739259551221</v>
      </c>
      <c r="J639" s="34">
        <v>121.608455657959</v>
      </c>
      <c r="K639" s="34">
        <v>24305.781183500021</v>
      </c>
      <c r="L639" s="34">
        <v>2200.6572961116253</v>
      </c>
      <c r="M639" s="34">
        <v>46559.659286585913</v>
      </c>
      <c r="N639" s="34">
        <v>18642.8304139375</v>
      </c>
      <c r="O639" s="34">
        <v>56913.725294009018</v>
      </c>
      <c r="P639" s="34">
        <v>4399.3020810068683</v>
      </c>
      <c r="Q639" s="34">
        <v>36.127156257629395</v>
      </c>
      <c r="R639" s="34">
        <v>6284.860000253906</v>
      </c>
      <c r="S639" s="34">
        <v>51069.102970800937</v>
      </c>
      <c r="T639" s="34">
        <v>18821.171457765631</v>
      </c>
      <c r="U639" s="34">
        <v>10667.92953548438</v>
      </c>
      <c r="V639" s="34">
        <v>68524.797186281256</v>
      </c>
      <c r="W639" s="34">
        <v>3963.3666250781307</v>
      </c>
      <c r="X639" s="34">
        <v>7064.3644853264377</v>
      </c>
      <c r="Y639" s="34">
        <v>29741.863346065635</v>
      </c>
      <c r="Z639" s="34">
        <v>-79.766893005371017</v>
      </c>
      <c r="AA639" s="34">
        <v>26031.025026046907</v>
      </c>
      <c r="AB639" s="34">
        <v>26238.236049109379</v>
      </c>
      <c r="AC639" s="34">
        <v>31571.116338127249</v>
      </c>
      <c r="AD639" s="34">
        <v>39198.249685416165</v>
      </c>
      <c r="AE639" s="34">
        <v>8081.4420730000074</v>
      </c>
      <c r="AF639" s="34">
        <v>15.753880389429765</v>
      </c>
      <c r="AG639" s="34">
        <v>23618.883829562499</v>
      </c>
      <c r="AH639" s="34">
        <v>41667.47330392561</v>
      </c>
      <c r="AI639" s="34">
        <v>6266.9111458505786</v>
      </c>
      <c r="AJ639" s="34">
        <v>205.46328933829801</v>
      </c>
      <c r="AK639" s="34">
        <v>6992.8140969304723</v>
      </c>
      <c r="AL639" s="34">
        <v>21159.265739640647</v>
      </c>
      <c r="AM639" s="34">
        <v>14822.189741062504</v>
      </c>
      <c r="AN639" s="34">
        <v>11366.922155953142</v>
      </c>
      <c r="AO639" s="34">
        <v>51102.58331078515</v>
      </c>
      <c r="AP639" s="34">
        <v>848.0632925019529</v>
      </c>
      <c r="AQ639" s="34">
        <v>60652.368199156255</v>
      </c>
      <c r="AR639" s="34">
        <v>60244.552931857659</v>
      </c>
      <c r="AS639" s="34">
        <v>53872.176943375031</v>
      </c>
      <c r="AT639" s="34">
        <v>26970.58420021565</v>
      </c>
      <c r="AU639" s="34">
        <v>58791.474595868051</v>
      </c>
      <c r="AV639" s="34">
        <v>20830.70925277951</v>
      </c>
      <c r="AW639" s="34">
        <v>4997.0823975468838</v>
      </c>
      <c r="AX639" s="34">
        <v>43142.4131011836</v>
      </c>
      <c r="AY639" s="34">
        <v>58057.966948060224</v>
      </c>
    </row>
    <row r="640" spans="1:51" x14ac:dyDescent="0.25">
      <c r="A640" s="32">
        <v>44466</v>
      </c>
      <c r="B640" s="33">
        <v>15</v>
      </c>
      <c r="C640" s="34">
        <v>37177.931241436017</v>
      </c>
      <c r="D640" s="34">
        <v>43134.405632312497</v>
      </c>
      <c r="E640" s="34">
        <v>18107.435584531271</v>
      </c>
      <c r="F640" s="34">
        <v>69984.614037312494</v>
      </c>
      <c r="G640" s="34">
        <v>35097.532668031599</v>
      </c>
      <c r="H640" s="34">
        <v>11828.174180359387</v>
      </c>
      <c r="I640" s="34">
        <v>37053.84849811373</v>
      </c>
      <c r="J640" s="34">
        <v>119.40281677246089</v>
      </c>
      <c r="K640" s="34">
        <v>24404.848247781269</v>
      </c>
      <c r="L640" s="34">
        <v>2559.6675975562102</v>
      </c>
      <c r="M640" s="34">
        <v>45833.273869038589</v>
      </c>
      <c r="N640" s="34">
        <v>18193.877161</v>
      </c>
      <c r="O640" s="34">
        <v>56036.727508696516</v>
      </c>
      <c r="P640" s="34">
        <v>4585.4585661719202</v>
      </c>
      <c r="Q640" s="34">
        <v>36.653881072998047</v>
      </c>
      <c r="R640" s="34">
        <v>6145.9972309375098</v>
      </c>
      <c r="S640" s="34">
        <v>51700.959864285316</v>
      </c>
      <c r="T640" s="34">
        <v>18314.959488078144</v>
      </c>
      <c r="U640" s="34">
        <v>10333.44905042189</v>
      </c>
      <c r="V640" s="34">
        <v>67029.13337465626</v>
      </c>
      <c r="W640" s="34">
        <v>4115.1567431640597</v>
      </c>
      <c r="X640" s="34">
        <v>7999.4342755763937</v>
      </c>
      <c r="Y640" s="34">
        <v>29860.099413899443</v>
      </c>
      <c r="Z640" s="34">
        <v>-194.51389633178729</v>
      </c>
      <c r="AA640" s="34">
        <v>26357.088864062523</v>
      </c>
      <c r="AB640" s="34">
        <v>25826.815582609393</v>
      </c>
      <c r="AC640" s="34">
        <v>30253.71179975793</v>
      </c>
      <c r="AD640" s="34">
        <v>38459.511009916168</v>
      </c>
      <c r="AE640" s="34">
        <v>7787.7687232216631</v>
      </c>
      <c r="AF640" s="34">
        <v>15.753880389429765</v>
      </c>
      <c r="AG640" s="34">
        <v>23295.672434781249</v>
      </c>
      <c r="AH640" s="34">
        <v>40932.876959613117</v>
      </c>
      <c r="AI640" s="34">
        <v>6406.8007011126792</v>
      </c>
      <c r="AJ640" s="34">
        <v>202.22283303946909</v>
      </c>
      <c r="AK640" s="34">
        <v>7119.5494686981956</v>
      </c>
      <c r="AL640" s="34">
        <v>21497.601802187521</v>
      </c>
      <c r="AM640" s="34">
        <v>14166.301950343768</v>
      </c>
      <c r="AN640" s="34">
        <v>11280.967910031261</v>
      </c>
      <c r="AO640" s="34">
        <v>51361.14912598829</v>
      </c>
      <c r="AP640" s="34">
        <v>874.44667093750013</v>
      </c>
      <c r="AQ640" s="34">
        <v>60169.727950140645</v>
      </c>
      <c r="AR640" s="34">
        <v>60393.758800232659</v>
      </c>
      <c r="AS640" s="34">
        <v>54274.892812984399</v>
      </c>
      <c r="AT640" s="34">
        <v>26941.330183153143</v>
      </c>
      <c r="AU640" s="34">
        <v>57426.1554480868</v>
      </c>
      <c r="AV640" s="34">
        <v>21032.816470279526</v>
      </c>
      <c r="AW640" s="34">
        <v>5526.8685603808644</v>
      </c>
      <c r="AX640" s="34">
        <v>43077.546616863307</v>
      </c>
      <c r="AY640" s="34">
        <v>57045.843496591464</v>
      </c>
    </row>
    <row r="641" spans="1:51" x14ac:dyDescent="0.25">
      <c r="A641" s="32">
        <v>44466</v>
      </c>
      <c r="B641" s="33">
        <v>16</v>
      </c>
      <c r="C641" s="34">
        <v>35627.511474054198</v>
      </c>
      <c r="D641" s="34">
        <v>43809.034378468757</v>
      </c>
      <c r="E641" s="34">
        <v>17759.812188062526</v>
      </c>
      <c r="F641" s="34">
        <v>67187.409300968749</v>
      </c>
      <c r="G641" s="34">
        <v>35033.670270577139</v>
      </c>
      <c r="H641" s="34">
        <v>11986.869878828136</v>
      </c>
      <c r="I641" s="34">
        <v>35976.719173566846</v>
      </c>
      <c r="J641" s="34">
        <v>120.931037902832</v>
      </c>
      <c r="K641" s="34">
        <v>23703.914541421891</v>
      </c>
      <c r="L641" s="34">
        <v>2807.0434041847657</v>
      </c>
      <c r="M641" s="34">
        <v>46940.235205117453</v>
      </c>
      <c r="N641" s="34">
        <v>17594.49224240625</v>
      </c>
      <c r="O641" s="34">
        <v>54304.654036384032</v>
      </c>
      <c r="P641" s="34">
        <v>4257.2927296186463</v>
      </c>
      <c r="Q641" s="34">
        <v>37.338300704956055</v>
      </c>
      <c r="R641" s="34">
        <v>5850.2131595898554</v>
      </c>
      <c r="S641" s="34">
        <v>51250.028039597819</v>
      </c>
      <c r="T641" s="34">
        <v>17479.754928703151</v>
      </c>
      <c r="U641" s="34">
        <v>9922.9601371093795</v>
      </c>
      <c r="V641" s="34">
        <v>64844.873741843752</v>
      </c>
      <c r="W641" s="34">
        <v>4185.1665479687508</v>
      </c>
      <c r="X641" s="34">
        <v>7158.3160945452364</v>
      </c>
      <c r="Y641" s="34">
        <v>30141.491688162758</v>
      </c>
      <c r="Z641" s="34">
        <v>-196.14020660400374</v>
      </c>
      <c r="AA641" s="34">
        <v>26452.538362812535</v>
      </c>
      <c r="AB641" s="34">
        <v>25179.985672671879</v>
      </c>
      <c r="AC641" s="34">
        <v>29160.741704543518</v>
      </c>
      <c r="AD641" s="34">
        <v>37054.545253134922</v>
      </c>
      <c r="AE641" s="34">
        <v>8216.0752379999976</v>
      </c>
      <c r="AF641" s="34">
        <v>15.753880389429765</v>
      </c>
      <c r="AG641" s="34">
        <v>22508.392690437497</v>
      </c>
      <c r="AH641" s="34">
        <v>39864.029548894367</v>
      </c>
      <c r="AI641" s="34">
        <v>6179.4744089912474</v>
      </c>
      <c r="AJ641" s="34">
        <v>165.94833552677494</v>
      </c>
      <c r="AK641" s="34">
        <v>7422.6265754280321</v>
      </c>
      <c r="AL641" s="34">
        <v>20998.198809437508</v>
      </c>
      <c r="AM641" s="34">
        <v>14249.664192984381</v>
      </c>
      <c r="AN641" s="34">
        <v>12111.941338359391</v>
      </c>
      <c r="AO641" s="34">
        <v>50621.349282835945</v>
      </c>
      <c r="AP641" s="34">
        <v>876.31204234179688</v>
      </c>
      <c r="AQ641" s="34">
        <v>59206.749687953146</v>
      </c>
      <c r="AR641" s="34">
        <v>60240.502468459214</v>
      </c>
      <c r="AS641" s="34">
        <v>53392.697270546902</v>
      </c>
      <c r="AT641" s="34">
        <v>27118.580296371918</v>
      </c>
      <c r="AU641" s="34">
        <v>55135.188726071181</v>
      </c>
      <c r="AV641" s="34">
        <v>20444.150118060774</v>
      </c>
      <c r="AW641" s="34">
        <v>4190.4425971308629</v>
      </c>
      <c r="AX641" s="34">
        <v>41639.278070062523</v>
      </c>
      <c r="AY641" s="34">
        <v>56004.981025185254</v>
      </c>
    </row>
    <row r="642" spans="1:51" x14ac:dyDescent="0.25">
      <c r="A642" s="32">
        <v>44466</v>
      </c>
      <c r="B642" s="33">
        <v>17</v>
      </c>
      <c r="C642" s="34">
        <v>34944.590007295868</v>
      </c>
      <c r="D642" s="34">
        <v>43032.157405468744</v>
      </c>
      <c r="E642" s="34">
        <v>17173.115526296886</v>
      </c>
      <c r="F642" s="34">
        <v>64494.323413124999</v>
      </c>
      <c r="G642" s="34">
        <v>35250.566850221956</v>
      </c>
      <c r="H642" s="34">
        <v>11951.072659453142</v>
      </c>
      <c r="I642" s="34">
        <v>35515.965772902782</v>
      </c>
      <c r="J642" s="34">
        <v>124.4553279876709</v>
      </c>
      <c r="K642" s="34">
        <v>23091.835894656269</v>
      </c>
      <c r="L642" s="34">
        <v>3146.4310811029754</v>
      </c>
      <c r="M642" s="34">
        <v>47179.190180031073</v>
      </c>
      <c r="N642" s="34">
        <v>17087.72687353125</v>
      </c>
      <c r="O642" s="34">
        <v>52618.905268243398</v>
      </c>
      <c r="P642" s="34">
        <v>4528.4936179889164</v>
      </c>
      <c r="Q642" s="34">
        <v>36.733062744140625</v>
      </c>
      <c r="R642" s="34">
        <v>5646.9728127539056</v>
      </c>
      <c r="S642" s="34">
        <v>49739.381730800931</v>
      </c>
      <c r="T642" s="34">
        <v>16594.984848796899</v>
      </c>
      <c r="U642" s="34">
        <v>9163.4969175781298</v>
      </c>
      <c r="V642" s="34">
        <v>62436.121935781244</v>
      </c>
      <c r="W642" s="34">
        <v>4300.2395224296797</v>
      </c>
      <c r="X642" s="34">
        <v>7773.7952368420119</v>
      </c>
      <c r="Y642" s="34">
        <v>30335.0184663291</v>
      </c>
      <c r="Z642" s="34">
        <v>-182.72570007324197</v>
      </c>
      <c r="AA642" s="34">
        <v>26454.647364000015</v>
      </c>
      <c r="AB642" s="34">
        <v>24392.900313359387</v>
      </c>
      <c r="AC642" s="34">
        <v>28797.326120103087</v>
      </c>
      <c r="AD642" s="34">
        <v>36269.21493644741</v>
      </c>
      <c r="AE642" s="34">
        <v>8033.5220768782392</v>
      </c>
      <c r="AF642" s="34">
        <v>15.753880389429765</v>
      </c>
      <c r="AG642" s="34">
        <v>21999.828871375001</v>
      </c>
      <c r="AH642" s="34">
        <v>39528.349080769374</v>
      </c>
      <c r="AI642" s="34">
        <v>5934.2195684360304</v>
      </c>
      <c r="AJ642" s="34">
        <v>123.06427061759399</v>
      </c>
      <c r="AK642" s="34">
        <v>7261.9928129267391</v>
      </c>
      <c r="AL642" s="34">
        <v>20646.158723484401</v>
      </c>
      <c r="AM642" s="34">
        <v>14181.271844781266</v>
      </c>
      <c r="AN642" s="34">
        <v>11693.85173656251</v>
      </c>
      <c r="AO642" s="34">
        <v>50709.814513601559</v>
      </c>
      <c r="AP642" s="34">
        <v>839.64198208496009</v>
      </c>
      <c r="AQ642" s="34">
        <v>58726.15034145314</v>
      </c>
      <c r="AR642" s="34">
        <v>58846.820436045149</v>
      </c>
      <c r="AS642" s="34">
        <v>52615.73068107813</v>
      </c>
      <c r="AT642" s="34">
        <v>26424.185032153175</v>
      </c>
      <c r="AU642" s="34">
        <v>54105.183686883684</v>
      </c>
      <c r="AV642" s="34">
        <v>20538.714096748259</v>
      </c>
      <c r="AW642" s="34">
        <v>2852.3430171582077</v>
      </c>
      <c r="AX642" s="34">
        <v>40704.100025273459</v>
      </c>
      <c r="AY642" s="34">
        <v>55894.328269372731</v>
      </c>
    </row>
    <row r="643" spans="1:51" x14ac:dyDescent="0.25">
      <c r="A643" s="32">
        <v>44466</v>
      </c>
      <c r="B643" s="33">
        <v>18</v>
      </c>
      <c r="C643" s="34">
        <v>33826.28900549539</v>
      </c>
      <c r="D643" s="34">
        <v>40821.085590156254</v>
      </c>
      <c r="E643" s="34">
        <v>15949.954016921885</v>
      </c>
      <c r="F643" s="34">
        <v>61648.863495124999</v>
      </c>
      <c r="G643" s="34">
        <v>31863.744910864309</v>
      </c>
      <c r="H643" s="34">
        <v>10663.24951262502</v>
      </c>
      <c r="I643" s="34">
        <v>34186.86980993404</v>
      </c>
      <c r="J643" s="34">
        <v>127.3643970489502</v>
      </c>
      <c r="K643" s="34">
        <v>21887.01638620313</v>
      </c>
      <c r="L643" s="34">
        <v>2688.5227575157005</v>
      </c>
      <c r="M643" s="34">
        <v>43998.260081126515</v>
      </c>
      <c r="N643" s="34">
        <v>15725.460717562499</v>
      </c>
      <c r="O643" s="34">
        <v>49663.056856743395</v>
      </c>
      <c r="P643" s="34">
        <v>4298.9071897707254</v>
      </c>
      <c r="Q643" s="34">
        <v>36.642175674438477</v>
      </c>
      <c r="R643" s="34">
        <v>5561.8809137890639</v>
      </c>
      <c r="S643" s="34">
        <v>47909.097966504058</v>
      </c>
      <c r="T643" s="34">
        <v>15806.907594515651</v>
      </c>
      <c r="U643" s="34">
        <v>8148.6095572343911</v>
      </c>
      <c r="V643" s="34">
        <v>60158.412596437498</v>
      </c>
      <c r="W643" s="34">
        <v>3993.4588362578302</v>
      </c>
      <c r="X643" s="34">
        <v>7313.1215251076937</v>
      </c>
      <c r="Y643" s="34">
        <v>27480.265993466604</v>
      </c>
      <c r="Z643" s="34">
        <v>1.6086529541014869</v>
      </c>
      <c r="AA643" s="34">
        <v>23912.828794953151</v>
      </c>
      <c r="AB643" s="34">
        <v>23492.828069859381</v>
      </c>
      <c r="AC643" s="34">
        <v>27507.999376205204</v>
      </c>
      <c r="AD643" s="34">
        <v>35122.342879134914</v>
      </c>
      <c r="AE643" s="34">
        <v>7431.3423750000029</v>
      </c>
      <c r="AF643" s="34">
        <v>15.753880389429765</v>
      </c>
      <c r="AG643" s="34">
        <v>21066.546089343748</v>
      </c>
      <c r="AH643" s="34">
        <v>40766.871601144368</v>
      </c>
      <c r="AI643" s="34">
        <v>5745.1204970231447</v>
      </c>
      <c r="AJ643" s="34">
        <v>42.463367559075607</v>
      </c>
      <c r="AK643" s="34">
        <v>6295.2995291344778</v>
      </c>
      <c r="AL643" s="34">
        <v>21009.605662593774</v>
      </c>
      <c r="AM643" s="34">
        <v>13331.329430906257</v>
      </c>
      <c r="AN643" s="34">
        <v>11402.264654859389</v>
      </c>
      <c r="AO643" s="34">
        <v>48459.505142992188</v>
      </c>
      <c r="AP643" s="34">
        <v>758.91361130859377</v>
      </c>
      <c r="AQ643" s="34">
        <v>55649.915812046878</v>
      </c>
      <c r="AR643" s="34">
        <v>55647.425073482649</v>
      </c>
      <c r="AS643" s="34">
        <v>51187.233265953138</v>
      </c>
      <c r="AT643" s="34">
        <v>25332.457661528148</v>
      </c>
      <c r="AU643" s="34">
        <v>51215.31137085244</v>
      </c>
      <c r="AV643" s="34">
        <v>21888.938198654516</v>
      </c>
      <c r="AW643" s="34">
        <v>1620.1596085509432</v>
      </c>
      <c r="AX643" s="34">
        <v>40047.761866859386</v>
      </c>
      <c r="AY643" s="34">
        <v>53863.974494622722</v>
      </c>
    </row>
    <row r="644" spans="1:51" x14ac:dyDescent="0.25">
      <c r="A644" s="32">
        <v>44466</v>
      </c>
      <c r="B644" s="33">
        <v>19</v>
      </c>
      <c r="C644" s="34">
        <v>30939.631871795918</v>
      </c>
      <c r="D644" s="34">
        <v>37261.191325625012</v>
      </c>
      <c r="E644" s="34">
        <v>15610.633450125018</v>
      </c>
      <c r="F644" s="34">
        <v>58887.925547812498</v>
      </c>
      <c r="G644" s="34">
        <v>28508.557555136187</v>
      </c>
      <c r="H644" s="34">
        <v>9546.873934453135</v>
      </c>
      <c r="I644" s="34">
        <v>31141.455800090291</v>
      </c>
      <c r="J644" s="34">
        <v>127.0809955596924</v>
      </c>
      <c r="K644" s="34">
        <v>20830.370475640641</v>
      </c>
      <c r="L644" s="34">
        <v>1255.5657971724067</v>
      </c>
      <c r="M644" s="34">
        <v>39230.256928338858</v>
      </c>
      <c r="N644" s="34">
        <v>13663.059733000011</v>
      </c>
      <c r="O644" s="34">
        <v>33447.313249227765</v>
      </c>
      <c r="P644" s="34">
        <v>4394.8866188641859</v>
      </c>
      <c r="Q644" s="34">
        <v>36.668898582458496</v>
      </c>
      <c r="R644" s="34">
        <v>5590.0345721289068</v>
      </c>
      <c r="S644" s="34">
        <v>46456.020740457199</v>
      </c>
      <c r="T644" s="34">
        <v>14880.76540089065</v>
      </c>
      <c r="U644" s="34">
        <v>7511.1034149297011</v>
      </c>
      <c r="V644" s="34">
        <v>59818.187510375006</v>
      </c>
      <c r="W644" s="34">
        <v>3620.9176128593699</v>
      </c>
      <c r="X644" s="34">
        <v>5374.113117795092</v>
      </c>
      <c r="Y644" s="34">
        <v>24790.392367157878</v>
      </c>
      <c r="Z644" s="34">
        <v>127.66358612060554</v>
      </c>
      <c r="AA644" s="34">
        <v>21998.099297625002</v>
      </c>
      <c r="AB644" s="34">
        <v>21312.475567812522</v>
      </c>
      <c r="AC644" s="34">
        <v>25854.386897470267</v>
      </c>
      <c r="AD644" s="34">
        <v>34539.478899791167</v>
      </c>
      <c r="AE644" s="34">
        <v>7167.2966209999886</v>
      </c>
      <c r="AF644" s="34">
        <v>15.753880389429765</v>
      </c>
      <c r="AG644" s="34">
        <v>20528.544284406249</v>
      </c>
      <c r="AH644" s="34">
        <v>40589.444454363125</v>
      </c>
      <c r="AI644" s="34">
        <v>5674.0693184812008</v>
      </c>
      <c r="AJ644" s="34">
        <v>0.67381681353083422</v>
      </c>
      <c r="AK644" s="34">
        <v>4501.8526035771938</v>
      </c>
      <c r="AL644" s="34">
        <v>21896.340485109398</v>
      </c>
      <c r="AM644" s="34">
        <v>12422.530550703153</v>
      </c>
      <c r="AN644" s="34">
        <v>11425.58563942189</v>
      </c>
      <c r="AO644" s="34">
        <v>45937.043985941404</v>
      </c>
      <c r="AP644" s="34">
        <v>644.43199535522444</v>
      </c>
      <c r="AQ644" s="34">
        <v>50821.469177312516</v>
      </c>
      <c r="AR644" s="34">
        <v>51085.846334849834</v>
      </c>
      <c r="AS644" s="34">
        <v>50727.034300031279</v>
      </c>
      <c r="AT644" s="34">
        <v>21748.422554465666</v>
      </c>
      <c r="AU644" s="34">
        <v>50196.113392649313</v>
      </c>
      <c r="AV644" s="34">
        <v>22863.002345717006</v>
      </c>
      <c r="AW644" s="34">
        <v>2344.7100673457098</v>
      </c>
      <c r="AX644" s="34">
        <v>40405.404218394549</v>
      </c>
      <c r="AY644" s="34">
        <v>47876.466203857097</v>
      </c>
    </row>
    <row r="645" spans="1:51" x14ac:dyDescent="0.25">
      <c r="A645" s="32">
        <v>44466</v>
      </c>
      <c r="B645" s="33">
        <v>20</v>
      </c>
      <c r="C645" s="34">
        <v>30943.882120545939</v>
      </c>
      <c r="D645" s="34">
        <v>39298.952064937504</v>
      </c>
      <c r="E645" s="34">
        <v>16398.386734312509</v>
      </c>
      <c r="F645" s="34">
        <v>58133.836753843752</v>
      </c>
      <c r="G645" s="34">
        <v>30304.71087200844</v>
      </c>
      <c r="H645" s="34">
        <v>8845.3713152343971</v>
      </c>
      <c r="I645" s="34">
        <v>30428.620188457466</v>
      </c>
      <c r="J645" s="34">
        <v>144.7316627502442</v>
      </c>
      <c r="K645" s="34">
        <v>21679.23839439065</v>
      </c>
      <c r="L645" s="34">
        <v>794.65785082769798</v>
      </c>
      <c r="M645" s="34">
        <v>37811.198463962755</v>
      </c>
      <c r="N645" s="34">
        <v>15163.88996609375</v>
      </c>
      <c r="O645" s="34">
        <v>31959.666874430892</v>
      </c>
      <c r="P645" s="34">
        <v>6257.8589916074134</v>
      </c>
      <c r="Q645" s="34">
        <v>39.843445777893066</v>
      </c>
      <c r="R645" s="34">
        <v>6181.5324801757888</v>
      </c>
      <c r="S645" s="34">
        <v>49410.864710019683</v>
      </c>
      <c r="T645" s="34">
        <v>15706.975464359381</v>
      </c>
      <c r="U645" s="34">
        <v>7937.0625000781301</v>
      </c>
      <c r="V645" s="34">
        <v>65818.676554562509</v>
      </c>
      <c r="W645" s="34">
        <v>3761.5864173437499</v>
      </c>
      <c r="X645" s="34">
        <v>5199.841408060809</v>
      </c>
      <c r="Y645" s="34">
        <v>24043.495132067623</v>
      </c>
      <c r="Z645" s="34">
        <v>134.05201904296877</v>
      </c>
      <c r="AA645" s="34">
        <v>24351.585234500013</v>
      </c>
      <c r="AB645" s="34">
        <v>20488.3497702969</v>
      </c>
      <c r="AC645" s="34">
        <v>26062.533585196128</v>
      </c>
      <c r="AD645" s="34">
        <v>38410.419866353659</v>
      </c>
      <c r="AE645" s="34">
        <v>8595.6417799999945</v>
      </c>
      <c r="AF645" s="34">
        <v>15.753880389429765</v>
      </c>
      <c r="AG645" s="34">
        <v>22658.419776374998</v>
      </c>
      <c r="AH645" s="34">
        <v>45663.929782675623</v>
      </c>
      <c r="AI645" s="34">
        <v>6396.4745449890161</v>
      </c>
      <c r="AJ645" s="34">
        <v>0.69766919831630503</v>
      </c>
      <c r="AK645" s="34">
        <v>3477.5163812735077</v>
      </c>
      <c r="AL645" s="34">
        <v>23844.6265469219</v>
      </c>
      <c r="AM645" s="34">
        <v>14001.996429015655</v>
      </c>
      <c r="AN645" s="34">
        <v>12193.282157421891</v>
      </c>
      <c r="AO645" s="34">
        <v>46893.887890578124</v>
      </c>
      <c r="AP645" s="34">
        <v>714.22425486058808</v>
      </c>
      <c r="AQ645" s="34">
        <v>47342.744433281259</v>
      </c>
      <c r="AR645" s="34">
        <v>51971.974262193587</v>
      </c>
      <c r="AS645" s="34">
        <v>55606.379333562523</v>
      </c>
      <c r="AT645" s="34">
        <v>22312.043777668798</v>
      </c>
      <c r="AU645" s="34">
        <v>53154.965272321191</v>
      </c>
      <c r="AV645" s="34">
        <v>24420.015747779518</v>
      </c>
      <c r="AW645" s="34">
        <v>4077.0245813066431</v>
      </c>
      <c r="AX645" s="34">
        <v>44671.798529121137</v>
      </c>
      <c r="AY645" s="34">
        <v>43529.979508700868</v>
      </c>
    </row>
    <row r="646" spans="1:51" x14ac:dyDescent="0.25">
      <c r="A646" s="32">
        <v>44466</v>
      </c>
      <c r="B646" s="33">
        <v>21</v>
      </c>
      <c r="C646" s="34">
        <v>33840.08796978031</v>
      </c>
      <c r="D646" s="34">
        <v>45110.804301499993</v>
      </c>
      <c r="E646" s="34">
        <v>19088.62985306251</v>
      </c>
      <c r="F646" s="34">
        <v>64536.355745156245</v>
      </c>
      <c r="G646" s="34">
        <v>36741.573903593759</v>
      </c>
      <c r="H646" s="34">
        <v>8451.0085720937732</v>
      </c>
      <c r="I646" s="34">
        <v>30002.136192285594</v>
      </c>
      <c r="J646" s="34">
        <v>172.5539665222168</v>
      </c>
      <c r="K646" s="34">
        <v>24304.02171862503</v>
      </c>
      <c r="L646" s="34">
        <v>1471.5668115424887</v>
      </c>
      <c r="M646" s="34">
        <v>40156.405745180273</v>
      </c>
      <c r="N646" s="34">
        <v>17793.34449096875</v>
      </c>
      <c r="O646" s="34">
        <v>34573.843060477782</v>
      </c>
      <c r="P646" s="34">
        <v>7539.5300936562562</v>
      </c>
      <c r="Q646" s="34">
        <v>38.351563453674316</v>
      </c>
      <c r="R646" s="34">
        <v>7808.9371670312421</v>
      </c>
      <c r="S646" s="34">
        <v>57934.075721316563</v>
      </c>
      <c r="T646" s="34">
        <v>19024.27074737502</v>
      </c>
      <c r="U646" s="34">
        <v>10440.621505546891</v>
      </c>
      <c r="V646" s="34">
        <v>78226.961463312502</v>
      </c>
      <c r="W646" s="34">
        <v>4064.7663001328092</v>
      </c>
      <c r="X646" s="34">
        <v>7139.3769599357656</v>
      </c>
      <c r="Y646" s="34">
        <v>25948.605741757725</v>
      </c>
      <c r="Z646" s="34">
        <v>166.5565863037109</v>
      </c>
      <c r="AA646" s="34">
        <v>29859.603607812514</v>
      </c>
      <c r="AB646" s="34">
        <v>19836.305294015638</v>
      </c>
      <c r="AC646" s="34">
        <v>30739.677283267774</v>
      </c>
      <c r="AD646" s="34">
        <v>46588.971472603662</v>
      </c>
      <c r="AE646" s="34">
        <v>10306.820613999993</v>
      </c>
      <c r="AF646" s="34">
        <v>15.753880389429765</v>
      </c>
      <c r="AG646" s="34">
        <v>26544.6736078125</v>
      </c>
      <c r="AH646" s="34">
        <v>55709.932678331868</v>
      </c>
      <c r="AI646" s="34">
        <v>8173.127612304701</v>
      </c>
      <c r="AJ646" s="34">
        <v>0.42140988239827948</v>
      </c>
      <c r="AK646" s="34">
        <v>3413.5075903906295</v>
      </c>
      <c r="AL646" s="34">
        <v>27781.93885345315</v>
      </c>
      <c r="AM646" s="34">
        <v>16786.187835343771</v>
      </c>
      <c r="AN646" s="34">
        <v>13509.91981587501</v>
      </c>
      <c r="AO646" s="34">
        <v>52587.327227273439</v>
      </c>
      <c r="AP646" s="34">
        <v>884.90499900000009</v>
      </c>
      <c r="AQ646" s="34">
        <v>46873.536604109395</v>
      </c>
      <c r="AR646" s="34">
        <v>58585.601296420144</v>
      </c>
      <c r="AS646" s="34">
        <v>64973.226184796891</v>
      </c>
      <c r="AT646" s="34">
        <v>23080.156846450041</v>
      </c>
      <c r="AU646" s="34">
        <v>59296.307024024303</v>
      </c>
      <c r="AV646" s="34">
        <v>31250.520538529519</v>
      </c>
      <c r="AW646" s="34">
        <v>5050.4130251386732</v>
      </c>
      <c r="AX646" s="34">
        <v>54295.920585269545</v>
      </c>
      <c r="AY646" s="34">
        <v>42453.917446857107</v>
      </c>
    </row>
    <row r="647" spans="1:51" x14ac:dyDescent="0.25">
      <c r="A647" s="32">
        <v>44466</v>
      </c>
      <c r="B647" s="33">
        <v>22</v>
      </c>
      <c r="C647" s="34">
        <v>32178.429136561554</v>
      </c>
      <c r="D647" s="34">
        <v>43014.067304374999</v>
      </c>
      <c r="E647" s="34">
        <v>18445.198650953142</v>
      </c>
      <c r="F647" s="34">
        <v>61183.398186656254</v>
      </c>
      <c r="G647" s="34">
        <v>34763.646473000023</v>
      </c>
      <c r="H647" s="34">
        <v>8179.6914361719</v>
      </c>
      <c r="I647" s="34">
        <v>28614.195017984817</v>
      </c>
      <c r="J647" s="34">
        <v>171.1148414611817</v>
      </c>
      <c r="K647" s="34">
        <v>23688.30061709377</v>
      </c>
      <c r="L647" s="34">
        <v>796.8992466561831</v>
      </c>
      <c r="M647" s="34">
        <v>40181.641972762671</v>
      </c>
      <c r="N647" s="34">
        <v>16872.652380937499</v>
      </c>
      <c r="O647" s="34">
        <v>33475.273297915264</v>
      </c>
      <c r="P647" s="34">
        <v>7647.9535796757955</v>
      </c>
      <c r="Q647" s="34">
        <v>38.123039245605469</v>
      </c>
      <c r="R647" s="34">
        <v>7633.7548718750122</v>
      </c>
      <c r="S647" s="34">
        <v>56692.256280816568</v>
      </c>
      <c r="T647" s="34">
        <v>18113.273874625022</v>
      </c>
      <c r="U647" s="34">
        <v>10043.72388931251</v>
      </c>
      <c r="V647" s="34">
        <v>76554.262796843745</v>
      </c>
      <c r="W647" s="34">
        <v>4138.3541759140599</v>
      </c>
      <c r="X647" s="34">
        <v>6557.9594717951659</v>
      </c>
      <c r="Y647" s="34">
        <v>25374.44131980645</v>
      </c>
      <c r="Z647" s="34">
        <v>90.332140808105564</v>
      </c>
      <c r="AA647" s="34">
        <v>29344.896454046891</v>
      </c>
      <c r="AB647" s="34">
        <v>18403.019553234393</v>
      </c>
      <c r="AC647" s="34">
        <v>29955.403660678239</v>
      </c>
      <c r="AD647" s="34">
        <v>45893.547891322407</v>
      </c>
      <c r="AE647" s="34">
        <v>10776.311722000002</v>
      </c>
      <c r="AF647" s="34">
        <v>15.753880389429765</v>
      </c>
      <c r="AG647" s="34">
        <v>26005.612474093752</v>
      </c>
      <c r="AH647" s="34">
        <v>54512.888805831884</v>
      </c>
      <c r="AI647" s="34">
        <v>8087.6663818359502</v>
      </c>
      <c r="AJ647" s="34">
        <v>32.447100863687979</v>
      </c>
      <c r="AK647" s="34">
        <v>3435.3167614609497</v>
      </c>
      <c r="AL647" s="34">
        <v>27644.415455453149</v>
      </c>
      <c r="AM647" s="34">
        <v>16280.071526890659</v>
      </c>
      <c r="AN647" s="34">
        <v>13250.180320031272</v>
      </c>
      <c r="AO647" s="34">
        <v>51650.696506375003</v>
      </c>
      <c r="AP647" s="34">
        <v>880.14982599999996</v>
      </c>
      <c r="AQ647" s="34">
        <v>44018.235756945345</v>
      </c>
      <c r="AR647" s="34">
        <v>57183.96418458422</v>
      </c>
      <c r="AS647" s="34">
        <v>63732.61151117189</v>
      </c>
      <c r="AT647" s="34">
        <v>21249.801424450045</v>
      </c>
      <c r="AU647" s="34">
        <v>57140.202900899305</v>
      </c>
      <c r="AV647" s="34">
        <v>30849.114434217023</v>
      </c>
      <c r="AW647" s="34">
        <v>4968.1855166484384</v>
      </c>
      <c r="AX647" s="34">
        <v>53375.790244234406</v>
      </c>
      <c r="AY647" s="34">
        <v>40077.299078919605</v>
      </c>
    </row>
    <row r="648" spans="1:51" x14ac:dyDescent="0.25">
      <c r="A648" s="32">
        <v>44466</v>
      </c>
      <c r="B648" s="33">
        <v>23</v>
      </c>
      <c r="C648" s="34">
        <v>28297.23863867093</v>
      </c>
      <c r="D648" s="34">
        <v>40202.666851937494</v>
      </c>
      <c r="E648" s="34">
        <v>16527.547145312532</v>
      </c>
      <c r="F648" s="34">
        <v>54443.13542150001</v>
      </c>
      <c r="G648" s="34">
        <v>32484.006670843737</v>
      </c>
      <c r="H648" s="34">
        <v>7728.2383310469077</v>
      </c>
      <c r="I648" s="34">
        <v>25876.819037391073</v>
      </c>
      <c r="J648" s="34">
        <v>150.43085861206049</v>
      </c>
      <c r="K648" s="34">
        <v>21835.641888015649</v>
      </c>
      <c r="L648" s="34">
        <v>229.43297361703662</v>
      </c>
      <c r="M648" s="34">
        <v>39073.104260442022</v>
      </c>
      <c r="N648" s="34">
        <v>15037.775873125011</v>
      </c>
      <c r="O648" s="34">
        <v>30682.219456102775</v>
      </c>
      <c r="P648" s="34">
        <v>7071.19278602345</v>
      </c>
      <c r="Q648" s="34">
        <v>38.232168197631836</v>
      </c>
      <c r="R648" s="34">
        <v>7109.3022791992225</v>
      </c>
      <c r="S648" s="34">
        <v>52904.141279800941</v>
      </c>
      <c r="T648" s="34">
        <v>16006.370561968763</v>
      </c>
      <c r="U648" s="34">
        <v>8849.2738317500207</v>
      </c>
      <c r="V648" s="34">
        <v>70254.363498343751</v>
      </c>
      <c r="W648" s="34">
        <v>3824.3312179609402</v>
      </c>
      <c r="X648" s="34">
        <v>6162.3440965451919</v>
      </c>
      <c r="Y648" s="34">
        <v>23899.767076869059</v>
      </c>
      <c r="Z648" s="34">
        <v>100.69176361083974</v>
      </c>
      <c r="AA648" s="34">
        <v>27049.230056703145</v>
      </c>
      <c r="AB648" s="34">
        <v>16902.994121187534</v>
      </c>
      <c r="AC648" s="34">
        <v>27393.01375511675</v>
      </c>
      <c r="AD648" s="34">
        <v>42178.919173916154</v>
      </c>
      <c r="AE648" s="34">
        <v>9315.18206499999</v>
      </c>
      <c r="AF648" s="34">
        <v>15.753880389429765</v>
      </c>
      <c r="AG648" s="34">
        <v>23839.33577790625</v>
      </c>
      <c r="AH648" s="34">
        <v>50856.538369738126</v>
      </c>
      <c r="AI648" s="34">
        <v>7439.9574707031406</v>
      </c>
      <c r="AJ648" s="34">
        <v>16.295998058675536</v>
      </c>
      <c r="AK648" s="34">
        <v>3219.69288950391</v>
      </c>
      <c r="AL648" s="34">
        <v>25755.374305656271</v>
      </c>
      <c r="AM648" s="34">
        <v>15199.242284250002</v>
      </c>
      <c r="AN648" s="34">
        <v>12247.15076509376</v>
      </c>
      <c r="AO648" s="34">
        <v>47500.452576074218</v>
      </c>
      <c r="AP648" s="34">
        <v>885.25773499999991</v>
      </c>
      <c r="AQ648" s="34">
        <v>40978.805962554703</v>
      </c>
      <c r="AR648" s="34">
        <v>53611.563141412342</v>
      </c>
      <c r="AS648" s="34">
        <v>59135.857104500014</v>
      </c>
      <c r="AT648" s="34">
        <v>21166.481536637551</v>
      </c>
      <c r="AU648" s="34">
        <v>51484.241782821176</v>
      </c>
      <c r="AV648" s="34">
        <v>28384.513767092008</v>
      </c>
      <c r="AW648" s="34">
        <v>5392.5195003281333</v>
      </c>
      <c r="AX648" s="34">
        <v>49902.273533371117</v>
      </c>
      <c r="AY648" s="34">
        <v>36066.405214560269</v>
      </c>
    </row>
    <row r="649" spans="1:51" x14ac:dyDescent="0.25">
      <c r="A649" s="32">
        <v>44466</v>
      </c>
      <c r="B649" s="33">
        <v>24</v>
      </c>
      <c r="C649" s="34">
        <v>24644.175859092822</v>
      </c>
      <c r="D649" s="34">
        <v>36167.701192875</v>
      </c>
      <c r="E649" s="34">
        <v>13999.113759921887</v>
      </c>
      <c r="F649" s="34">
        <v>46678.96222078125</v>
      </c>
      <c r="G649" s="34">
        <v>27778.739620656277</v>
      </c>
      <c r="H649" s="34">
        <v>7939.7314724687667</v>
      </c>
      <c r="I649" s="34">
        <v>23088.422490023888</v>
      </c>
      <c r="J649" s="34">
        <v>127.35301399230951</v>
      </c>
      <c r="K649" s="34">
        <v>19400.896447250019</v>
      </c>
      <c r="L649" s="34">
        <v>-276.24101226210041</v>
      </c>
      <c r="M649" s="34">
        <v>37719.769079404403</v>
      </c>
      <c r="N649" s="34">
        <v>13433.48011823438</v>
      </c>
      <c r="O649" s="34">
        <v>26417.17026008715</v>
      </c>
      <c r="P649" s="34">
        <v>6368.2136211523521</v>
      </c>
      <c r="Q649" s="34">
        <v>36.957968711853027</v>
      </c>
      <c r="R649" s="34">
        <v>6175.9848191601559</v>
      </c>
      <c r="S649" s="34">
        <v>46695.962174800938</v>
      </c>
      <c r="T649" s="34">
        <v>13997.196586375012</v>
      </c>
      <c r="U649" s="34">
        <v>7936.2606577500001</v>
      </c>
      <c r="V649" s="34">
        <v>62098.929181750005</v>
      </c>
      <c r="W649" s="34">
        <v>3606.9107673046901</v>
      </c>
      <c r="X649" s="34">
        <v>5373.175635373289</v>
      </c>
      <c r="Y649" s="34">
        <v>22685.292218441697</v>
      </c>
      <c r="Z649" s="34">
        <v>66.874250183105417</v>
      </c>
      <c r="AA649" s="34">
        <v>22928.654322546907</v>
      </c>
      <c r="AB649" s="34">
        <v>14962.944567937522</v>
      </c>
      <c r="AC649" s="34">
        <v>23645.2168897599</v>
      </c>
      <c r="AD649" s="34">
        <v>37073.429151666161</v>
      </c>
      <c r="AE649" s="34">
        <v>8120.7599399999863</v>
      </c>
      <c r="AF649" s="34">
        <v>15.753880389429765</v>
      </c>
      <c r="AG649" s="34">
        <v>21000.5971144375</v>
      </c>
      <c r="AH649" s="34">
        <v>42165.36295595688</v>
      </c>
      <c r="AI649" s="34">
        <v>6453.5302001953096</v>
      </c>
      <c r="AJ649" s="34">
        <v>19.577684929118163</v>
      </c>
      <c r="AK649" s="34">
        <v>3039.8222502460908</v>
      </c>
      <c r="AL649" s="34">
        <v>22483.702943796889</v>
      </c>
      <c r="AM649" s="34">
        <v>12728.273902968796</v>
      </c>
      <c r="AN649" s="34">
        <v>11353.284736968761</v>
      </c>
      <c r="AO649" s="34">
        <v>42830.195867433591</v>
      </c>
      <c r="AP649" s="34">
        <v>831.48214699999994</v>
      </c>
      <c r="AQ649" s="34">
        <v>37747.061861437527</v>
      </c>
      <c r="AR649" s="34">
        <v>47643.182343052962</v>
      </c>
      <c r="AS649" s="34">
        <v>51432.784010125011</v>
      </c>
      <c r="AT649" s="34">
        <v>20778.67320690315</v>
      </c>
      <c r="AU649" s="34">
        <v>44920.50760858682</v>
      </c>
      <c r="AV649" s="34">
        <v>20499.152378998249</v>
      </c>
      <c r="AW649" s="34">
        <v>14896.713577241211</v>
      </c>
      <c r="AX649" s="34">
        <v>43556.478307292986</v>
      </c>
      <c r="AY649" s="34">
        <v>32536.286563154048</v>
      </c>
    </row>
    <row r="650" spans="1:51" x14ac:dyDescent="0.25">
      <c r="A650" s="32">
        <v>44467</v>
      </c>
      <c r="B650" s="33">
        <v>1</v>
      </c>
      <c r="C650" s="34">
        <v>21206.143931061579</v>
      </c>
      <c r="D650" s="34">
        <v>31231.289945437496</v>
      </c>
      <c r="E650" s="34">
        <v>12151.316035578153</v>
      </c>
      <c r="F650" s="34">
        <v>40183.548539078147</v>
      </c>
      <c r="G650" s="34">
        <v>23217.033855890633</v>
      </c>
      <c r="H650" s="34">
        <v>8013.0521954687829</v>
      </c>
      <c r="I650" s="34">
        <v>20250.240627957472</v>
      </c>
      <c r="J650" s="34">
        <v>107.20064735412591</v>
      </c>
      <c r="K650" s="34">
        <v>16775.36508118752</v>
      </c>
      <c r="L650" s="34">
        <v>-635.68472944829773</v>
      </c>
      <c r="M650" s="34">
        <v>34989.571227231449</v>
      </c>
      <c r="N650" s="34">
        <v>12343.92066903126</v>
      </c>
      <c r="O650" s="34">
        <v>23451.727543587145</v>
      </c>
      <c r="P650" s="34">
        <v>5607.9399723789011</v>
      </c>
      <c r="Q650" s="34">
        <v>35.941540718078613</v>
      </c>
      <c r="R650" s="34">
        <v>5108.8022966992203</v>
      </c>
      <c r="S650" s="34">
        <v>39937.304070504055</v>
      </c>
      <c r="T650" s="34">
        <v>12270.73345566408</v>
      </c>
      <c r="U650" s="34">
        <v>7045.1173551250104</v>
      </c>
      <c r="V650" s="34">
        <v>52567.696155109385</v>
      </c>
      <c r="W650" s="34">
        <v>3274.5209220156303</v>
      </c>
      <c r="X650" s="34">
        <v>4406.9327727639175</v>
      </c>
      <c r="Y650" s="34">
        <v>21050.766023242064</v>
      </c>
      <c r="Z650" s="34">
        <v>105.19900054931637</v>
      </c>
      <c r="AA650" s="34">
        <v>18807.671784468748</v>
      </c>
      <c r="AB650" s="34">
        <v>13513.611384218761</v>
      </c>
      <c r="AC650" s="34">
        <v>20870.564737296245</v>
      </c>
      <c r="AD650" s="34">
        <v>30976.418662791159</v>
      </c>
      <c r="AE650" s="34">
        <v>6507.6944299999923</v>
      </c>
      <c r="AF650" s="34">
        <v>15.753880389429765</v>
      </c>
      <c r="AG650" s="34">
        <v>17411.356700156248</v>
      </c>
      <c r="AH650" s="34">
        <v>33216.75396089437</v>
      </c>
      <c r="AI650" s="34">
        <v>5303.8141601562602</v>
      </c>
      <c r="AJ650" s="34">
        <v>22.397767117595208</v>
      </c>
      <c r="AK650" s="34">
        <v>3059.5521966992192</v>
      </c>
      <c r="AL650" s="34">
        <v>18381.853035296888</v>
      </c>
      <c r="AM650" s="34">
        <v>10212.982833148464</v>
      </c>
      <c r="AN650" s="34">
        <v>10288.09317800001</v>
      </c>
      <c r="AO650" s="34">
        <v>37047.300624203126</v>
      </c>
      <c r="AP650" s="34">
        <v>724.12734999999998</v>
      </c>
      <c r="AQ650" s="34">
        <v>34445.988797687518</v>
      </c>
      <c r="AR650" s="34">
        <v>41392.952927693586</v>
      </c>
      <c r="AS650" s="34">
        <v>42663.788652437535</v>
      </c>
      <c r="AT650" s="34">
        <v>17980.379052043776</v>
      </c>
      <c r="AU650" s="34">
        <v>38554.2480323212</v>
      </c>
      <c r="AV650" s="34">
        <v>10791.79252287326</v>
      </c>
      <c r="AW650" s="34">
        <v>16445.839478146485</v>
      </c>
      <c r="AX650" s="34">
        <v>36014.441798679691</v>
      </c>
      <c r="AY650" s="34">
        <v>29302.115334200884</v>
      </c>
    </row>
    <row r="651" spans="1:51" x14ac:dyDescent="0.25">
      <c r="A651" s="32">
        <v>44467</v>
      </c>
      <c r="B651" s="33">
        <v>2</v>
      </c>
      <c r="C651" s="34">
        <v>19353.576348670955</v>
      </c>
      <c r="D651" s="34">
        <v>26937.029104156252</v>
      </c>
      <c r="E651" s="34">
        <v>10907.774888171878</v>
      </c>
      <c r="F651" s="34">
        <v>35670.436146328131</v>
      </c>
      <c r="G651" s="34">
        <v>19766.103169625014</v>
      </c>
      <c r="H651" s="34">
        <v>7923.4386152343923</v>
      </c>
      <c r="I651" s="34">
        <v>18121.412193273878</v>
      </c>
      <c r="J651" s="34">
        <v>91.960876464843807</v>
      </c>
      <c r="K651" s="34">
        <v>14674.96227677346</v>
      </c>
      <c r="L651" s="34">
        <v>-789.92730619032227</v>
      </c>
      <c r="M651" s="34">
        <v>34384.311733780865</v>
      </c>
      <c r="N651" s="34">
        <v>11361.01261057814</v>
      </c>
      <c r="O651" s="34">
        <v>21223.804050243394</v>
      </c>
      <c r="P651" s="34">
        <v>5228.4588624062535</v>
      </c>
      <c r="Q651" s="34">
        <v>34.18743896484375</v>
      </c>
      <c r="R651" s="34">
        <v>4344.1578087890648</v>
      </c>
      <c r="S651" s="34">
        <v>34004.183575222822</v>
      </c>
      <c r="T651" s="34">
        <v>11307.502297093763</v>
      </c>
      <c r="U651" s="34">
        <v>6517.2900597031303</v>
      </c>
      <c r="V651" s="34">
        <v>45727.46207012501</v>
      </c>
      <c r="W651" s="34">
        <v>3189.2264391484396</v>
      </c>
      <c r="X651" s="34">
        <v>-1653.8746787360833</v>
      </c>
      <c r="Y651" s="34">
        <v>20307.560071699565</v>
      </c>
      <c r="Z651" s="34">
        <v>14.304312286376941</v>
      </c>
      <c r="AA651" s="34">
        <v>18162.39702413285</v>
      </c>
      <c r="AB651" s="34">
        <v>12502.66542739844</v>
      </c>
      <c r="AC651" s="34">
        <v>18728.117433107829</v>
      </c>
      <c r="AD651" s="34">
        <v>25934.429327728656</v>
      </c>
      <c r="AE651" s="34">
        <v>5994.0576879999971</v>
      </c>
      <c r="AF651" s="34">
        <v>15.753880389429765</v>
      </c>
      <c r="AG651" s="34">
        <v>14295.07487896875</v>
      </c>
      <c r="AH651" s="34">
        <v>27437.82649976937</v>
      </c>
      <c r="AI651" s="34">
        <v>4460.9463623046904</v>
      </c>
      <c r="AJ651" s="34">
        <v>44.191301548258025</v>
      </c>
      <c r="AK651" s="34">
        <v>2933.909635132813</v>
      </c>
      <c r="AL651" s="34">
        <v>15533.3689346719</v>
      </c>
      <c r="AM651" s="34">
        <v>7719.5851302500287</v>
      </c>
      <c r="AN651" s="34">
        <v>9442.5650464218907</v>
      </c>
      <c r="AO651" s="34">
        <v>32154.680542937494</v>
      </c>
      <c r="AP651" s="34">
        <v>645.86334299999999</v>
      </c>
      <c r="AQ651" s="34">
        <v>31743.029706765665</v>
      </c>
      <c r="AR651" s="34">
        <v>36249.696446217044</v>
      </c>
      <c r="AS651" s="34">
        <v>35753.436150164067</v>
      </c>
      <c r="AT651" s="34">
        <v>16931.05527724692</v>
      </c>
      <c r="AU651" s="34">
        <v>33964.637761883721</v>
      </c>
      <c r="AV651" s="34">
        <v>9361.7219221232663</v>
      </c>
      <c r="AW651" s="34">
        <v>11522.851684325207</v>
      </c>
      <c r="AX651" s="34">
        <v>30213.954980476581</v>
      </c>
      <c r="AY651" s="34">
        <v>27074.36820541964</v>
      </c>
    </row>
    <row r="652" spans="1:51" x14ac:dyDescent="0.25">
      <c r="A652" s="32">
        <v>44467</v>
      </c>
      <c r="B652" s="33">
        <v>3</v>
      </c>
      <c r="C652" s="34">
        <v>18448.358350920964</v>
      </c>
      <c r="D652" s="34">
        <v>25097.964348093763</v>
      </c>
      <c r="E652" s="34">
        <v>10195.376306531252</v>
      </c>
      <c r="F652" s="34">
        <v>33136.476257703136</v>
      </c>
      <c r="G652" s="34">
        <v>17510.898233187501</v>
      </c>
      <c r="H652" s="34">
        <v>7574.7183797500147</v>
      </c>
      <c r="I652" s="34">
        <v>16861.325790676223</v>
      </c>
      <c r="J652" s="34">
        <v>88.396617889404297</v>
      </c>
      <c r="K652" s="34">
        <v>13297.870796078141</v>
      </c>
      <c r="L652" s="34">
        <v>-966.11174779705834</v>
      </c>
      <c r="M652" s="34">
        <v>31851.286579784177</v>
      </c>
      <c r="N652" s="34">
        <v>10641.869516109391</v>
      </c>
      <c r="O652" s="34">
        <v>19621.096122649658</v>
      </c>
      <c r="P652" s="34">
        <v>4734.8867708124972</v>
      </c>
      <c r="Q652" s="34">
        <v>33.816247940063477</v>
      </c>
      <c r="R652" s="34">
        <v>3902.9637483300776</v>
      </c>
      <c r="S652" s="34">
        <v>30631.755234660304</v>
      </c>
      <c r="T652" s="34">
        <v>10579.092013492202</v>
      </c>
      <c r="U652" s="34">
        <v>6122.1113066953203</v>
      </c>
      <c r="V652" s="34">
        <v>41051.259219140637</v>
      </c>
      <c r="W652" s="34">
        <v>3144.5348535859403</v>
      </c>
      <c r="X652" s="34">
        <v>-2888.0015571423864</v>
      </c>
      <c r="Y652" s="34">
        <v>18581.447639366401</v>
      </c>
      <c r="Z652" s="34">
        <v>-31.90982345581034</v>
      </c>
      <c r="AA652" s="34">
        <v>18559.728727109388</v>
      </c>
      <c r="AB652" s="34">
        <v>11856.214100976573</v>
      </c>
      <c r="AC652" s="34">
        <v>17982.972563572723</v>
      </c>
      <c r="AD652" s="34">
        <v>23154.178794009909</v>
      </c>
      <c r="AE652" s="34">
        <v>5964.0756259999871</v>
      </c>
      <c r="AF652" s="34">
        <v>15.753880389429765</v>
      </c>
      <c r="AG652" s="34">
        <v>12797.017520687501</v>
      </c>
      <c r="AH652" s="34">
        <v>25359.521597456875</v>
      </c>
      <c r="AI652" s="34">
        <v>3901.6692138671897</v>
      </c>
      <c r="AJ652" s="34">
        <v>40.365198987710755</v>
      </c>
      <c r="AK652" s="34">
        <v>2985.4154682812509</v>
      </c>
      <c r="AL652" s="34">
        <v>13705.09857667188</v>
      </c>
      <c r="AM652" s="34">
        <v>6429.2186115078393</v>
      </c>
      <c r="AN652" s="34">
        <v>9065.3020094843796</v>
      </c>
      <c r="AO652" s="34">
        <v>29153.544354253914</v>
      </c>
      <c r="AP652" s="34">
        <v>612.76853900000003</v>
      </c>
      <c r="AQ652" s="34">
        <v>30070.466262828169</v>
      </c>
      <c r="AR652" s="34">
        <v>33079.920091763932</v>
      </c>
      <c r="AS652" s="34">
        <v>31497.908520429701</v>
      </c>
      <c r="AT652" s="34">
        <v>16086.897392309416</v>
      </c>
      <c r="AU652" s="34">
        <v>31832.697245789961</v>
      </c>
      <c r="AV652" s="34">
        <v>11271.182804467022</v>
      </c>
      <c r="AW652" s="34">
        <v>7950.6871561183561</v>
      </c>
      <c r="AX652" s="34">
        <v>26629.739632021505</v>
      </c>
      <c r="AY652" s="34">
        <v>25961.243797388404</v>
      </c>
    </row>
    <row r="653" spans="1:51" x14ac:dyDescent="0.25">
      <c r="A653" s="32">
        <v>44467</v>
      </c>
      <c r="B653" s="33">
        <v>4</v>
      </c>
      <c r="C653" s="34">
        <v>17826.795398311577</v>
      </c>
      <c r="D653" s="34">
        <v>24113.09245090625</v>
      </c>
      <c r="E653" s="34">
        <v>9913.4362065703281</v>
      </c>
      <c r="F653" s="34">
        <v>31885.677831125016</v>
      </c>
      <c r="G653" s="34">
        <v>17282.683872125002</v>
      </c>
      <c r="H653" s="34">
        <v>7211.769775203149</v>
      </c>
      <c r="I653" s="34">
        <v>16341.661821766085</v>
      </c>
      <c r="J653" s="34">
        <v>83.079355239868093</v>
      </c>
      <c r="K653" s="34">
        <v>12753.402923999998</v>
      </c>
      <c r="L653" s="34">
        <v>-1563.0445133376852</v>
      </c>
      <c r="M653" s="34">
        <v>32531.41639840234</v>
      </c>
      <c r="N653" s="34">
        <v>10299.829480328141</v>
      </c>
      <c r="O653" s="34">
        <v>18739.136513446527</v>
      </c>
      <c r="P653" s="34">
        <v>4193.4993815546986</v>
      </c>
      <c r="Q653" s="34">
        <v>33.359182357788086</v>
      </c>
      <c r="R653" s="34">
        <v>3703.8048410253905</v>
      </c>
      <c r="S653" s="34">
        <v>28313.215146324375</v>
      </c>
      <c r="T653" s="34">
        <v>10212.195100554698</v>
      </c>
      <c r="U653" s="34">
        <v>5858.4182570156199</v>
      </c>
      <c r="V653" s="34">
        <v>39529.705506500002</v>
      </c>
      <c r="W653" s="34">
        <v>2920.4287806093803</v>
      </c>
      <c r="X653" s="34">
        <v>-3120.2340518454621</v>
      </c>
      <c r="Y653" s="34">
        <v>19119.523635012138</v>
      </c>
      <c r="Z653" s="34">
        <v>3.4324020385742955</v>
      </c>
      <c r="AA653" s="34">
        <v>17484.586831179698</v>
      </c>
      <c r="AB653" s="34">
        <v>11685.012638421893</v>
      </c>
      <c r="AC653" s="34">
        <v>17132.254779202212</v>
      </c>
      <c r="AD653" s="34">
        <v>22178.043578041179</v>
      </c>
      <c r="AE653" s="34">
        <v>5341.9209319999918</v>
      </c>
      <c r="AF653" s="34">
        <v>15.753880389429765</v>
      </c>
      <c r="AG653" s="34">
        <v>12045.358736437502</v>
      </c>
      <c r="AH653" s="34">
        <v>24095.719941581876</v>
      </c>
      <c r="AI653" s="34">
        <v>3666.4756591796877</v>
      </c>
      <c r="AJ653" s="34">
        <v>57.089662204509011</v>
      </c>
      <c r="AK653" s="34">
        <v>3012.3816247187506</v>
      </c>
      <c r="AL653" s="34">
        <v>12758.866420945316</v>
      </c>
      <c r="AM653" s="34">
        <v>6204.5231965547136</v>
      </c>
      <c r="AN653" s="34">
        <v>8779.98841067188</v>
      </c>
      <c r="AO653" s="34">
        <v>27781.38173315626</v>
      </c>
      <c r="AP653" s="34">
        <v>618.83328299999994</v>
      </c>
      <c r="AQ653" s="34">
        <v>29289.199873437545</v>
      </c>
      <c r="AR653" s="34">
        <v>31286.541973787324</v>
      </c>
      <c r="AS653" s="34">
        <v>29227.230184234388</v>
      </c>
      <c r="AT653" s="34">
        <v>15194.100823450031</v>
      </c>
      <c r="AU653" s="34">
        <v>30663.906117914961</v>
      </c>
      <c r="AV653" s="34">
        <v>8675.1535083107628</v>
      </c>
      <c r="AW653" s="34">
        <v>7830.4902091145714</v>
      </c>
      <c r="AX653" s="34">
        <v>24676.87981351565</v>
      </c>
      <c r="AY653" s="34">
        <v>25418.586211857149</v>
      </c>
    </row>
    <row r="654" spans="1:51" x14ac:dyDescent="0.25">
      <c r="A654" s="32">
        <v>44467</v>
      </c>
      <c r="B654" s="33">
        <v>5</v>
      </c>
      <c r="C654" s="34">
        <v>17397.433942014708</v>
      </c>
      <c r="D654" s="34">
        <v>22891.983839875</v>
      </c>
      <c r="E654" s="34">
        <v>10170.812971999996</v>
      </c>
      <c r="F654" s="34">
        <v>31290.627830062516</v>
      </c>
      <c r="G654" s="34">
        <v>16903.107131593781</v>
      </c>
      <c r="H654" s="34">
        <v>7228.6969043906356</v>
      </c>
      <c r="I654" s="34">
        <v>16207.799217008263</v>
      </c>
      <c r="J654" s="34">
        <v>78.605634689331097</v>
      </c>
      <c r="K654" s="34">
        <v>12542.711424875009</v>
      </c>
      <c r="L654" s="34">
        <v>-1289.8584820406504</v>
      </c>
      <c r="M654" s="34">
        <v>31328.494345697651</v>
      </c>
      <c r="N654" s="34">
        <v>9970.4652040625097</v>
      </c>
      <c r="O654" s="34">
        <v>18663.556104430907</v>
      </c>
      <c r="P654" s="34">
        <v>4815.4521887851597</v>
      </c>
      <c r="Q654" s="34">
        <v>33.391705513000488</v>
      </c>
      <c r="R654" s="34">
        <v>3621.5417635839858</v>
      </c>
      <c r="S654" s="34">
        <v>27798.170368980635</v>
      </c>
      <c r="T654" s="34">
        <v>10132.855330921891</v>
      </c>
      <c r="U654" s="34">
        <v>5840.9181070468694</v>
      </c>
      <c r="V654" s="34">
        <v>39343.431341578143</v>
      </c>
      <c r="W654" s="34">
        <v>2790.1275534140705</v>
      </c>
      <c r="X654" s="34">
        <v>-3452.2686720329511</v>
      </c>
      <c r="Y654" s="34">
        <v>18917.343851692036</v>
      </c>
      <c r="Z654" s="34">
        <v>93.907321166992233</v>
      </c>
      <c r="AA654" s="34">
        <v>16870.944521929719</v>
      </c>
      <c r="AB654" s="34">
        <v>11744.11552275782</v>
      </c>
      <c r="AC654" s="34">
        <v>16475.806034479563</v>
      </c>
      <c r="AD654" s="34">
        <v>21524.746039650534</v>
      </c>
      <c r="AE654" s="34">
        <v>5427.7825300000022</v>
      </c>
      <c r="AF654" s="34">
        <v>15.753880389429765</v>
      </c>
      <c r="AG654" s="34">
        <v>11747.396459375001</v>
      </c>
      <c r="AH654" s="34">
        <v>23217.256666769375</v>
      </c>
      <c r="AI654" s="34">
        <v>3563.436987304688</v>
      </c>
      <c r="AJ654" s="34">
        <v>38.591950948650322</v>
      </c>
      <c r="AK654" s="34">
        <v>2795.1407608750001</v>
      </c>
      <c r="AL654" s="34">
        <v>12330.948437039069</v>
      </c>
      <c r="AM654" s="34">
        <v>5757.8375344609794</v>
      </c>
      <c r="AN654" s="34">
        <v>8225.7758682656404</v>
      </c>
      <c r="AO654" s="34">
        <v>26854.141021332031</v>
      </c>
      <c r="AP654" s="34">
        <v>646.50352500000008</v>
      </c>
      <c r="AQ654" s="34">
        <v>28997.708468058634</v>
      </c>
      <c r="AR654" s="34">
        <v>31098.752424779537</v>
      </c>
      <c r="AS654" s="34">
        <v>28616.314343484391</v>
      </c>
      <c r="AT654" s="34">
        <v>14560.149907809402</v>
      </c>
      <c r="AU654" s="34">
        <v>30528.013731446204</v>
      </c>
      <c r="AV654" s="34">
        <v>10402.748261279532</v>
      </c>
      <c r="AW654" s="34">
        <v>4632.8195467456671</v>
      </c>
      <c r="AX654" s="34">
        <v>24151.22355208204</v>
      </c>
      <c r="AY654" s="34">
        <v>24837.192946653999</v>
      </c>
    </row>
    <row r="655" spans="1:51" x14ac:dyDescent="0.25">
      <c r="A655" s="32">
        <v>44467</v>
      </c>
      <c r="B655" s="33">
        <v>6</v>
      </c>
      <c r="C655" s="34">
        <v>17394.512969749085</v>
      </c>
      <c r="D655" s="34">
        <v>25086.883214781243</v>
      </c>
      <c r="E655" s="34">
        <v>10295.431813578129</v>
      </c>
      <c r="F655" s="34">
        <v>31858.718316671919</v>
      </c>
      <c r="G655" s="34">
        <v>17986.858005281261</v>
      </c>
      <c r="H655" s="34">
        <v>7872.9176253437672</v>
      </c>
      <c r="I655" s="34">
        <v>16713.523192723103</v>
      </c>
      <c r="J655" s="34">
        <v>81.401397705078097</v>
      </c>
      <c r="K655" s="34">
        <v>13183.25755957032</v>
      </c>
      <c r="L655" s="34">
        <v>-932.12385045481278</v>
      </c>
      <c r="M655" s="34">
        <v>32288.257430583999</v>
      </c>
      <c r="N655" s="34">
        <v>9984.9781527812611</v>
      </c>
      <c r="O655" s="34">
        <v>19286.251605618396</v>
      </c>
      <c r="P655" s="34">
        <v>4638.5293351406426</v>
      </c>
      <c r="Q655" s="34">
        <v>33.110448837280273</v>
      </c>
      <c r="R655" s="34">
        <v>3782.215541904297</v>
      </c>
      <c r="S655" s="34">
        <v>28324.344930504081</v>
      </c>
      <c r="T655" s="34">
        <v>10330.265476617209</v>
      </c>
      <c r="U655" s="34">
        <v>5982.1341499296796</v>
      </c>
      <c r="V655" s="34">
        <v>39974.496532437515</v>
      </c>
      <c r="W655" s="34">
        <v>2888.2997111484397</v>
      </c>
      <c r="X655" s="34">
        <v>-4329.4799911267328</v>
      </c>
      <c r="Y655" s="34">
        <v>19885.156599493963</v>
      </c>
      <c r="Z655" s="34">
        <v>147.1031858825684</v>
      </c>
      <c r="AA655" s="34">
        <v>17097.038157851592</v>
      </c>
      <c r="AB655" s="34">
        <v>11736.169942382832</v>
      </c>
      <c r="AC655" s="34">
        <v>15768.881648664592</v>
      </c>
      <c r="AD655" s="34">
        <v>22566.26422457242</v>
      </c>
      <c r="AE655" s="34">
        <v>6055.6077670000013</v>
      </c>
      <c r="AF655" s="34">
        <v>15.753880389429765</v>
      </c>
      <c r="AG655" s="34">
        <v>12473.831465906249</v>
      </c>
      <c r="AH655" s="34">
        <v>23621.321615363137</v>
      </c>
      <c r="AI655" s="34">
        <v>3765.717272949224</v>
      </c>
      <c r="AJ655" s="34">
        <v>40.408449701578093</v>
      </c>
      <c r="AK655" s="34">
        <v>2772.3523778906256</v>
      </c>
      <c r="AL655" s="34">
        <v>12616.578539585942</v>
      </c>
      <c r="AM655" s="34">
        <v>6314.3031135547208</v>
      </c>
      <c r="AN655" s="34">
        <v>8472.7206045781404</v>
      </c>
      <c r="AO655" s="34">
        <v>27082.079139087902</v>
      </c>
      <c r="AP655" s="34">
        <v>636.54434300000003</v>
      </c>
      <c r="AQ655" s="34">
        <v>29113.84618980861</v>
      </c>
      <c r="AR655" s="34">
        <v>31019.147349736555</v>
      </c>
      <c r="AS655" s="34">
        <v>29596.298038554691</v>
      </c>
      <c r="AT655" s="34">
        <v>15240.271460278187</v>
      </c>
      <c r="AU655" s="34">
        <v>31570.637390133714</v>
      </c>
      <c r="AV655" s="34">
        <v>12335.647021029523</v>
      </c>
      <c r="AW655" s="34">
        <v>2828.8882861672514</v>
      </c>
      <c r="AX655" s="34">
        <v>24878.41947883401</v>
      </c>
      <c r="AY655" s="34">
        <v>24550.851595200915</v>
      </c>
    </row>
    <row r="656" spans="1:51" x14ac:dyDescent="0.25">
      <c r="A656" s="32">
        <v>44467</v>
      </c>
      <c r="B656" s="33">
        <v>7</v>
      </c>
      <c r="C656" s="34">
        <v>18554.336812561553</v>
      </c>
      <c r="D656" s="34">
        <v>27327.863623531252</v>
      </c>
      <c r="E656" s="34">
        <v>12093.358074023454</v>
      </c>
      <c r="F656" s="34">
        <v>40452.539750062504</v>
      </c>
      <c r="G656" s="34">
        <v>20937.325245765624</v>
      </c>
      <c r="H656" s="34">
        <v>7387.7533355312698</v>
      </c>
      <c r="I656" s="34">
        <v>18812.300982090284</v>
      </c>
      <c r="J656" s="34">
        <v>95.318122863769503</v>
      </c>
      <c r="K656" s="34">
        <v>14788.452954609402</v>
      </c>
      <c r="L656" s="34">
        <v>-1378.1807299529282</v>
      </c>
      <c r="M656" s="34">
        <v>33462.647564684659</v>
      </c>
      <c r="N656" s="34">
        <v>11636.54230696876</v>
      </c>
      <c r="O656" s="34">
        <v>21959.810583290277</v>
      </c>
      <c r="P656" s="34">
        <v>5071.632913874997</v>
      </c>
      <c r="Q656" s="34">
        <v>33.56562328338623</v>
      </c>
      <c r="R656" s="34">
        <v>4387.1883671386713</v>
      </c>
      <c r="S656" s="34">
        <v>31954.568550129068</v>
      </c>
      <c r="T656" s="34">
        <v>11430.25434387502</v>
      </c>
      <c r="U656" s="34">
        <v>7047.2931379687507</v>
      </c>
      <c r="V656" s="34">
        <v>45182.401830015631</v>
      </c>
      <c r="W656" s="34">
        <v>3018.8226411093801</v>
      </c>
      <c r="X656" s="34">
        <v>-5285.7568283766632</v>
      </c>
      <c r="Y656" s="34">
        <v>22081.933600222506</v>
      </c>
      <c r="Z656" s="34">
        <v>189.9525326538085</v>
      </c>
      <c r="AA656" s="34">
        <v>19612.661812484395</v>
      </c>
      <c r="AB656" s="34">
        <v>13535.428143507832</v>
      </c>
      <c r="AC656" s="34">
        <v>19159.49347013111</v>
      </c>
      <c r="AD656" s="34">
        <v>26743.83632169741</v>
      </c>
      <c r="AE656" s="34">
        <v>5112.449416999998</v>
      </c>
      <c r="AF656" s="34">
        <v>15.753880389429765</v>
      </c>
      <c r="AG656" s="34">
        <v>14485.342721687499</v>
      </c>
      <c r="AH656" s="34">
        <v>27532.960758363115</v>
      </c>
      <c r="AI656" s="34">
        <v>4312.5824462890705</v>
      </c>
      <c r="AJ656" s="34">
        <v>2.2285823864827989</v>
      </c>
      <c r="AK656" s="34">
        <v>2498.4176563242199</v>
      </c>
      <c r="AL656" s="34">
        <v>14315.32020696877</v>
      </c>
      <c r="AM656" s="34">
        <v>6827.7659270703334</v>
      </c>
      <c r="AN656" s="34">
        <v>8850.9120104531412</v>
      </c>
      <c r="AO656" s="34">
        <v>29996.725810748048</v>
      </c>
      <c r="AP656" s="34">
        <v>662.78871200000003</v>
      </c>
      <c r="AQ656" s="34">
        <v>31740.539141460948</v>
      </c>
      <c r="AR656" s="34">
        <v>34416.753091990453</v>
      </c>
      <c r="AS656" s="34">
        <v>34131.470514539091</v>
      </c>
      <c r="AT656" s="34">
        <v>16223.366236575019</v>
      </c>
      <c r="AU656" s="34">
        <v>36959.5542448212</v>
      </c>
      <c r="AV656" s="34">
        <v>14609.655487217024</v>
      </c>
      <c r="AW656" s="34">
        <v>2508.956697533928</v>
      </c>
      <c r="AX656" s="34">
        <v>28226.849218423842</v>
      </c>
      <c r="AY656" s="34">
        <v>26476.424758466503</v>
      </c>
    </row>
    <row r="657" spans="1:51" x14ac:dyDescent="0.25">
      <c r="A657" s="32">
        <v>44467</v>
      </c>
      <c r="B657" s="33">
        <v>8</v>
      </c>
      <c r="C657" s="34">
        <v>23804.213720092805</v>
      </c>
      <c r="D657" s="34">
        <v>30727.868760781246</v>
      </c>
      <c r="E657" s="34">
        <v>14699.047376765651</v>
      </c>
      <c r="F657" s="34">
        <v>50968.940427843751</v>
      </c>
      <c r="G657" s="34">
        <v>23809.962766013719</v>
      </c>
      <c r="H657" s="34">
        <v>7972.5013869687682</v>
      </c>
      <c r="I657" s="34">
        <v>23896.335693434041</v>
      </c>
      <c r="J657" s="34">
        <v>114.53885459899911</v>
      </c>
      <c r="K657" s="34">
        <v>17126.437482906273</v>
      </c>
      <c r="L657" s="34">
        <v>-631.68924911273643</v>
      </c>
      <c r="M657" s="34">
        <v>37012.274919182622</v>
      </c>
      <c r="N657" s="34">
        <v>13625.299941562509</v>
      </c>
      <c r="O657" s="34">
        <v>26456.132474134021</v>
      </c>
      <c r="P657" s="34">
        <v>5311.1112134704454</v>
      </c>
      <c r="Q657" s="34">
        <v>34.481781959533691</v>
      </c>
      <c r="R657" s="34">
        <v>4783.9104675976578</v>
      </c>
      <c r="S657" s="34">
        <v>35163.033632472812</v>
      </c>
      <c r="T657" s="34">
        <v>13106.962708921899</v>
      </c>
      <c r="U657" s="34">
        <v>7885.3097525312605</v>
      </c>
      <c r="V657" s="34">
        <v>52066.327444750001</v>
      </c>
      <c r="W657" s="34">
        <v>3486.2202629296999</v>
      </c>
      <c r="X657" s="34">
        <v>-3608.2024299548357</v>
      </c>
      <c r="Y657" s="34">
        <v>24935.421511714823</v>
      </c>
      <c r="Z657" s="34">
        <v>8.8102803039549258</v>
      </c>
      <c r="AA657" s="34">
        <v>22963.243029718764</v>
      </c>
      <c r="AB657" s="34">
        <v>17079.074044359404</v>
      </c>
      <c r="AC657" s="34">
        <v>23472.15503468852</v>
      </c>
      <c r="AD657" s="34">
        <v>29047.233806416159</v>
      </c>
      <c r="AE657" s="34">
        <v>5670.7444599999917</v>
      </c>
      <c r="AF657" s="34">
        <v>15.753880389429765</v>
      </c>
      <c r="AG657" s="34">
        <v>17020.407988375002</v>
      </c>
      <c r="AH657" s="34">
        <v>28802.241620050627</v>
      </c>
      <c r="AI657" s="34">
        <v>4441.7567521397832</v>
      </c>
      <c r="AJ657" s="34">
        <v>2.8585678606626743</v>
      </c>
      <c r="AK657" s="34">
        <v>2573.3852274346132</v>
      </c>
      <c r="AL657" s="34">
        <v>15087.807167875031</v>
      </c>
      <c r="AM657" s="34">
        <v>8128.5143048593964</v>
      </c>
      <c r="AN657" s="34">
        <v>9620.0919605468807</v>
      </c>
      <c r="AO657" s="34">
        <v>34397.894421542966</v>
      </c>
      <c r="AP657" s="34">
        <v>645.1111714992752</v>
      </c>
      <c r="AQ657" s="34">
        <v>38656.001908234401</v>
      </c>
      <c r="AR657" s="34">
        <v>40683.130671498293</v>
      </c>
      <c r="AS657" s="34">
        <v>37451.443909890659</v>
      </c>
      <c r="AT657" s="34">
        <v>19284.169197856307</v>
      </c>
      <c r="AU657" s="34">
        <v>43772.280146399324</v>
      </c>
      <c r="AV657" s="34">
        <v>14980.85225943576</v>
      </c>
      <c r="AW657" s="34">
        <v>2289.4915161845747</v>
      </c>
      <c r="AX657" s="34">
        <v>30272.628640078139</v>
      </c>
      <c r="AY657" s="34">
        <v>34552.835696575894</v>
      </c>
    </row>
    <row r="658" spans="1:51" x14ac:dyDescent="0.25">
      <c r="A658" s="32">
        <v>44467</v>
      </c>
      <c r="B658" s="33">
        <v>9</v>
      </c>
      <c r="C658" s="34">
        <v>29418.971734170926</v>
      </c>
      <c r="D658" s="34">
        <v>36407.132924437494</v>
      </c>
      <c r="E658" s="34">
        <v>14746.469944312521</v>
      </c>
      <c r="F658" s="34">
        <v>56969.789098062502</v>
      </c>
      <c r="G658" s="34">
        <v>30035.290631489184</v>
      </c>
      <c r="H658" s="34">
        <v>10571.362370500028</v>
      </c>
      <c r="I658" s="34">
        <v>28594.795651309032</v>
      </c>
      <c r="J658" s="34">
        <v>132.7215118408204</v>
      </c>
      <c r="K658" s="34">
        <v>20177.992183671897</v>
      </c>
      <c r="L658" s="34">
        <v>2012.0812385353747</v>
      </c>
      <c r="M658" s="34">
        <v>41350.918813200195</v>
      </c>
      <c r="N658" s="34">
        <v>13756.957001343761</v>
      </c>
      <c r="O658" s="34">
        <v>31730.591546227766</v>
      </c>
      <c r="P658" s="34">
        <v>5339.7741505671474</v>
      </c>
      <c r="Q658" s="34">
        <v>35.718368530273438</v>
      </c>
      <c r="R658" s="34">
        <v>4951.1020746484392</v>
      </c>
      <c r="S658" s="34">
        <v>40938.714161675933</v>
      </c>
      <c r="T658" s="34">
        <v>13510.967378046902</v>
      </c>
      <c r="U658" s="34">
        <v>7729.3881840859394</v>
      </c>
      <c r="V658" s="34">
        <v>55317.113767468749</v>
      </c>
      <c r="W658" s="34">
        <v>3942.0489195078203</v>
      </c>
      <c r="X658" s="34">
        <v>-2557.2778442516646</v>
      </c>
      <c r="Y658" s="34">
        <v>28812.648788779043</v>
      </c>
      <c r="Z658" s="34">
        <v>-81.06670028686537</v>
      </c>
      <c r="AA658" s="34">
        <v>26005.950439390635</v>
      </c>
      <c r="AB658" s="34">
        <v>21247.361798593767</v>
      </c>
      <c r="AC658" s="34">
        <v>25342.949796816698</v>
      </c>
      <c r="AD658" s="34">
        <v>31024.776044322403</v>
      </c>
      <c r="AE658" s="34">
        <v>7231.5406949999924</v>
      </c>
      <c r="AF658" s="34">
        <v>15.753880389429765</v>
      </c>
      <c r="AG658" s="34">
        <v>19516.776358343748</v>
      </c>
      <c r="AH658" s="34">
        <v>31890.101429956871</v>
      </c>
      <c r="AI658" s="34">
        <v>5293.3731904877013</v>
      </c>
      <c r="AJ658" s="34">
        <v>8.7648906653536187</v>
      </c>
      <c r="AK658" s="34">
        <v>5298.0784645927624</v>
      </c>
      <c r="AL658" s="34">
        <v>15895.12979403126</v>
      </c>
      <c r="AM658" s="34">
        <v>10730.257918578138</v>
      </c>
      <c r="AN658" s="34">
        <v>9924.7076980625097</v>
      </c>
      <c r="AO658" s="34">
        <v>39620.486035695314</v>
      </c>
      <c r="AP658" s="34">
        <v>749.3157501726073</v>
      </c>
      <c r="AQ658" s="34">
        <v>47787.811479656259</v>
      </c>
      <c r="AR658" s="34">
        <v>50005.597979599843</v>
      </c>
      <c r="AS658" s="34">
        <v>42147.619523937523</v>
      </c>
      <c r="AT658" s="34">
        <v>23960.185102028132</v>
      </c>
      <c r="AU658" s="34">
        <v>49458.424406524311</v>
      </c>
      <c r="AV658" s="34">
        <v>17044.505339498268</v>
      </c>
      <c r="AW658" s="34">
        <v>1390.2234102007696</v>
      </c>
      <c r="AX658" s="34">
        <v>33525.363769789066</v>
      </c>
      <c r="AY658" s="34">
        <v>43929.852733294611</v>
      </c>
    </row>
    <row r="659" spans="1:51" x14ac:dyDescent="0.25">
      <c r="A659" s="32">
        <v>44467</v>
      </c>
      <c r="B659" s="33">
        <v>10</v>
      </c>
      <c r="C659" s="34">
        <v>33028.731503295901</v>
      </c>
      <c r="D659" s="34">
        <v>40399.922068875007</v>
      </c>
      <c r="E659" s="34">
        <v>15205.471633359401</v>
      </c>
      <c r="F659" s="34">
        <v>61269.088135343751</v>
      </c>
      <c r="G659" s="34">
        <v>40153.333015500088</v>
      </c>
      <c r="H659" s="34">
        <v>11442.590299875017</v>
      </c>
      <c r="I659" s="34">
        <v>32610.806704144972</v>
      </c>
      <c r="J659" s="34">
        <v>140.1831779479981</v>
      </c>
      <c r="K659" s="34">
        <v>22364.758835734392</v>
      </c>
      <c r="L659" s="34">
        <v>2384.5308750025324</v>
      </c>
      <c r="M659" s="34">
        <v>40779.036070582035</v>
      </c>
      <c r="N659" s="34">
        <v>14497.17867151563</v>
      </c>
      <c r="O659" s="34">
        <v>35443.773972524636</v>
      </c>
      <c r="P659" s="34">
        <v>4035.5957134613782</v>
      </c>
      <c r="Q659" s="34">
        <v>46.521024703979492</v>
      </c>
      <c r="R659" s="34">
        <v>5196.0260551562505</v>
      </c>
      <c r="S659" s="34">
        <v>45448.555200441559</v>
      </c>
      <c r="T659" s="34">
        <v>15017.08756771876</v>
      </c>
      <c r="U659" s="34">
        <v>7973.8524220859399</v>
      </c>
      <c r="V659" s="34">
        <v>58108.574744499994</v>
      </c>
      <c r="W659" s="34">
        <v>4365.18592625782</v>
      </c>
      <c r="X659" s="34">
        <v>-200.94788598608648</v>
      </c>
      <c r="Y659" s="34">
        <v>30807.912287477367</v>
      </c>
      <c r="Z659" s="34">
        <v>-138.63751007080089</v>
      </c>
      <c r="AA659" s="34">
        <v>28484.392534937513</v>
      </c>
      <c r="AB659" s="34">
        <v>23821.289381359391</v>
      </c>
      <c r="AC659" s="34">
        <v>26664.051661604593</v>
      </c>
      <c r="AD659" s="34">
        <v>32990.114311728656</v>
      </c>
      <c r="AE659" s="34">
        <v>8075.1364709999943</v>
      </c>
      <c r="AF659" s="34">
        <v>15.753880389429765</v>
      </c>
      <c r="AG659" s="34">
        <v>21007.417504625002</v>
      </c>
      <c r="AH659" s="34">
        <v>35016.461813081864</v>
      </c>
      <c r="AI659" s="34">
        <v>5983.4905162350715</v>
      </c>
      <c r="AJ659" s="34">
        <v>86.640734491618105</v>
      </c>
      <c r="AK659" s="34">
        <v>6907.309611315598</v>
      </c>
      <c r="AL659" s="34">
        <v>17119.675255812512</v>
      </c>
      <c r="AM659" s="34">
        <v>11744.939739328147</v>
      </c>
      <c r="AN659" s="34">
        <v>10114.18894779688</v>
      </c>
      <c r="AO659" s="34">
        <v>43999.547676453127</v>
      </c>
      <c r="AP659" s="34">
        <v>828.05808292578104</v>
      </c>
      <c r="AQ659" s="34">
        <v>54077.053477109388</v>
      </c>
      <c r="AR659" s="34">
        <v>56318.583323451414</v>
      </c>
      <c r="AS659" s="34">
        <v>46742.830329859389</v>
      </c>
      <c r="AT659" s="34">
        <v>25687.329627934392</v>
      </c>
      <c r="AU659" s="34">
        <v>52390.9555652118</v>
      </c>
      <c r="AV659" s="34">
        <v>19529.003305060778</v>
      </c>
      <c r="AW659" s="34">
        <v>1263.7912196454163</v>
      </c>
      <c r="AX659" s="34">
        <v>36833.749305554695</v>
      </c>
      <c r="AY659" s="34">
        <v>51411.436874372725</v>
      </c>
    </row>
    <row r="660" spans="1:51" x14ac:dyDescent="0.25">
      <c r="A660" s="32">
        <v>44467</v>
      </c>
      <c r="B660" s="33">
        <v>11</v>
      </c>
      <c r="C660" s="34">
        <v>34648.451197446833</v>
      </c>
      <c r="D660" s="34">
        <v>41222.780307093759</v>
      </c>
      <c r="E660" s="34">
        <v>17307.650791031261</v>
      </c>
      <c r="F660" s="34">
        <v>64252.049801375004</v>
      </c>
      <c r="G660" s="34">
        <v>41058.801159731549</v>
      </c>
      <c r="H660" s="34">
        <v>11012.895095828133</v>
      </c>
      <c r="I660" s="34">
        <v>34762.573662996539</v>
      </c>
      <c r="J660" s="34">
        <v>131.17936897277841</v>
      </c>
      <c r="K660" s="34">
        <v>23117.793583453142</v>
      </c>
      <c r="L660" s="34">
        <v>2421.7528877527366</v>
      </c>
      <c r="M660" s="34">
        <v>39688.114300292429</v>
      </c>
      <c r="N660" s="34">
        <v>15655.82457303125</v>
      </c>
      <c r="O660" s="34">
        <v>37448.803115837138</v>
      </c>
      <c r="P660" s="34">
        <v>3641.7122174827682</v>
      </c>
      <c r="Q660" s="34">
        <v>36.954366683959961</v>
      </c>
      <c r="R660" s="34">
        <v>5415.2000268945321</v>
      </c>
      <c r="S660" s="34">
        <v>47094.374811769681</v>
      </c>
      <c r="T660" s="34">
        <v>16348.448021812523</v>
      </c>
      <c r="U660" s="34">
        <v>8428.2619179531303</v>
      </c>
      <c r="V660" s="34">
        <v>60611.133317093751</v>
      </c>
      <c r="W660" s="34">
        <v>4623.98495080469</v>
      </c>
      <c r="X660" s="34">
        <v>-551.19155762672744</v>
      </c>
      <c r="Y660" s="34">
        <v>31731.750953190836</v>
      </c>
      <c r="Z660" s="34">
        <v>-123.20497329711912</v>
      </c>
      <c r="AA660" s="34">
        <v>29524.087560578133</v>
      </c>
      <c r="AB660" s="34">
        <v>24654.932163750011</v>
      </c>
      <c r="AC660" s="34">
        <v>28282.420800532127</v>
      </c>
      <c r="AD660" s="34">
        <v>34181.594418197412</v>
      </c>
      <c r="AE660" s="34">
        <v>8450.0798250000062</v>
      </c>
      <c r="AF660" s="34">
        <v>15.753880389429765</v>
      </c>
      <c r="AG660" s="34">
        <v>21696.49652809375</v>
      </c>
      <c r="AH660" s="34">
        <v>36555.423542019365</v>
      </c>
      <c r="AI660" s="34">
        <v>6322.0870330399885</v>
      </c>
      <c r="AJ660" s="34">
        <v>184.54864742618901</v>
      </c>
      <c r="AK660" s="34">
        <v>7211.3319743000075</v>
      </c>
      <c r="AL660" s="34">
        <v>18290.006161968769</v>
      </c>
      <c r="AM660" s="34">
        <v>12514.575964562491</v>
      </c>
      <c r="AN660" s="34">
        <v>10552.665229656261</v>
      </c>
      <c r="AO660" s="34">
        <v>46448.892148007813</v>
      </c>
      <c r="AP660" s="34">
        <v>872.83553324218701</v>
      </c>
      <c r="AQ660" s="34">
        <v>58067.512275718756</v>
      </c>
      <c r="AR660" s="34">
        <v>58088.764808263913</v>
      </c>
      <c r="AS660" s="34">
        <v>48684.62194567189</v>
      </c>
      <c r="AT660" s="34">
        <v>26171.441159121896</v>
      </c>
      <c r="AU660" s="34">
        <v>53558.844674946187</v>
      </c>
      <c r="AV660" s="34">
        <v>19669.971159748267</v>
      </c>
      <c r="AW660" s="34">
        <v>2264.6242170647256</v>
      </c>
      <c r="AX660" s="34">
        <v>38015.579534230477</v>
      </c>
      <c r="AY660" s="34">
        <v>54062.538681935264</v>
      </c>
    </row>
    <row r="661" spans="1:51" x14ac:dyDescent="0.25">
      <c r="A661" s="32">
        <v>44467</v>
      </c>
      <c r="B661" s="33">
        <v>12</v>
      </c>
      <c r="C661" s="34">
        <v>35302.023552496001</v>
      </c>
      <c r="D661" s="34">
        <v>43847.387004968754</v>
      </c>
      <c r="E661" s="34">
        <v>18072.261298609403</v>
      </c>
      <c r="F661" s="34">
        <v>66073.072200062496</v>
      </c>
      <c r="G661" s="34">
        <v>41175.623841268825</v>
      </c>
      <c r="H661" s="34">
        <v>10983.16234856251</v>
      </c>
      <c r="I661" s="34">
        <v>35800.307792504347</v>
      </c>
      <c r="J661" s="34">
        <v>122.77338218688951</v>
      </c>
      <c r="K661" s="34">
        <v>23596.441853828139</v>
      </c>
      <c r="L661" s="34">
        <v>2756.9398013164391</v>
      </c>
      <c r="M661" s="34">
        <v>38182.035832291178</v>
      </c>
      <c r="N661" s="34">
        <v>16501.904485687501</v>
      </c>
      <c r="O661" s="34">
        <v>38021.780980149641</v>
      </c>
      <c r="P661" s="34">
        <v>-573.00142418471933</v>
      </c>
      <c r="Q661" s="34">
        <v>37.02462100982666</v>
      </c>
      <c r="R661" s="34">
        <v>5618.9253948632822</v>
      </c>
      <c r="S661" s="34">
        <v>48271.081908129068</v>
      </c>
      <c r="T661" s="34">
        <v>17210.753626796901</v>
      </c>
      <c r="U661" s="34">
        <v>9220.7968828125104</v>
      </c>
      <c r="V661" s="34">
        <v>62661.634398000002</v>
      </c>
      <c r="W661" s="34">
        <v>4410.2603306640704</v>
      </c>
      <c r="X661" s="34">
        <v>-202.93832815799396</v>
      </c>
      <c r="Y661" s="34">
        <v>31358.861704721785</v>
      </c>
      <c r="Z661" s="34">
        <v>-42.016590728759674</v>
      </c>
      <c r="AA661" s="34">
        <v>31814.678126875016</v>
      </c>
      <c r="AB661" s="34">
        <v>24953.857818031262</v>
      </c>
      <c r="AC661" s="34">
        <v>29014.369951797766</v>
      </c>
      <c r="AD661" s="34">
        <v>35112.130407072407</v>
      </c>
      <c r="AE661" s="34">
        <v>7885.517817000009</v>
      </c>
      <c r="AF661" s="34">
        <v>15.753880389429765</v>
      </c>
      <c r="AG661" s="34">
        <v>22125.277157687502</v>
      </c>
      <c r="AH661" s="34">
        <v>37046.404871300612</v>
      </c>
      <c r="AI661" s="34">
        <v>6322.4615172308822</v>
      </c>
      <c r="AJ661" s="34">
        <v>219.9572617826343</v>
      </c>
      <c r="AK661" s="34">
        <v>7423.8316873971944</v>
      </c>
      <c r="AL661" s="34">
        <v>19693.138750125021</v>
      </c>
      <c r="AM661" s="34">
        <v>13269.102229234415</v>
      </c>
      <c r="AN661" s="34">
        <v>11018.429344296879</v>
      </c>
      <c r="AO661" s="34">
        <v>48068.129690148453</v>
      </c>
      <c r="AP661" s="34">
        <v>870.78957195507905</v>
      </c>
      <c r="AQ661" s="34">
        <v>59295.146230312501</v>
      </c>
      <c r="AR661" s="34">
        <v>59150.116576724831</v>
      </c>
      <c r="AS661" s="34">
        <v>50485.960854484394</v>
      </c>
      <c r="AT661" s="34">
        <v>24664.716391559392</v>
      </c>
      <c r="AU661" s="34">
        <v>54392.582179821198</v>
      </c>
      <c r="AV661" s="34">
        <v>19618.380292592021</v>
      </c>
      <c r="AW661" s="34">
        <v>3729.9131030227704</v>
      </c>
      <c r="AX661" s="34">
        <v>38888.681613156266</v>
      </c>
      <c r="AY661" s="34">
        <v>56120.758158216486</v>
      </c>
    </row>
    <row r="662" spans="1:51" x14ac:dyDescent="0.25">
      <c r="A662" s="32">
        <v>44467</v>
      </c>
      <c r="B662" s="33">
        <v>13</v>
      </c>
      <c r="C662" s="34">
        <v>36811.036015186852</v>
      </c>
      <c r="D662" s="34">
        <v>43777.864099031241</v>
      </c>
      <c r="E662" s="34">
        <v>18385.764828640647</v>
      </c>
      <c r="F662" s="34">
        <v>68441.478387156254</v>
      </c>
      <c r="G662" s="34">
        <v>42145.423468214489</v>
      </c>
      <c r="H662" s="34">
        <v>10382.438547203146</v>
      </c>
      <c r="I662" s="34">
        <v>36745.44557720748</v>
      </c>
      <c r="J662" s="34">
        <v>122.4765415191651</v>
      </c>
      <c r="K662" s="34">
        <v>23944.941053734401</v>
      </c>
      <c r="L662" s="34">
        <v>2891.4958353949987</v>
      </c>
      <c r="M662" s="34">
        <v>41142.297737472669</v>
      </c>
      <c r="N662" s="34">
        <v>17684.986047750001</v>
      </c>
      <c r="O662" s="34">
        <v>39208.092988618388</v>
      </c>
      <c r="P662" s="34">
        <v>-3226.1349306118263</v>
      </c>
      <c r="Q662" s="34">
        <v>37.279145240783691</v>
      </c>
      <c r="R662" s="34">
        <v>5867.3508795312555</v>
      </c>
      <c r="S662" s="34">
        <v>50829.099452675931</v>
      </c>
      <c r="T662" s="34">
        <v>18086.84162618751</v>
      </c>
      <c r="U662" s="34">
        <v>10049.262802750021</v>
      </c>
      <c r="V662" s="34">
        <v>65029.638804062502</v>
      </c>
      <c r="W662" s="34">
        <v>4460.1057708281296</v>
      </c>
      <c r="X662" s="34">
        <v>-332.12332526735554</v>
      </c>
      <c r="Y662" s="34">
        <v>31197.434450458819</v>
      </c>
      <c r="Z662" s="34">
        <v>1.7713102722167946</v>
      </c>
      <c r="AA662" s="34">
        <v>31329.845423609397</v>
      </c>
      <c r="AB662" s="34">
        <v>25126.284828828142</v>
      </c>
      <c r="AC662" s="34">
        <v>30897.181986860269</v>
      </c>
      <c r="AD662" s="34">
        <v>36631.773704853666</v>
      </c>
      <c r="AE662" s="34">
        <v>9548.9854690293378</v>
      </c>
      <c r="AF662" s="34">
        <v>15.753880389429765</v>
      </c>
      <c r="AG662" s="34">
        <v>22889.443484656247</v>
      </c>
      <c r="AH662" s="34">
        <v>38496.587187175617</v>
      </c>
      <c r="AI662" s="34">
        <v>6561.2789345250367</v>
      </c>
      <c r="AJ662" s="34">
        <v>177.02573619669522</v>
      </c>
      <c r="AK662" s="34">
        <v>7338.8746398786416</v>
      </c>
      <c r="AL662" s="34">
        <v>21507.163603218778</v>
      </c>
      <c r="AM662" s="34">
        <v>13826.927763000018</v>
      </c>
      <c r="AN662" s="34">
        <v>11345.443328953141</v>
      </c>
      <c r="AO662" s="34">
        <v>50290.511626320316</v>
      </c>
      <c r="AP662" s="34">
        <v>908.56893815820411</v>
      </c>
      <c r="AQ662" s="34">
        <v>60251.534225812502</v>
      </c>
      <c r="AR662" s="34">
        <v>59850.837817740445</v>
      </c>
      <c r="AS662" s="34">
        <v>52450.314826296904</v>
      </c>
      <c r="AT662" s="34">
        <v>24594.817243215657</v>
      </c>
      <c r="AU662" s="34">
        <v>56774.948547805543</v>
      </c>
      <c r="AV662" s="34">
        <v>20720.862041123266</v>
      </c>
      <c r="AW662" s="34">
        <v>4681.6606544382757</v>
      </c>
      <c r="AX662" s="34">
        <v>40623.656537480485</v>
      </c>
      <c r="AY662" s="34">
        <v>56856.317916185253</v>
      </c>
    </row>
    <row r="663" spans="1:51" x14ac:dyDescent="0.25">
      <c r="A663" s="32">
        <v>44467</v>
      </c>
      <c r="B663" s="33">
        <v>14</v>
      </c>
      <c r="C663" s="34">
        <v>37643.080818490344</v>
      </c>
      <c r="D663" s="34">
        <v>44503.626721593755</v>
      </c>
      <c r="E663" s="34">
        <v>18489.145679984395</v>
      </c>
      <c r="F663" s="34">
        <v>70611.782398468742</v>
      </c>
      <c r="G663" s="34">
        <v>40550.500285225629</v>
      </c>
      <c r="H663" s="34">
        <v>10520.06835307815</v>
      </c>
      <c r="I663" s="34">
        <v>37813.832214293412</v>
      </c>
      <c r="J663" s="34">
        <v>125.60826110839841</v>
      </c>
      <c r="K663" s="34">
        <v>24102.986888218769</v>
      </c>
      <c r="L663" s="34">
        <v>2889.0283201132916</v>
      </c>
      <c r="M663" s="34">
        <v>38445.030235901861</v>
      </c>
      <c r="N663" s="34">
        <v>18053.846868312499</v>
      </c>
      <c r="O663" s="34">
        <v>39549.526880555888</v>
      </c>
      <c r="P663" s="34">
        <v>-2980.5270401768748</v>
      </c>
      <c r="Q663" s="34">
        <v>38.312638282775879</v>
      </c>
      <c r="R663" s="34">
        <v>6098.1711921484466</v>
      </c>
      <c r="S663" s="34">
        <v>50894.784064722815</v>
      </c>
      <c r="T663" s="34">
        <v>18096.05086492189</v>
      </c>
      <c r="U663" s="34">
        <v>10177.624824328141</v>
      </c>
      <c r="V663" s="34">
        <v>67937.079472093756</v>
      </c>
      <c r="W663" s="34">
        <v>4209.6296184140701</v>
      </c>
      <c r="X663" s="34">
        <v>321.7768452951459</v>
      </c>
      <c r="Y663" s="34">
        <v>31379.559434701408</v>
      </c>
      <c r="Z663" s="34">
        <v>52.843076477050957</v>
      </c>
      <c r="AA663" s="34">
        <v>32512.16772293752</v>
      </c>
      <c r="AB663" s="34">
        <v>25962.526844562512</v>
      </c>
      <c r="AC663" s="34">
        <v>31692.196968235359</v>
      </c>
      <c r="AD663" s="34">
        <v>38782.621157009911</v>
      </c>
      <c r="AE663" s="34">
        <v>8501.5872099999997</v>
      </c>
      <c r="AF663" s="34">
        <v>15.753880389429765</v>
      </c>
      <c r="AG663" s="34">
        <v>23446.283960093751</v>
      </c>
      <c r="AH663" s="34">
        <v>41220.370927769371</v>
      </c>
      <c r="AI663" s="34">
        <v>6272.5175316067398</v>
      </c>
      <c r="AJ663" s="34">
        <v>183.42345677482103</v>
      </c>
      <c r="AK663" s="34">
        <v>6894.3549506884083</v>
      </c>
      <c r="AL663" s="34">
        <v>22379.75494571876</v>
      </c>
      <c r="AM663" s="34">
        <v>14260.109960265632</v>
      </c>
      <c r="AN663" s="34">
        <v>12251.59441367189</v>
      </c>
      <c r="AO663" s="34">
        <v>51576.247373843755</v>
      </c>
      <c r="AP663" s="34">
        <v>861.23410016601588</v>
      </c>
      <c r="AQ663" s="34">
        <v>62012.231565968774</v>
      </c>
      <c r="AR663" s="34">
        <v>60391.338186592031</v>
      </c>
      <c r="AS663" s="34">
        <v>53625.947733187524</v>
      </c>
      <c r="AT663" s="34">
        <v>24689.647845184394</v>
      </c>
      <c r="AU663" s="34">
        <v>58357.953524118057</v>
      </c>
      <c r="AV663" s="34">
        <v>20397.925674342016</v>
      </c>
      <c r="AW663" s="34">
        <v>5408.2053414256179</v>
      </c>
      <c r="AX663" s="34">
        <v>42820.225234937534</v>
      </c>
      <c r="AY663" s="34">
        <v>58146.234577841467</v>
      </c>
    </row>
    <row r="664" spans="1:51" x14ac:dyDescent="0.25">
      <c r="A664" s="32">
        <v>44467</v>
      </c>
      <c r="B664" s="33">
        <v>15</v>
      </c>
      <c r="C664" s="34">
        <v>36475.509582058847</v>
      </c>
      <c r="D664" s="34">
        <v>44189.747211406255</v>
      </c>
      <c r="E664" s="34">
        <v>18200.666860171899</v>
      </c>
      <c r="F664" s="34">
        <v>68562.97546834375</v>
      </c>
      <c r="G664" s="34">
        <v>42433.528403781311</v>
      </c>
      <c r="H664" s="34">
        <v>10938.846896953139</v>
      </c>
      <c r="I664" s="34">
        <v>37659.940437879341</v>
      </c>
      <c r="J664" s="34">
        <v>121.44301605224611</v>
      </c>
      <c r="K664" s="34">
        <v>24389.157457500027</v>
      </c>
      <c r="L664" s="34">
        <v>3235.3980509029061</v>
      </c>
      <c r="M664" s="34">
        <v>40880.770940355527</v>
      </c>
      <c r="N664" s="34">
        <v>17558.815129999999</v>
      </c>
      <c r="O664" s="34">
        <v>39290.630900337143</v>
      </c>
      <c r="P664" s="34">
        <v>-2572.0011789043774</v>
      </c>
      <c r="Q664" s="34">
        <v>37.858513832092285</v>
      </c>
      <c r="R664" s="34">
        <v>6053.8146864257869</v>
      </c>
      <c r="S664" s="34">
        <v>51276.871551175944</v>
      </c>
      <c r="T664" s="34">
        <v>17616.144253078131</v>
      </c>
      <c r="U664" s="34">
        <v>9703.1592019843811</v>
      </c>
      <c r="V664" s="34">
        <v>66942.369421374999</v>
      </c>
      <c r="W664" s="34">
        <v>4580.0273438046897</v>
      </c>
      <c r="X664" s="34">
        <v>1564.6648562795199</v>
      </c>
      <c r="Y664" s="34">
        <v>30671.516015610548</v>
      </c>
      <c r="Z664" s="34">
        <v>-167.79139862060561</v>
      </c>
      <c r="AA664" s="34">
        <v>33447.725515750026</v>
      </c>
      <c r="AB664" s="34">
        <v>25584.483122953134</v>
      </c>
      <c r="AC664" s="34">
        <v>29689.230174906395</v>
      </c>
      <c r="AD664" s="34">
        <v>37889.050781791164</v>
      </c>
      <c r="AE664" s="34">
        <v>8486.1581472273992</v>
      </c>
      <c r="AF664" s="34">
        <v>15.753880389429765</v>
      </c>
      <c r="AG664" s="34">
        <v>22984.486634718749</v>
      </c>
      <c r="AH664" s="34">
        <v>40938.178191019368</v>
      </c>
      <c r="AI664" s="34">
        <v>6946.640138724154</v>
      </c>
      <c r="AJ664" s="34">
        <v>159.62059935880609</v>
      </c>
      <c r="AK664" s="34">
        <v>7338.7377442278412</v>
      </c>
      <c r="AL664" s="34">
        <v>23098.924871359388</v>
      </c>
      <c r="AM664" s="34">
        <v>14610.037347093783</v>
      </c>
      <c r="AN664" s="34">
        <v>11932.49518546875</v>
      </c>
      <c r="AO664" s="34">
        <v>51791.656903773444</v>
      </c>
      <c r="AP664" s="34">
        <v>857.96467605273392</v>
      </c>
      <c r="AQ664" s="34">
        <v>61995.385025296884</v>
      </c>
      <c r="AR664" s="34">
        <v>60985.28412397483</v>
      </c>
      <c r="AS664" s="34">
        <v>54113.649372890635</v>
      </c>
      <c r="AT664" s="34">
        <v>24666.203593903148</v>
      </c>
      <c r="AU664" s="34">
        <v>56936.235907024304</v>
      </c>
      <c r="AV664" s="34">
        <v>21011.59557068576</v>
      </c>
      <c r="AW664" s="34">
        <v>5670.5841220758721</v>
      </c>
      <c r="AX664" s="34">
        <v>43011.287490496114</v>
      </c>
      <c r="AY664" s="34">
        <v>57996.990236810227</v>
      </c>
    </row>
    <row r="665" spans="1:51" x14ac:dyDescent="0.25">
      <c r="A665" s="32">
        <v>44467</v>
      </c>
      <c r="B665" s="33">
        <v>16</v>
      </c>
      <c r="C665" s="34">
        <v>35899.222523658122</v>
      </c>
      <c r="D665" s="34">
        <v>44445.005676812492</v>
      </c>
      <c r="E665" s="34">
        <v>17638.820323484382</v>
      </c>
      <c r="F665" s="34">
        <v>65887.446523625011</v>
      </c>
      <c r="G665" s="34">
        <v>41666.242950313201</v>
      </c>
      <c r="H665" s="34">
        <v>11158.126005312524</v>
      </c>
      <c r="I665" s="34">
        <v>36955.51184337154</v>
      </c>
      <c r="J665" s="34">
        <v>124.43173980712901</v>
      </c>
      <c r="K665" s="34">
        <v>23747.178529046887</v>
      </c>
      <c r="L665" s="34">
        <v>3535.6904490600573</v>
      </c>
      <c r="M665" s="34">
        <v>43759.381967506313</v>
      </c>
      <c r="N665" s="34">
        <v>17627.660048656249</v>
      </c>
      <c r="O665" s="34">
        <v>38716.994714149638</v>
      </c>
      <c r="P665" s="34">
        <v>-2541.3655130582101</v>
      </c>
      <c r="Q665" s="34">
        <v>39.156564712524414</v>
      </c>
      <c r="R665" s="34">
        <v>5901.3072310546913</v>
      </c>
      <c r="S665" s="34">
        <v>51327.291337004062</v>
      </c>
      <c r="T665" s="34">
        <v>17120.609917625025</v>
      </c>
      <c r="U665" s="34">
        <v>9353.2310563906394</v>
      </c>
      <c r="V665" s="34">
        <v>65148.961611406245</v>
      </c>
      <c r="W665" s="34">
        <v>4703.3288154375095</v>
      </c>
      <c r="X665" s="34">
        <v>1324.7288039983141</v>
      </c>
      <c r="Y665" s="34">
        <v>30727.726402920438</v>
      </c>
      <c r="Z665" s="34">
        <v>-166.55933898925787</v>
      </c>
      <c r="AA665" s="34">
        <v>33567.576516562527</v>
      </c>
      <c r="AB665" s="34">
        <v>25181.43336073438</v>
      </c>
      <c r="AC665" s="34">
        <v>28908.849671894266</v>
      </c>
      <c r="AD665" s="34">
        <v>37011.335002884916</v>
      </c>
      <c r="AE665" s="34">
        <v>8742.9387940000033</v>
      </c>
      <c r="AF665" s="34">
        <v>15.753880389429765</v>
      </c>
      <c r="AG665" s="34">
        <v>22750.243290343748</v>
      </c>
      <c r="AH665" s="34">
        <v>40573.212472581858</v>
      </c>
      <c r="AI665" s="34">
        <v>6734.8983342183901</v>
      </c>
      <c r="AJ665" s="34">
        <v>148.12236271134623</v>
      </c>
      <c r="AK665" s="34">
        <v>7955.7216582461397</v>
      </c>
      <c r="AL665" s="34">
        <v>22771.48010396877</v>
      </c>
      <c r="AM665" s="34">
        <v>14550.545896937523</v>
      </c>
      <c r="AN665" s="34">
        <v>11457.631172000009</v>
      </c>
      <c r="AO665" s="34">
        <v>51955.170741070317</v>
      </c>
      <c r="AP665" s="34">
        <v>897.86864456249998</v>
      </c>
      <c r="AQ665" s="34">
        <v>60875.839283578127</v>
      </c>
      <c r="AR665" s="34">
        <v>60972.815362943598</v>
      </c>
      <c r="AS665" s="34">
        <v>53450.000243359405</v>
      </c>
      <c r="AT665" s="34">
        <v>24917.598009496913</v>
      </c>
      <c r="AU665" s="34">
        <v>55620.135966258698</v>
      </c>
      <c r="AV665" s="34">
        <v>20799.116782092009</v>
      </c>
      <c r="AW665" s="34">
        <v>4747.1162900016934</v>
      </c>
      <c r="AX665" s="34">
        <v>42107.752570125027</v>
      </c>
      <c r="AY665" s="34">
        <v>57245.337453060223</v>
      </c>
    </row>
    <row r="666" spans="1:51" x14ac:dyDescent="0.25">
      <c r="A666" s="32">
        <v>44467</v>
      </c>
      <c r="B666" s="33">
        <v>17</v>
      </c>
      <c r="C666" s="34">
        <v>35369.472423541542</v>
      </c>
      <c r="D666" s="34">
        <v>44078.638289937502</v>
      </c>
      <c r="E666" s="34">
        <v>16928.132384203123</v>
      </c>
      <c r="F666" s="34">
        <v>64249.325275374998</v>
      </c>
      <c r="G666" s="34">
        <v>36399.453184590704</v>
      </c>
      <c r="H666" s="34">
        <v>11705.360918968772</v>
      </c>
      <c r="I666" s="34">
        <v>36221.059822105904</v>
      </c>
      <c r="J666" s="34">
        <v>123.0976734161377</v>
      </c>
      <c r="K666" s="34">
        <v>23215.215218015641</v>
      </c>
      <c r="L666" s="34">
        <v>3851.1478955079729</v>
      </c>
      <c r="M666" s="34">
        <v>47156.968622347129</v>
      </c>
      <c r="N666" s="34">
        <v>17309.2250121875</v>
      </c>
      <c r="O666" s="34">
        <v>45166.514807509011</v>
      </c>
      <c r="P666" s="34">
        <v>-2767.5037608480325</v>
      </c>
      <c r="Q666" s="34">
        <v>38.969687461853027</v>
      </c>
      <c r="R666" s="34">
        <v>5779.394853789061</v>
      </c>
      <c r="S666" s="34">
        <v>50084.037721597815</v>
      </c>
      <c r="T666" s="34">
        <v>16517.758080156258</v>
      </c>
      <c r="U666" s="34">
        <v>8862.4136507968797</v>
      </c>
      <c r="V666" s="34">
        <v>63098.73508240626</v>
      </c>
      <c r="W666" s="34">
        <v>4575.7623600859406</v>
      </c>
      <c r="X666" s="34">
        <v>1798.5227702794909</v>
      </c>
      <c r="Y666" s="34">
        <v>30763.198057360445</v>
      </c>
      <c r="Z666" s="34">
        <v>-33.036788635254169</v>
      </c>
      <c r="AA666" s="34">
        <v>33487.552854765658</v>
      </c>
      <c r="AB666" s="34">
        <v>24718.052060046888</v>
      </c>
      <c r="AC666" s="34">
        <v>28109.721079860377</v>
      </c>
      <c r="AD666" s="34">
        <v>35946.23666100992</v>
      </c>
      <c r="AE666" s="34">
        <v>9195.0525789999956</v>
      </c>
      <c r="AF666" s="34">
        <v>15.753880389429765</v>
      </c>
      <c r="AG666" s="34">
        <v>22259.190535437501</v>
      </c>
      <c r="AH666" s="34">
        <v>40894.132622831879</v>
      </c>
      <c r="AI666" s="34">
        <v>6751.6641348174662</v>
      </c>
      <c r="AJ666" s="34">
        <v>76.010254259196131</v>
      </c>
      <c r="AK666" s="34">
        <v>7971.1324751984757</v>
      </c>
      <c r="AL666" s="34">
        <v>22233.66320926564</v>
      </c>
      <c r="AM666" s="34">
        <v>14809.940966359392</v>
      </c>
      <c r="AN666" s="34">
        <v>11591.497802187499</v>
      </c>
      <c r="AO666" s="34">
        <v>51266.343925265632</v>
      </c>
      <c r="AP666" s="34">
        <v>823.96515553906295</v>
      </c>
      <c r="AQ666" s="34">
        <v>59995.342816703138</v>
      </c>
      <c r="AR666" s="34">
        <v>60161.835284677989</v>
      </c>
      <c r="AS666" s="34">
        <v>52475.050361453134</v>
      </c>
      <c r="AT666" s="34">
        <v>25027.981089434405</v>
      </c>
      <c r="AU666" s="34">
        <v>54726.060747477444</v>
      </c>
      <c r="AV666" s="34">
        <v>20920.814749404522</v>
      </c>
      <c r="AW666" s="34">
        <v>3469.530176395232</v>
      </c>
      <c r="AX666" s="34">
        <v>41319.339967929722</v>
      </c>
      <c r="AY666" s="34">
        <v>56827.623239716471</v>
      </c>
    </row>
    <row r="667" spans="1:51" x14ac:dyDescent="0.25">
      <c r="A667" s="32">
        <v>44467</v>
      </c>
      <c r="B667" s="33">
        <v>18</v>
      </c>
      <c r="C667" s="34">
        <v>33990.110579108405</v>
      </c>
      <c r="D667" s="34">
        <v>41026.87935440625</v>
      </c>
      <c r="E667" s="34">
        <v>15590.811831218765</v>
      </c>
      <c r="F667" s="34">
        <v>62799.471905062506</v>
      </c>
      <c r="G667" s="34">
        <v>33295.828051291304</v>
      </c>
      <c r="H667" s="34">
        <v>10551.192271375021</v>
      </c>
      <c r="I667" s="34">
        <v>34964.192053363739</v>
      </c>
      <c r="J667" s="34">
        <v>126.48323440551759</v>
      </c>
      <c r="K667" s="34">
        <v>22343.665055125028</v>
      </c>
      <c r="L667" s="34">
        <v>3489.3368246060454</v>
      </c>
      <c r="M667" s="34">
        <v>43106.068306657529</v>
      </c>
      <c r="N667" s="34">
        <v>16216.64263546875</v>
      </c>
      <c r="O667" s="34">
        <v>50296.685209555901</v>
      </c>
      <c r="P667" s="34">
        <v>-2393.4216361254275</v>
      </c>
      <c r="Q667" s="34">
        <v>38.180280685424805</v>
      </c>
      <c r="R667" s="34">
        <v>5679.7094341992197</v>
      </c>
      <c r="S667" s="34">
        <v>48411.59955801969</v>
      </c>
      <c r="T667" s="34">
        <v>15590.18655301565</v>
      </c>
      <c r="U667" s="34">
        <v>7939.0251163515704</v>
      </c>
      <c r="V667" s="34">
        <v>60881.744355687508</v>
      </c>
      <c r="W667" s="34">
        <v>4320.2448488671898</v>
      </c>
      <c r="X667" s="34">
        <v>307.09877118578152</v>
      </c>
      <c r="Y667" s="34">
        <v>27903.475747579658</v>
      </c>
      <c r="Z667" s="34">
        <v>144.98762222290043</v>
      </c>
      <c r="AA667" s="34">
        <v>31163.318735515633</v>
      </c>
      <c r="AB667" s="34">
        <v>23858.424715359397</v>
      </c>
      <c r="AC667" s="34">
        <v>26942.193036652883</v>
      </c>
      <c r="AD667" s="34">
        <v>35479.096491447417</v>
      </c>
      <c r="AE667" s="34">
        <v>8260.6565059999884</v>
      </c>
      <c r="AF667" s="34">
        <v>15.753880389429765</v>
      </c>
      <c r="AG667" s="34">
        <v>21404.781334625004</v>
      </c>
      <c r="AH667" s="34">
        <v>41081.373593738121</v>
      </c>
      <c r="AI667" s="34">
        <v>6214.1516012941393</v>
      </c>
      <c r="AJ667" s="34">
        <v>9.9406728981556967</v>
      </c>
      <c r="AK667" s="34">
        <v>6466.5190804977246</v>
      </c>
      <c r="AL667" s="34">
        <v>21653.418203250007</v>
      </c>
      <c r="AM667" s="34">
        <v>14296.683094687516</v>
      </c>
      <c r="AN667" s="34">
        <v>11661.075240250011</v>
      </c>
      <c r="AO667" s="34">
        <v>48985.228970738281</v>
      </c>
      <c r="AP667" s="34">
        <v>699.00752204882804</v>
      </c>
      <c r="AQ667" s="34">
        <v>57876.591000156244</v>
      </c>
      <c r="AR667" s="34">
        <v>56669.363093248292</v>
      </c>
      <c r="AS667" s="34">
        <v>51289.060023765647</v>
      </c>
      <c r="AT667" s="34">
        <v>24363.330889465666</v>
      </c>
      <c r="AU667" s="34">
        <v>52178.547525164933</v>
      </c>
      <c r="AV667" s="34">
        <v>22531.04572009201</v>
      </c>
      <c r="AW667" s="34">
        <v>1219.5615090525728</v>
      </c>
      <c r="AX667" s="34">
        <v>40416.034770054706</v>
      </c>
      <c r="AY667" s="34">
        <v>55010.854684778991</v>
      </c>
    </row>
    <row r="668" spans="1:51" x14ac:dyDescent="0.25">
      <c r="A668" s="32">
        <v>44467</v>
      </c>
      <c r="B668" s="33">
        <v>19</v>
      </c>
      <c r="C668" s="34">
        <v>30803.300163545919</v>
      </c>
      <c r="D668" s="34">
        <v>37574.076765718739</v>
      </c>
      <c r="E668" s="34">
        <v>15042.9929871719</v>
      </c>
      <c r="F668" s="34">
        <v>59492.648145593746</v>
      </c>
      <c r="G668" s="34">
        <v>29719.438012066475</v>
      </c>
      <c r="H668" s="34">
        <v>9265.032370859386</v>
      </c>
      <c r="I668" s="34">
        <v>31461.364448160584</v>
      </c>
      <c r="J668" s="34">
        <v>133.88305282592771</v>
      </c>
      <c r="K668" s="34">
        <v>21091.14595173439</v>
      </c>
      <c r="L668" s="34">
        <v>2506.2954378227769</v>
      </c>
      <c r="M668" s="34">
        <v>39144.959146944449</v>
      </c>
      <c r="N668" s="34">
        <v>14750.56070334375</v>
      </c>
      <c r="O668" s="34">
        <v>46567.423682759014</v>
      </c>
      <c r="P668" s="34">
        <v>887.64098846761271</v>
      </c>
      <c r="Q668" s="34">
        <v>36.918583869934082</v>
      </c>
      <c r="R668" s="34">
        <v>5647.1567116992246</v>
      </c>
      <c r="S668" s="34">
        <v>46296.488961629053</v>
      </c>
      <c r="T668" s="34">
        <v>14744.53341489064</v>
      </c>
      <c r="U668" s="34">
        <v>7309.40877486719</v>
      </c>
      <c r="V668" s="34">
        <v>60253.02579284375</v>
      </c>
      <c r="W668" s="34">
        <v>3823.5619812109503</v>
      </c>
      <c r="X668" s="34">
        <v>-1674.0968423142876</v>
      </c>
      <c r="Y668" s="34">
        <v>25417.944508519231</v>
      </c>
      <c r="Z668" s="34">
        <v>202.17086914062509</v>
      </c>
      <c r="AA668" s="34">
        <v>29017.934379468774</v>
      </c>
      <c r="AB668" s="34">
        <v>21613.140996937531</v>
      </c>
      <c r="AC668" s="34">
        <v>25986.388913936928</v>
      </c>
      <c r="AD668" s="34">
        <v>34805.963579197421</v>
      </c>
      <c r="AE668" s="34">
        <v>8232.3521729999975</v>
      </c>
      <c r="AF668" s="34">
        <v>15.753880389429765</v>
      </c>
      <c r="AG668" s="34">
        <v>20626.048972249999</v>
      </c>
      <c r="AH668" s="34">
        <v>41139.357627863123</v>
      </c>
      <c r="AI668" s="34">
        <v>5594.8405816806553</v>
      </c>
      <c r="AJ668" s="34">
        <v>7.4322944036632066</v>
      </c>
      <c r="AK668" s="34">
        <v>4685.1617547588085</v>
      </c>
      <c r="AL668" s="34">
        <v>22188.157132343789</v>
      </c>
      <c r="AM668" s="34">
        <v>13552.406165671895</v>
      </c>
      <c r="AN668" s="34">
        <v>11214.31882457814</v>
      </c>
      <c r="AO668" s="34">
        <v>46170.096211796874</v>
      </c>
      <c r="AP668" s="34">
        <v>615.90589298693851</v>
      </c>
      <c r="AQ668" s="34">
        <v>52452.226514414055</v>
      </c>
      <c r="AR668" s="34">
        <v>50100.182177904535</v>
      </c>
      <c r="AS668" s="34">
        <v>51089.242722937532</v>
      </c>
      <c r="AT668" s="34">
        <v>21954.922814762536</v>
      </c>
      <c r="AU668" s="34">
        <v>50237.608865118062</v>
      </c>
      <c r="AV668" s="34">
        <v>23187.692444779521</v>
      </c>
      <c r="AW668" s="34">
        <v>2369.4169998730481</v>
      </c>
      <c r="AX668" s="34">
        <v>40518.447943785191</v>
      </c>
      <c r="AY668" s="34">
        <v>48701.635796841496</v>
      </c>
    </row>
    <row r="669" spans="1:51" x14ac:dyDescent="0.25">
      <c r="A669" s="32">
        <v>44467</v>
      </c>
      <c r="B669" s="33">
        <v>20</v>
      </c>
      <c r="C669" s="34">
        <v>30119.549226905339</v>
      </c>
      <c r="D669" s="34">
        <v>39224.934063406239</v>
      </c>
      <c r="E669" s="34">
        <v>16585.914413578124</v>
      </c>
      <c r="F669" s="34">
        <v>57774.044527718754</v>
      </c>
      <c r="G669" s="34">
        <v>31028.546937224481</v>
      </c>
      <c r="H669" s="34">
        <v>8515.5027826562764</v>
      </c>
      <c r="I669" s="34">
        <v>30338.559902051216</v>
      </c>
      <c r="J669" s="34">
        <v>149.19468688964849</v>
      </c>
      <c r="K669" s="34">
        <v>21735.561842531279</v>
      </c>
      <c r="L669" s="34">
        <v>1748.774151673817</v>
      </c>
      <c r="M669" s="34">
        <v>38235.317032948464</v>
      </c>
      <c r="N669" s="34">
        <v>15059.956162562499</v>
      </c>
      <c r="O669" s="34">
        <v>46419.430608493392</v>
      </c>
      <c r="P669" s="34">
        <v>6127.3923221931936</v>
      </c>
      <c r="Q669" s="34">
        <v>39.474780082702637</v>
      </c>
      <c r="R669" s="34">
        <v>6128.6564424609332</v>
      </c>
      <c r="S669" s="34">
        <v>48885.952437800937</v>
      </c>
      <c r="T669" s="34">
        <v>15351.519166031281</v>
      </c>
      <c r="U669" s="34">
        <v>7800.2770299218701</v>
      </c>
      <c r="V669" s="34">
        <v>65066.803656874996</v>
      </c>
      <c r="W669" s="34">
        <v>3669.2688933281306</v>
      </c>
      <c r="X669" s="34">
        <v>-473.53599309542915</v>
      </c>
      <c r="Y669" s="34">
        <v>24230.924544352911</v>
      </c>
      <c r="Z669" s="34">
        <v>160.568597717285</v>
      </c>
      <c r="AA669" s="34">
        <v>30495.420066453145</v>
      </c>
      <c r="AB669" s="34">
        <v>20846.0431588594</v>
      </c>
      <c r="AC669" s="34">
        <v>25268.749255108218</v>
      </c>
      <c r="AD669" s="34">
        <v>37808.068525384915</v>
      </c>
      <c r="AE669" s="34">
        <v>8931.8458819999942</v>
      </c>
      <c r="AF669" s="34">
        <v>15.753880389429765</v>
      </c>
      <c r="AG669" s="34">
        <v>22401.636383187499</v>
      </c>
      <c r="AH669" s="34">
        <v>46093.419616363128</v>
      </c>
      <c r="AI669" s="34">
        <v>6217.7227578464745</v>
      </c>
      <c r="AJ669" s="34">
        <v>0.98143185403887401</v>
      </c>
      <c r="AK669" s="34">
        <v>3388.0406615743918</v>
      </c>
      <c r="AL669" s="34">
        <v>24255.383153593768</v>
      </c>
      <c r="AM669" s="34">
        <v>14068.762813109386</v>
      </c>
      <c r="AN669" s="34">
        <v>11456.78706337501</v>
      </c>
      <c r="AO669" s="34">
        <v>46791.929078906251</v>
      </c>
      <c r="AP669" s="34">
        <v>675.78045840954519</v>
      </c>
      <c r="AQ669" s="34">
        <v>48606.121616976568</v>
      </c>
      <c r="AR669" s="34">
        <v>51458.015806154544</v>
      </c>
      <c r="AS669" s="34">
        <v>55425.541503515633</v>
      </c>
      <c r="AT669" s="34">
        <v>22293.895536137541</v>
      </c>
      <c r="AU669" s="34">
        <v>52469.474701664942</v>
      </c>
      <c r="AV669" s="34">
        <v>24655.189707467016</v>
      </c>
      <c r="AW669" s="34">
        <v>4079.4181666191412</v>
      </c>
      <c r="AX669" s="34">
        <v>44174.689730675811</v>
      </c>
      <c r="AY669" s="34">
        <v>44275.844090029015</v>
      </c>
    </row>
    <row r="670" spans="1:51" x14ac:dyDescent="0.25">
      <c r="A670" s="32">
        <v>44467</v>
      </c>
      <c r="B670" s="33">
        <v>21</v>
      </c>
      <c r="C670" s="34">
        <v>33455.048414624049</v>
      </c>
      <c r="D670" s="34">
        <v>44737.645182812499</v>
      </c>
      <c r="E670" s="34">
        <v>19920.40440987502</v>
      </c>
      <c r="F670" s="34">
        <v>63674.406510968751</v>
      </c>
      <c r="G670" s="34">
        <v>36350.555721812518</v>
      </c>
      <c r="H670" s="34">
        <v>8479.4708321875078</v>
      </c>
      <c r="I670" s="34">
        <v>30570.670701523886</v>
      </c>
      <c r="J670" s="34">
        <v>172.72555923461923</v>
      </c>
      <c r="K670" s="34">
        <v>24000.337941296897</v>
      </c>
      <c r="L670" s="34">
        <v>574.93077228383117</v>
      </c>
      <c r="M670" s="34">
        <v>36275.749699640401</v>
      </c>
      <c r="N670" s="34">
        <v>17562.859081281251</v>
      </c>
      <c r="O670" s="34">
        <v>50028.743656993385</v>
      </c>
      <c r="P670" s="34">
        <v>7840.7449849804798</v>
      </c>
      <c r="Q670" s="34">
        <v>39.421031951904297</v>
      </c>
      <c r="R670" s="34">
        <v>7701.5171935156295</v>
      </c>
      <c r="S670" s="34">
        <v>57171.824572754056</v>
      </c>
      <c r="T670" s="34">
        <v>18490.246095390652</v>
      </c>
      <c r="U670" s="34">
        <v>10233.25085025001</v>
      </c>
      <c r="V670" s="34">
        <v>76848.227168531259</v>
      </c>
      <c r="W670" s="34">
        <v>4075.780973375</v>
      </c>
      <c r="X670" s="34">
        <v>792.2736619826901</v>
      </c>
      <c r="Y670" s="34">
        <v>26495.581097410042</v>
      </c>
      <c r="Z670" s="34">
        <v>93.154329528808518</v>
      </c>
      <c r="AA670" s="34">
        <v>36107.739880640649</v>
      </c>
      <c r="AB670" s="34">
        <v>20199.822827921889</v>
      </c>
      <c r="AC670" s="34">
        <v>30046.146917670136</v>
      </c>
      <c r="AD670" s="34">
        <v>46172.075504509907</v>
      </c>
      <c r="AE670" s="34">
        <v>10657.900388999995</v>
      </c>
      <c r="AF670" s="34">
        <v>15.753880389429765</v>
      </c>
      <c r="AG670" s="34">
        <v>26266.758081281252</v>
      </c>
      <c r="AH670" s="34">
        <v>55338.061786831873</v>
      </c>
      <c r="AI670" s="34">
        <v>8072.4655273437602</v>
      </c>
      <c r="AJ670" s="34">
        <v>0.86647488242721238</v>
      </c>
      <c r="AK670" s="34">
        <v>3628.3961376875004</v>
      </c>
      <c r="AL670" s="34">
        <v>28083.701442890651</v>
      </c>
      <c r="AM670" s="34">
        <v>17007.586641046899</v>
      </c>
      <c r="AN670" s="34">
        <v>14378.1466219375</v>
      </c>
      <c r="AO670" s="34">
        <v>52513.515047156252</v>
      </c>
      <c r="AP670" s="34">
        <v>920.77885500000002</v>
      </c>
      <c r="AQ670" s="34">
        <v>47624.339227945304</v>
      </c>
      <c r="AR670" s="34">
        <v>58263.115152498278</v>
      </c>
      <c r="AS670" s="34">
        <v>64677.379437843752</v>
      </c>
      <c r="AT670" s="34">
        <v>22862.234137481286</v>
      </c>
      <c r="AU670" s="34">
        <v>58630.647204961802</v>
      </c>
      <c r="AV670" s="34">
        <v>31024.435621717021</v>
      </c>
      <c r="AW670" s="34">
        <v>5014.1367191816553</v>
      </c>
      <c r="AX670" s="34">
        <v>53657.714565433598</v>
      </c>
      <c r="AY670" s="34">
        <v>42330.750246185264</v>
      </c>
    </row>
    <row r="671" spans="1:51" x14ac:dyDescent="0.25">
      <c r="A671" s="32">
        <v>44467</v>
      </c>
      <c r="B671" s="33">
        <v>22</v>
      </c>
      <c r="C671" s="34">
        <v>31798.766632186565</v>
      </c>
      <c r="D671" s="34">
        <v>42993.95482203125</v>
      </c>
      <c r="E671" s="34">
        <v>17865.158159921903</v>
      </c>
      <c r="F671" s="34">
        <v>60019.728617749999</v>
      </c>
      <c r="G671" s="34">
        <v>34459.141359218767</v>
      </c>
      <c r="H671" s="34">
        <v>8259.6351482500195</v>
      </c>
      <c r="I671" s="34">
        <v>28576.180433219197</v>
      </c>
      <c r="J671" s="34">
        <v>168.86700439453122</v>
      </c>
      <c r="K671" s="34">
        <v>23865.888173468771</v>
      </c>
      <c r="L671" s="34">
        <v>1403.5785066624376</v>
      </c>
      <c r="M671" s="34">
        <v>33910.555108375833</v>
      </c>
      <c r="N671" s="34">
        <v>16938.0268989375</v>
      </c>
      <c r="O671" s="34">
        <v>48970.850284446526</v>
      </c>
      <c r="P671" s="34">
        <v>7711.2413945000098</v>
      </c>
      <c r="Q671" s="34">
        <v>37.56386661529541</v>
      </c>
      <c r="R671" s="34">
        <v>7552.4032679101656</v>
      </c>
      <c r="S671" s="34">
        <v>56370.562744660318</v>
      </c>
      <c r="T671" s="34">
        <v>17697.825464820322</v>
      </c>
      <c r="U671" s="34">
        <v>9931.9972875781405</v>
      </c>
      <c r="V671" s="34">
        <v>75446.318966781255</v>
      </c>
      <c r="W671" s="34">
        <v>4195.140864</v>
      </c>
      <c r="X671" s="34">
        <v>445.24833704518824</v>
      </c>
      <c r="Y671" s="34">
        <v>26844.566100291489</v>
      </c>
      <c r="Z671" s="34">
        <v>58.883947143554678</v>
      </c>
      <c r="AA671" s="34">
        <v>34542.582292156258</v>
      </c>
      <c r="AB671" s="34">
        <v>18724.08724925002</v>
      </c>
      <c r="AC671" s="34">
        <v>29395.019387311779</v>
      </c>
      <c r="AD671" s="34">
        <v>45596.967882103658</v>
      </c>
      <c r="AE671" s="34">
        <v>11365.589515000016</v>
      </c>
      <c r="AF671" s="34">
        <v>15.753880389429765</v>
      </c>
      <c r="AG671" s="34">
        <v>25779.508420749997</v>
      </c>
      <c r="AH671" s="34">
        <v>53373.96674295688</v>
      </c>
      <c r="AI671" s="34">
        <v>7951.8463378906299</v>
      </c>
      <c r="AJ671" s="34">
        <v>0.45946853091373896</v>
      </c>
      <c r="AK671" s="34">
        <v>3426.05057306251</v>
      </c>
      <c r="AL671" s="34">
        <v>27626.000885843769</v>
      </c>
      <c r="AM671" s="34">
        <v>16017.729096359395</v>
      </c>
      <c r="AN671" s="34">
        <v>16813.412994375001</v>
      </c>
      <c r="AO671" s="34">
        <v>51519.685531824216</v>
      </c>
      <c r="AP671" s="34">
        <v>917.13441499999999</v>
      </c>
      <c r="AQ671" s="34">
        <v>44686.376948781261</v>
      </c>
      <c r="AR671" s="34">
        <v>57204.001088310783</v>
      </c>
      <c r="AS671" s="34">
        <v>63525.139266781262</v>
      </c>
      <c r="AT671" s="34">
        <v>21275.40095882503</v>
      </c>
      <c r="AU671" s="34">
        <v>56436.481023618049</v>
      </c>
      <c r="AV671" s="34">
        <v>30959.070060842012</v>
      </c>
      <c r="AW671" s="34">
        <v>4784.5931098085975</v>
      </c>
      <c r="AX671" s="34">
        <v>53264.453429246125</v>
      </c>
      <c r="AY671" s="34">
        <v>39554.931707904019</v>
      </c>
    </row>
    <row r="672" spans="1:51" x14ac:dyDescent="0.25">
      <c r="A672" s="32">
        <v>44467</v>
      </c>
      <c r="B672" s="33">
        <v>23</v>
      </c>
      <c r="C672" s="34">
        <v>27795.593790467829</v>
      </c>
      <c r="D672" s="34">
        <v>40486.625385624982</v>
      </c>
      <c r="E672" s="34">
        <v>15549.855503062518</v>
      </c>
      <c r="F672" s="34">
        <v>53637.250629375005</v>
      </c>
      <c r="G672" s="34">
        <v>31299.871651843765</v>
      </c>
      <c r="H672" s="34">
        <v>7238.8965000000189</v>
      </c>
      <c r="I672" s="34">
        <v>25736.51661460592</v>
      </c>
      <c r="J672" s="34">
        <v>150.23250961303711</v>
      </c>
      <c r="K672" s="34">
        <v>22034.58024078127</v>
      </c>
      <c r="L672" s="34">
        <v>506.87384274749638</v>
      </c>
      <c r="M672" s="34">
        <v>33293.434429546112</v>
      </c>
      <c r="N672" s="34">
        <v>15152.435358171881</v>
      </c>
      <c r="O672" s="34">
        <v>44971.125533094964</v>
      </c>
      <c r="P672" s="34">
        <v>7534.548779382827</v>
      </c>
      <c r="Q672" s="34">
        <v>37.456439971923828</v>
      </c>
      <c r="R672" s="34">
        <v>6972.0587222461045</v>
      </c>
      <c r="S672" s="34">
        <v>52733.221982504052</v>
      </c>
      <c r="T672" s="34">
        <v>15990.903442023446</v>
      </c>
      <c r="U672" s="34">
        <v>8962.4997276093909</v>
      </c>
      <c r="V672" s="34">
        <v>69846.102692999993</v>
      </c>
      <c r="W672" s="34">
        <v>3946.7432389374999</v>
      </c>
      <c r="X672" s="34">
        <v>1914.911062763942</v>
      </c>
      <c r="Y672" s="34">
        <v>25657.399278010493</v>
      </c>
      <c r="Z672" s="34">
        <v>25.89548980712884</v>
      </c>
      <c r="AA672" s="34">
        <v>32814.189070593762</v>
      </c>
      <c r="AB672" s="34">
        <v>17354.24805393751</v>
      </c>
      <c r="AC672" s="34">
        <v>26440.938328016422</v>
      </c>
      <c r="AD672" s="34">
        <v>41874.343654728655</v>
      </c>
      <c r="AE672" s="34">
        <v>9669.9789350000119</v>
      </c>
      <c r="AF672" s="34">
        <v>15.753880389429765</v>
      </c>
      <c r="AG672" s="34">
        <v>22404.936258468759</v>
      </c>
      <c r="AH672" s="34">
        <v>50233.764559956871</v>
      </c>
      <c r="AI672" s="34">
        <v>7472.1847412109501</v>
      </c>
      <c r="AJ672" s="34">
        <v>0.25058257213453317</v>
      </c>
      <c r="AK672" s="34">
        <v>3117.5651889843903</v>
      </c>
      <c r="AL672" s="34">
        <v>25660.364657312519</v>
      </c>
      <c r="AM672" s="34">
        <v>14737.699261906269</v>
      </c>
      <c r="AN672" s="34">
        <v>16230.889601968749</v>
      </c>
      <c r="AO672" s="34">
        <v>47926.28822106641</v>
      </c>
      <c r="AP672" s="34">
        <v>872.35192899999993</v>
      </c>
      <c r="AQ672" s="34">
        <v>41778.360797851587</v>
      </c>
      <c r="AR672" s="34">
        <v>53761.356753443593</v>
      </c>
      <c r="AS672" s="34">
        <v>58793.735785218771</v>
      </c>
      <c r="AT672" s="34">
        <v>21655.961622293802</v>
      </c>
      <c r="AU672" s="34">
        <v>51260.443615680553</v>
      </c>
      <c r="AV672" s="34">
        <v>28284.678964154515</v>
      </c>
      <c r="AW672" s="34">
        <v>4602.7081298691382</v>
      </c>
      <c r="AX672" s="34">
        <v>49610.694280273456</v>
      </c>
      <c r="AY672" s="34">
        <v>35896.509069325875</v>
      </c>
    </row>
    <row r="673" spans="1:51" x14ac:dyDescent="0.25">
      <c r="A673" s="32">
        <v>44467</v>
      </c>
      <c r="B673" s="33">
        <v>24</v>
      </c>
      <c r="C673" s="34">
        <v>24439.431704483446</v>
      </c>
      <c r="D673" s="34">
        <v>36543.183745406233</v>
      </c>
      <c r="E673" s="34">
        <v>13649.08642070315</v>
      </c>
      <c r="F673" s="34">
        <v>46593.537259843753</v>
      </c>
      <c r="G673" s="34">
        <v>27345.120692281263</v>
      </c>
      <c r="H673" s="34">
        <v>7472.4453678593909</v>
      </c>
      <c r="I673" s="34">
        <v>23082.975496328581</v>
      </c>
      <c r="J673" s="34">
        <v>140.85900497436521</v>
      </c>
      <c r="K673" s="34">
        <v>19560.628705718769</v>
      </c>
      <c r="L673" s="34">
        <v>445.20155881566461</v>
      </c>
      <c r="M673" s="34">
        <v>33463.745135641635</v>
      </c>
      <c r="N673" s="34">
        <v>13677.41501768751</v>
      </c>
      <c r="O673" s="34">
        <v>39782.070779071517</v>
      </c>
      <c r="P673" s="34">
        <v>6738.9769123984452</v>
      </c>
      <c r="Q673" s="34">
        <v>36.370182037353516</v>
      </c>
      <c r="R673" s="34">
        <v>6143.1988120312535</v>
      </c>
      <c r="S673" s="34">
        <v>46694.032676222807</v>
      </c>
      <c r="T673" s="34">
        <v>14104.8029676719</v>
      </c>
      <c r="U673" s="34">
        <v>7938.5529170468908</v>
      </c>
      <c r="V673" s="34">
        <v>62683.46743990625</v>
      </c>
      <c r="W673" s="34">
        <v>3625.0038683359403</v>
      </c>
      <c r="X673" s="34">
        <v>-2.5558360798313515</v>
      </c>
      <c r="Y673" s="34">
        <v>23982.814408238039</v>
      </c>
      <c r="Z673" s="34">
        <v>23.571506652831999</v>
      </c>
      <c r="AA673" s="34">
        <v>29334.42344646878</v>
      </c>
      <c r="AB673" s="34">
        <v>15690.223927296891</v>
      </c>
      <c r="AC673" s="34">
        <v>23781.827323987662</v>
      </c>
      <c r="AD673" s="34">
        <v>37047.052463478656</v>
      </c>
      <c r="AE673" s="34">
        <v>8733.3874369999958</v>
      </c>
      <c r="AF673" s="34">
        <v>15.753880389429765</v>
      </c>
      <c r="AG673" s="34">
        <v>20765.420993874999</v>
      </c>
      <c r="AH673" s="34">
        <v>41532.124274831869</v>
      </c>
      <c r="AI673" s="34">
        <v>6486.0443115234402</v>
      </c>
      <c r="AJ673" s="34">
        <v>0.32946531484986963</v>
      </c>
      <c r="AK673" s="34">
        <v>3139.5871076015601</v>
      </c>
      <c r="AL673" s="34">
        <v>22674.25355300002</v>
      </c>
      <c r="AM673" s="34">
        <v>12501.598399234395</v>
      </c>
      <c r="AN673" s="34">
        <v>14965.100520406249</v>
      </c>
      <c r="AO673" s="34">
        <v>42954.717564617189</v>
      </c>
      <c r="AP673" s="34">
        <v>786.52540599999998</v>
      </c>
      <c r="AQ673" s="34">
        <v>38159.760895312531</v>
      </c>
      <c r="AR673" s="34">
        <v>48430.20952904514</v>
      </c>
      <c r="AS673" s="34">
        <v>51440.360767109392</v>
      </c>
      <c r="AT673" s="34">
        <v>20220.731367934393</v>
      </c>
      <c r="AU673" s="34">
        <v>44843.984204305569</v>
      </c>
      <c r="AV673" s="34">
        <v>22406.149465185772</v>
      </c>
      <c r="AW673" s="34">
        <v>13564.940218095027</v>
      </c>
      <c r="AX673" s="34">
        <v>43459.453179906282</v>
      </c>
      <c r="AY673" s="34">
        <v>32795.686562763403</v>
      </c>
    </row>
    <row r="674" spans="1:51" x14ac:dyDescent="0.25">
      <c r="A674" s="32">
        <v>44468</v>
      </c>
      <c r="B674" s="33">
        <v>1</v>
      </c>
      <c r="C674" s="34">
        <v>21008.657481780338</v>
      </c>
      <c r="D674" s="34">
        <v>31380.557868343756</v>
      </c>
      <c r="E674" s="34">
        <v>12724.183310093762</v>
      </c>
      <c r="F674" s="34">
        <v>39581.144070593749</v>
      </c>
      <c r="G674" s="34">
        <v>22446.930057625024</v>
      </c>
      <c r="H674" s="34">
        <v>7668.3304940000326</v>
      </c>
      <c r="I674" s="34">
        <v>20286.177569879354</v>
      </c>
      <c r="J674" s="34">
        <v>117.09999847412121</v>
      </c>
      <c r="K674" s="34">
        <v>16642.48760978127</v>
      </c>
      <c r="L674" s="34">
        <v>-743.88404732446725</v>
      </c>
      <c r="M674" s="34">
        <v>30806.834879260747</v>
      </c>
      <c r="N674" s="34">
        <v>12106.63844860939</v>
      </c>
      <c r="O674" s="34">
        <v>34749.762228813721</v>
      </c>
      <c r="P674" s="34">
        <v>6006.9766242695405</v>
      </c>
      <c r="Q674" s="34">
        <v>34.722051620483398</v>
      </c>
      <c r="R674" s="34">
        <v>5110.9470434179693</v>
      </c>
      <c r="S674" s="34">
        <v>39950.142820082197</v>
      </c>
      <c r="T674" s="34">
        <v>12381.179674703142</v>
      </c>
      <c r="U674" s="34">
        <v>6935.2481418281304</v>
      </c>
      <c r="V674" s="34">
        <v>52324.11889690625</v>
      </c>
      <c r="W674" s="34">
        <v>3280.46925999219</v>
      </c>
      <c r="X674" s="34">
        <v>-820.20583101734883</v>
      </c>
      <c r="Y674" s="34">
        <v>21762.109593713165</v>
      </c>
      <c r="Z674" s="34">
        <v>55.20438827514657</v>
      </c>
      <c r="AA674" s="34">
        <v>24182.116810414078</v>
      </c>
      <c r="AB674" s="34">
        <v>14119.369569882841</v>
      </c>
      <c r="AC674" s="34">
        <v>21118.729591692321</v>
      </c>
      <c r="AD674" s="34">
        <v>30784.290895509905</v>
      </c>
      <c r="AE674" s="34">
        <v>7180.2916909999913</v>
      </c>
      <c r="AF674" s="34">
        <v>15.753880389429765</v>
      </c>
      <c r="AG674" s="34">
        <v>17408.908277468749</v>
      </c>
      <c r="AH674" s="34">
        <v>32725.996272050616</v>
      </c>
      <c r="AI674" s="34">
        <v>5379.8469482422006</v>
      </c>
      <c r="AJ674" s="34">
        <v>0.17885969117759259</v>
      </c>
      <c r="AK674" s="34">
        <v>3307.2978362343702</v>
      </c>
      <c r="AL674" s="34">
        <v>18688.258074812518</v>
      </c>
      <c r="AM674" s="34">
        <v>10961.175459617227</v>
      </c>
      <c r="AN674" s="34">
        <v>13211.103583656251</v>
      </c>
      <c r="AO674" s="34">
        <v>37063.039869226566</v>
      </c>
      <c r="AP674" s="34">
        <v>719.76155100000005</v>
      </c>
      <c r="AQ674" s="34">
        <v>34397.025986890643</v>
      </c>
      <c r="AR674" s="34">
        <v>41830.190972677963</v>
      </c>
      <c r="AS674" s="34">
        <v>42724.563807359402</v>
      </c>
      <c r="AT674" s="34">
        <v>18008.642150965665</v>
      </c>
      <c r="AU674" s="34">
        <v>38577.960252321194</v>
      </c>
      <c r="AV674" s="34">
        <v>11484.482417967018</v>
      </c>
      <c r="AW674" s="34">
        <v>16955.714309257812</v>
      </c>
      <c r="AX674" s="34">
        <v>36064.691897296885</v>
      </c>
      <c r="AY674" s="34">
        <v>29160.074377997767</v>
      </c>
    </row>
    <row r="675" spans="1:51" x14ac:dyDescent="0.25">
      <c r="A675" s="32">
        <v>44468</v>
      </c>
      <c r="B675" s="33">
        <v>2</v>
      </c>
      <c r="C675" s="34">
        <v>19110.82468409283</v>
      </c>
      <c r="D675" s="34">
        <v>27332.948346000005</v>
      </c>
      <c r="E675" s="34">
        <v>10907.551075421881</v>
      </c>
      <c r="F675" s="34">
        <v>34902.86016476564</v>
      </c>
      <c r="G675" s="34">
        <v>18856.483912296892</v>
      </c>
      <c r="H675" s="34">
        <v>7737.8792793906459</v>
      </c>
      <c r="I675" s="34">
        <v>18054.146943414507</v>
      </c>
      <c r="J675" s="34">
        <v>97.720958709716797</v>
      </c>
      <c r="K675" s="34">
        <v>14519.03431956251</v>
      </c>
      <c r="L675" s="34">
        <v>-1923.7382922275392</v>
      </c>
      <c r="M675" s="34">
        <v>31192.142103179449</v>
      </c>
      <c r="N675" s="34">
        <v>10992.681784406261</v>
      </c>
      <c r="O675" s="34">
        <v>30846.914384766846</v>
      </c>
      <c r="P675" s="34">
        <v>5083.0716071875095</v>
      </c>
      <c r="Q675" s="34">
        <v>33.293912887573242</v>
      </c>
      <c r="R675" s="34">
        <v>4335.1956555859388</v>
      </c>
      <c r="S675" s="34">
        <v>34123.893262535326</v>
      </c>
      <c r="T675" s="34">
        <v>11116.865042468751</v>
      </c>
      <c r="U675" s="34">
        <v>6289.8943604999995</v>
      </c>
      <c r="V675" s="34">
        <v>45456.006149593763</v>
      </c>
      <c r="W675" s="34">
        <v>3071.9022271562499</v>
      </c>
      <c r="X675" s="34">
        <v>-1465.128295626746</v>
      </c>
      <c r="Y675" s="34">
        <v>20776.79792724023</v>
      </c>
      <c r="Z675" s="34">
        <v>91.592290954589771</v>
      </c>
      <c r="AA675" s="34">
        <v>20705.293698195328</v>
      </c>
      <c r="AB675" s="34">
        <v>13055.051920976583</v>
      </c>
      <c r="AC675" s="34">
        <v>17913.616381550648</v>
      </c>
      <c r="AD675" s="34">
        <v>25896.993356353654</v>
      </c>
      <c r="AE675" s="34">
        <v>6415.0896120000016</v>
      </c>
      <c r="AF675" s="34">
        <v>15.753880389429765</v>
      </c>
      <c r="AG675" s="34">
        <v>14632.89729996875</v>
      </c>
      <c r="AH675" s="34">
        <v>26735.84402964437</v>
      </c>
      <c r="AI675" s="34">
        <v>4444.8993652343697</v>
      </c>
      <c r="AJ675" s="34">
        <v>23.339037174236182</v>
      </c>
      <c r="AK675" s="34">
        <v>3055.0247895078146</v>
      </c>
      <c r="AL675" s="34">
        <v>15445.985601906268</v>
      </c>
      <c r="AM675" s="34">
        <v>9302.1864083984674</v>
      </c>
      <c r="AN675" s="34">
        <v>11393.386752390641</v>
      </c>
      <c r="AO675" s="34">
        <v>32741.643707460935</v>
      </c>
      <c r="AP675" s="34">
        <v>664.67082200000004</v>
      </c>
      <c r="AQ675" s="34">
        <v>31398.204684890643</v>
      </c>
      <c r="AR675" s="34">
        <v>36419.063299498266</v>
      </c>
      <c r="AS675" s="34">
        <v>35856.516712304714</v>
      </c>
      <c r="AT675" s="34">
        <v>17125.434404309402</v>
      </c>
      <c r="AU675" s="34">
        <v>34089.626514477459</v>
      </c>
      <c r="AV675" s="34">
        <v>9261.2872205920212</v>
      </c>
      <c r="AW675" s="34">
        <v>12821.559845320327</v>
      </c>
      <c r="AX675" s="34">
        <v>30191.783330460956</v>
      </c>
      <c r="AY675" s="34">
        <v>27015.108088200883</v>
      </c>
    </row>
    <row r="676" spans="1:51" x14ac:dyDescent="0.25">
      <c r="A676" s="32">
        <v>44468</v>
      </c>
      <c r="B676" s="33">
        <v>3</v>
      </c>
      <c r="C676" s="34">
        <v>17966.301907608453</v>
      </c>
      <c r="D676" s="34">
        <v>24657.270142124999</v>
      </c>
      <c r="E676" s="34">
        <v>9899.7119401640666</v>
      </c>
      <c r="F676" s="34">
        <v>32533.040812031253</v>
      </c>
      <c r="G676" s="34">
        <v>16955.431631046918</v>
      </c>
      <c r="H676" s="34">
        <v>7377.831098453149</v>
      </c>
      <c r="I676" s="34">
        <v>16759.175375926225</v>
      </c>
      <c r="J676" s="34">
        <v>89.668676376342802</v>
      </c>
      <c r="K676" s="34">
        <v>13071.07104074999</v>
      </c>
      <c r="L676" s="34">
        <v>-3214.3733430300963</v>
      </c>
      <c r="M676" s="34">
        <v>29259.885780970715</v>
      </c>
      <c r="N676" s="34">
        <v>10363.14495159376</v>
      </c>
      <c r="O676" s="34">
        <v>28576.225027618413</v>
      </c>
      <c r="P676" s="34">
        <v>4923.5660674726532</v>
      </c>
      <c r="Q676" s="34">
        <v>32.437790870666504</v>
      </c>
      <c r="R676" s="34">
        <v>3869.7196831054698</v>
      </c>
      <c r="S676" s="34">
        <v>30843.519133214992</v>
      </c>
      <c r="T676" s="34">
        <v>10496.301656507829</v>
      </c>
      <c r="U676" s="34">
        <v>6001.7175160546903</v>
      </c>
      <c r="V676" s="34">
        <v>41764.594699687521</v>
      </c>
      <c r="W676" s="34">
        <v>3084.8323668437602</v>
      </c>
      <c r="X676" s="34">
        <v>-2590.4704150954749</v>
      </c>
      <c r="Y676" s="34">
        <v>19560.003544798255</v>
      </c>
      <c r="Z676" s="34">
        <v>10.247923431396437</v>
      </c>
      <c r="AA676" s="34">
        <v>18767.918303570321</v>
      </c>
      <c r="AB676" s="34">
        <v>12427.90484182812</v>
      </c>
      <c r="AC676" s="34">
        <v>17175.010549561695</v>
      </c>
      <c r="AD676" s="34">
        <v>23120.998697853665</v>
      </c>
      <c r="AE676" s="34">
        <v>5455.850994000004</v>
      </c>
      <c r="AF676" s="34">
        <v>15.753880389429765</v>
      </c>
      <c r="AG676" s="34">
        <v>12938.4020260625</v>
      </c>
      <c r="AH676" s="34">
        <v>24401.443552081862</v>
      </c>
      <c r="AI676" s="34">
        <v>3953.72014160157</v>
      </c>
      <c r="AJ676" s="34">
        <v>19.6005870248203</v>
      </c>
      <c r="AK676" s="34">
        <v>2875.7160357187499</v>
      </c>
      <c r="AL676" s="34">
        <v>13608.241837851578</v>
      </c>
      <c r="AM676" s="34">
        <v>9432.4203717265736</v>
      </c>
      <c r="AN676" s="34">
        <v>11051.686379171881</v>
      </c>
      <c r="AO676" s="34">
        <v>29583.138239128915</v>
      </c>
      <c r="AP676" s="34">
        <v>682.06426999999996</v>
      </c>
      <c r="AQ676" s="34">
        <v>29638.840009222691</v>
      </c>
      <c r="AR676" s="34">
        <v>33367.52263581859</v>
      </c>
      <c r="AS676" s="34">
        <v>31700.958057898439</v>
      </c>
      <c r="AT676" s="34">
        <v>16482.916142356298</v>
      </c>
      <c r="AU676" s="34">
        <v>31917.151302758703</v>
      </c>
      <c r="AV676" s="34">
        <v>10304.833455310771</v>
      </c>
      <c r="AW676" s="34">
        <v>9825.6090848535241</v>
      </c>
      <c r="AX676" s="34">
        <v>26609.055880427743</v>
      </c>
      <c r="AY676" s="34">
        <v>26013.987883544632</v>
      </c>
    </row>
    <row r="677" spans="1:51" x14ac:dyDescent="0.25">
      <c r="A677" s="32">
        <v>44468</v>
      </c>
      <c r="B677" s="33">
        <v>4</v>
      </c>
      <c r="C677" s="34">
        <v>17527.021697499098</v>
      </c>
      <c r="D677" s="34">
        <v>23962.868299437501</v>
      </c>
      <c r="E677" s="34">
        <v>9202.08526536721</v>
      </c>
      <c r="F677" s="34">
        <v>31549.049276140649</v>
      </c>
      <c r="G677" s="34">
        <v>16374.149827500027</v>
      </c>
      <c r="H677" s="34">
        <v>6611.3171550937686</v>
      </c>
      <c r="I677" s="34">
        <v>16225.537822066848</v>
      </c>
      <c r="J677" s="34">
        <v>85.682373046875</v>
      </c>
      <c r="K677" s="34">
        <v>12483.179479414081</v>
      </c>
      <c r="L677" s="34">
        <v>-3882.8102277845683</v>
      </c>
      <c r="M677" s="34">
        <v>30175.236630279302</v>
      </c>
      <c r="N677" s="34">
        <v>9970.0255871562604</v>
      </c>
      <c r="O677" s="34">
        <v>27501.62705686843</v>
      </c>
      <c r="P677" s="34">
        <v>4953.5761142812607</v>
      </c>
      <c r="Q677" s="34">
        <v>31.947207450866699</v>
      </c>
      <c r="R677" s="34">
        <v>3680.2254183300802</v>
      </c>
      <c r="S677" s="34">
        <v>28435.756362746255</v>
      </c>
      <c r="T677" s="34">
        <v>10306.27818540625</v>
      </c>
      <c r="U677" s="34">
        <v>5874.0688364765601</v>
      </c>
      <c r="V677" s="34">
        <v>39092.226873234402</v>
      </c>
      <c r="W677" s="34">
        <v>2968.7734993828199</v>
      </c>
      <c r="X677" s="34">
        <v>-1677.1406382204914</v>
      </c>
      <c r="Y677" s="34">
        <v>19553.710526901807</v>
      </c>
      <c r="Z677" s="34">
        <v>67.154559631347695</v>
      </c>
      <c r="AA677" s="34">
        <v>17706.072243046878</v>
      </c>
      <c r="AB677" s="34">
        <v>12186.3083734922</v>
      </c>
      <c r="AC677" s="34">
        <v>16916.871831878037</v>
      </c>
      <c r="AD677" s="34">
        <v>21958.959686759907</v>
      </c>
      <c r="AE677" s="34">
        <v>5586.2971260000004</v>
      </c>
      <c r="AF677" s="34">
        <v>15.753880389429765</v>
      </c>
      <c r="AG677" s="34">
        <v>12059.768812281251</v>
      </c>
      <c r="AH677" s="34">
        <v>24296.093952925625</v>
      </c>
      <c r="AI677" s="34">
        <v>3633.4468383789067</v>
      </c>
      <c r="AJ677" s="34">
        <v>13.969133270915279</v>
      </c>
      <c r="AK677" s="34">
        <v>2872.0013861093748</v>
      </c>
      <c r="AL677" s="34">
        <v>12820.935752132829</v>
      </c>
      <c r="AM677" s="34">
        <v>8865.5934908515828</v>
      </c>
      <c r="AN677" s="34">
        <v>10470.42502621876</v>
      </c>
      <c r="AO677" s="34">
        <v>28129.822346027351</v>
      </c>
      <c r="AP677" s="34">
        <v>608.87527499999999</v>
      </c>
      <c r="AQ677" s="34">
        <v>28762.999204187523</v>
      </c>
      <c r="AR677" s="34">
        <v>31846.014995404534</v>
      </c>
      <c r="AS677" s="34">
        <v>29383.45182982034</v>
      </c>
      <c r="AT677" s="34">
        <v>15646.690983450053</v>
      </c>
      <c r="AU677" s="34">
        <v>30637.401124321204</v>
      </c>
      <c r="AV677" s="34">
        <v>8904.2068744670178</v>
      </c>
      <c r="AW677" s="34">
        <v>7435.4286450374784</v>
      </c>
      <c r="AX677" s="34">
        <v>24652.22213444141</v>
      </c>
      <c r="AY677" s="34">
        <v>25435.98715631029</v>
      </c>
    </row>
    <row r="678" spans="1:51" x14ac:dyDescent="0.25">
      <c r="A678" s="32">
        <v>44468</v>
      </c>
      <c r="B678" s="33">
        <v>5</v>
      </c>
      <c r="C678" s="34">
        <v>17015.103146967827</v>
      </c>
      <c r="D678" s="34">
        <v>22905.021962750008</v>
      </c>
      <c r="E678" s="34">
        <v>9432.1479687422107</v>
      </c>
      <c r="F678" s="34">
        <v>30839.745451593772</v>
      </c>
      <c r="G678" s="34">
        <v>16559.281642312526</v>
      </c>
      <c r="H678" s="34">
        <v>6657.2022019843926</v>
      </c>
      <c r="I678" s="34">
        <v>16011.114999387171</v>
      </c>
      <c r="J678" s="34">
        <v>81.774026870727596</v>
      </c>
      <c r="K678" s="34">
        <v>12158.579877085958</v>
      </c>
      <c r="L678" s="34">
        <v>-4120.942661060868</v>
      </c>
      <c r="M678" s="34">
        <v>28588.00686028535</v>
      </c>
      <c r="N678" s="34">
        <v>9858.751218562511</v>
      </c>
      <c r="O678" s="34">
        <v>27164.680950009046</v>
      </c>
      <c r="P678" s="34">
        <v>4560.3743947226531</v>
      </c>
      <c r="Q678" s="34">
        <v>31.617752075195313</v>
      </c>
      <c r="R678" s="34">
        <v>3643.058015683594</v>
      </c>
      <c r="S678" s="34">
        <v>27777.5996877697</v>
      </c>
      <c r="T678" s="34">
        <v>10342.09416112502</v>
      </c>
      <c r="U678" s="34">
        <v>5803.1286397031399</v>
      </c>
      <c r="V678" s="34">
        <v>38030.251600609387</v>
      </c>
      <c r="W678" s="34">
        <v>2890.6674980078096</v>
      </c>
      <c r="X678" s="34">
        <v>-2548.2133943454355</v>
      </c>
      <c r="Y678" s="34">
        <v>18891.426293638597</v>
      </c>
      <c r="Z678" s="34">
        <v>92.597811279296877</v>
      </c>
      <c r="AA678" s="34">
        <v>16824.958752375009</v>
      </c>
      <c r="AB678" s="34">
        <v>12218.05148946876</v>
      </c>
      <c r="AC678" s="34">
        <v>16345.364563196377</v>
      </c>
      <c r="AD678" s="34">
        <v>21475.789027681785</v>
      </c>
      <c r="AE678" s="34">
        <v>5662.8738860000012</v>
      </c>
      <c r="AF678" s="34">
        <v>15.753880389429765</v>
      </c>
      <c r="AG678" s="34">
        <v>11848.746274906251</v>
      </c>
      <c r="AH678" s="34">
        <v>24414.465659550624</v>
      </c>
      <c r="AI678" s="34">
        <v>3507.7591430664061</v>
      </c>
      <c r="AJ678" s="34">
        <v>15.707458791423164</v>
      </c>
      <c r="AK678" s="34">
        <v>2806.0585287851563</v>
      </c>
      <c r="AL678" s="34">
        <v>12313.33839671094</v>
      </c>
      <c r="AM678" s="34">
        <v>8256.5235289062712</v>
      </c>
      <c r="AN678" s="34">
        <v>10141.97196640627</v>
      </c>
      <c r="AO678" s="34">
        <v>26995.620694236335</v>
      </c>
      <c r="AP678" s="34">
        <v>569.12792999999999</v>
      </c>
      <c r="AQ678" s="34">
        <v>28628.122312359403</v>
      </c>
      <c r="AR678" s="34">
        <v>30933.637152224852</v>
      </c>
      <c r="AS678" s="34">
        <v>28782.23924310939</v>
      </c>
      <c r="AT678" s="34">
        <v>14716.718101465671</v>
      </c>
      <c r="AU678" s="34">
        <v>30335.482788883699</v>
      </c>
      <c r="AV678" s="34">
        <v>10158.362300529519</v>
      </c>
      <c r="AW678" s="34">
        <v>4527.5784305869556</v>
      </c>
      <c r="AX678" s="34">
        <v>24205.266410101583</v>
      </c>
      <c r="AY678" s="34">
        <v>24937.385980997788</v>
      </c>
    </row>
    <row r="679" spans="1:51" x14ac:dyDescent="0.25">
      <c r="A679" s="32">
        <v>44468</v>
      </c>
      <c r="B679" s="33">
        <v>6</v>
      </c>
      <c r="C679" s="34">
        <v>16886.129191858447</v>
      </c>
      <c r="D679" s="34">
        <v>24299.68354884375</v>
      </c>
      <c r="E679" s="34">
        <v>10247.03424116407</v>
      </c>
      <c r="F679" s="34">
        <v>31461.877121343772</v>
      </c>
      <c r="G679" s="34">
        <v>17162.38626276562</v>
      </c>
      <c r="H679" s="34">
        <v>7335.0857213437721</v>
      </c>
      <c r="I679" s="34">
        <v>16548.403364902792</v>
      </c>
      <c r="J679" s="34">
        <v>82.800521850585895</v>
      </c>
      <c r="K679" s="34">
        <v>12797.05780382032</v>
      </c>
      <c r="L679" s="34">
        <v>-3852.4551594179502</v>
      </c>
      <c r="M679" s="34">
        <v>29764.169869840611</v>
      </c>
      <c r="N679" s="34">
        <v>10061.612365812511</v>
      </c>
      <c r="O679" s="34">
        <v>28032.349014571548</v>
      </c>
      <c r="P679" s="34">
        <v>4875.8836702265671</v>
      </c>
      <c r="Q679" s="34">
        <v>31.298813819885254</v>
      </c>
      <c r="R679" s="34">
        <v>3700.0442937109387</v>
      </c>
      <c r="S679" s="34">
        <v>28727.507708129069</v>
      </c>
      <c r="T679" s="34">
        <v>10355.669955632828</v>
      </c>
      <c r="U679" s="34">
        <v>5892.48283207032</v>
      </c>
      <c r="V679" s="34">
        <v>38250.070709250009</v>
      </c>
      <c r="W679" s="34">
        <v>2851.6295746406295</v>
      </c>
      <c r="X679" s="34">
        <v>-2794.3988623532859</v>
      </c>
      <c r="Y679" s="34">
        <v>19785.857469417806</v>
      </c>
      <c r="Z679" s="34">
        <v>167.47077911376951</v>
      </c>
      <c r="AA679" s="34">
        <v>16775.759053039073</v>
      </c>
      <c r="AB679" s="34">
        <v>12134.43321921877</v>
      </c>
      <c r="AC679" s="34">
        <v>16153.634679336152</v>
      </c>
      <c r="AD679" s="34">
        <v>22286.608338353668</v>
      </c>
      <c r="AE679" s="34">
        <v>5671.3597210000034</v>
      </c>
      <c r="AF679" s="34">
        <v>15.753880389429765</v>
      </c>
      <c r="AG679" s="34">
        <v>12152.38231728125</v>
      </c>
      <c r="AH679" s="34">
        <v>24617.976392331875</v>
      </c>
      <c r="AI679" s="34">
        <v>3657.454455566412</v>
      </c>
      <c r="AJ679" s="34">
        <v>9.3783921893196407</v>
      </c>
      <c r="AK679" s="34">
        <v>2707.6019151718751</v>
      </c>
      <c r="AL679" s="34">
        <v>12616.88361063282</v>
      </c>
      <c r="AM679" s="34">
        <v>8663.9254448047086</v>
      </c>
      <c r="AN679" s="34">
        <v>10591.51560459376</v>
      </c>
      <c r="AO679" s="34">
        <v>27220.258847419944</v>
      </c>
      <c r="AP679" s="34">
        <v>601.50248800000008</v>
      </c>
      <c r="AQ679" s="34">
        <v>28703.290619269555</v>
      </c>
      <c r="AR679" s="34">
        <v>31533.925333545158</v>
      </c>
      <c r="AS679" s="34">
        <v>29700.803153546902</v>
      </c>
      <c r="AT679" s="34">
        <v>15584.277792434437</v>
      </c>
      <c r="AU679" s="34">
        <v>31583.97424841495</v>
      </c>
      <c r="AV679" s="34">
        <v>12478.273552810773</v>
      </c>
      <c r="AW679" s="34">
        <v>3146.9904335810579</v>
      </c>
      <c r="AX679" s="34">
        <v>24828.109173167995</v>
      </c>
      <c r="AY679" s="34">
        <v>24571.042329154014</v>
      </c>
    </row>
    <row r="680" spans="1:51" x14ac:dyDescent="0.25">
      <c r="A680" s="32">
        <v>44468</v>
      </c>
      <c r="B680" s="33">
        <v>7</v>
      </c>
      <c r="C680" s="34">
        <v>18474.947196811569</v>
      </c>
      <c r="D680" s="34">
        <v>27263.597608749998</v>
      </c>
      <c r="E680" s="34">
        <v>12290.62358284376</v>
      </c>
      <c r="F680" s="34">
        <v>39810.984876625007</v>
      </c>
      <c r="G680" s="34">
        <v>19721.956120437531</v>
      </c>
      <c r="H680" s="34">
        <v>6749.2147645937685</v>
      </c>
      <c r="I680" s="34">
        <v>18662.954325977007</v>
      </c>
      <c r="J680" s="34">
        <v>90.553379058837891</v>
      </c>
      <c r="K680" s="34">
        <v>14626.152655343771</v>
      </c>
      <c r="L680" s="34">
        <v>-4056.6301533303849</v>
      </c>
      <c r="M680" s="34">
        <v>31013.825371575753</v>
      </c>
      <c r="N680" s="34">
        <v>11747.72667765625</v>
      </c>
      <c r="O680" s="34">
        <v>32458.623356923101</v>
      </c>
      <c r="P680" s="34">
        <v>5214.9893990664041</v>
      </c>
      <c r="Q680" s="34">
        <v>32.132689476013184</v>
      </c>
      <c r="R680" s="34">
        <v>4058.7868902148439</v>
      </c>
      <c r="S680" s="34">
        <v>32002.960238660336</v>
      </c>
      <c r="T680" s="34">
        <v>11498.815270765632</v>
      </c>
      <c r="U680" s="34">
        <v>6983.45278332813</v>
      </c>
      <c r="V680" s="34">
        <v>44092.687566203138</v>
      </c>
      <c r="W680" s="34">
        <v>2984.0853671015693</v>
      </c>
      <c r="X680" s="34">
        <v>-5228.6393596423404</v>
      </c>
      <c r="Y680" s="34">
        <v>22190.062867668308</v>
      </c>
      <c r="Z680" s="34">
        <v>208.96374954223637</v>
      </c>
      <c r="AA680" s="34">
        <v>19609.470968921869</v>
      </c>
      <c r="AB680" s="34">
        <v>13524.092914851593</v>
      </c>
      <c r="AC680" s="34">
        <v>18606.92150440867</v>
      </c>
      <c r="AD680" s="34">
        <v>26439.399427509903</v>
      </c>
      <c r="AE680" s="34">
        <v>4929.4701109999887</v>
      </c>
      <c r="AF680" s="34">
        <v>15.753880389429765</v>
      </c>
      <c r="AG680" s="34">
        <v>15362.183754171881</v>
      </c>
      <c r="AH680" s="34">
        <v>28069.863356988124</v>
      </c>
      <c r="AI680" s="34">
        <v>4219.66716308594</v>
      </c>
      <c r="AJ680" s="34">
        <v>1.4041013011218411</v>
      </c>
      <c r="AK680" s="34">
        <v>2726.6211922226566</v>
      </c>
      <c r="AL680" s="34">
        <v>14098.05145996877</v>
      </c>
      <c r="AM680" s="34">
        <v>9545.7787196250174</v>
      </c>
      <c r="AN680" s="34">
        <v>11135.70104520313</v>
      </c>
      <c r="AO680" s="34">
        <v>29940.135842751959</v>
      </c>
      <c r="AP680" s="34">
        <v>617.42102</v>
      </c>
      <c r="AQ680" s="34">
        <v>31181.260949906282</v>
      </c>
      <c r="AR680" s="34">
        <v>34684.599004013893</v>
      </c>
      <c r="AS680" s="34">
        <v>34245.422469367215</v>
      </c>
      <c r="AT680" s="34">
        <v>16534.938755778196</v>
      </c>
      <c r="AU680" s="34">
        <v>36777.786214305575</v>
      </c>
      <c r="AV680" s="34">
        <v>14716.52293999826</v>
      </c>
      <c r="AW680" s="34">
        <v>2511.1639360078116</v>
      </c>
      <c r="AX680" s="34">
        <v>28134.154955628917</v>
      </c>
      <c r="AY680" s="34">
        <v>26646.667285575873</v>
      </c>
    </row>
    <row r="681" spans="1:51" x14ac:dyDescent="0.25">
      <c r="A681" s="32">
        <v>44468</v>
      </c>
      <c r="B681" s="33">
        <v>8</v>
      </c>
      <c r="C681" s="34">
        <v>23602.016674999046</v>
      </c>
      <c r="D681" s="34">
        <v>31163.708360156237</v>
      </c>
      <c r="E681" s="34">
        <v>14142.420369218769</v>
      </c>
      <c r="F681" s="34">
        <v>50327.767625624998</v>
      </c>
      <c r="G681" s="34">
        <v>23459.963793206676</v>
      </c>
      <c r="H681" s="34">
        <v>7625.5004297031492</v>
      </c>
      <c r="I681" s="34">
        <v>23602.44597330123</v>
      </c>
      <c r="J681" s="34">
        <v>115.0758457183837</v>
      </c>
      <c r="K681" s="34">
        <v>17079.03442009378</v>
      </c>
      <c r="L681" s="34">
        <v>-3323.6381476925999</v>
      </c>
      <c r="M681" s="34">
        <v>33577.845436267584</v>
      </c>
      <c r="N681" s="34">
        <v>13705.547943859379</v>
      </c>
      <c r="O681" s="34">
        <v>38759.37249179808</v>
      </c>
      <c r="P681" s="34">
        <v>5350.8973058716538</v>
      </c>
      <c r="Q681" s="34">
        <v>32.775480270385742</v>
      </c>
      <c r="R681" s="34">
        <v>4305.1392649023437</v>
      </c>
      <c r="S681" s="34">
        <v>35007.822906566558</v>
      </c>
      <c r="T681" s="34">
        <v>12802.127843976581</v>
      </c>
      <c r="U681" s="34">
        <v>7773.08592653906</v>
      </c>
      <c r="V681" s="34">
        <v>51208.038461156248</v>
      </c>
      <c r="W681" s="34">
        <v>3748.7187693281298</v>
      </c>
      <c r="X681" s="34">
        <v>-3376.8663208142061</v>
      </c>
      <c r="Y681" s="34">
        <v>25510.611106574077</v>
      </c>
      <c r="Z681" s="34">
        <v>60.99994689941397</v>
      </c>
      <c r="AA681" s="34">
        <v>22933.12120721877</v>
      </c>
      <c r="AB681" s="34">
        <v>17030.346474296901</v>
      </c>
      <c r="AC681" s="34">
        <v>22777.524576935801</v>
      </c>
      <c r="AD681" s="34">
        <v>28915.158411916156</v>
      </c>
      <c r="AE681" s="34">
        <v>6550.2428850000051</v>
      </c>
      <c r="AF681" s="34">
        <v>15.753880389429765</v>
      </c>
      <c r="AG681" s="34">
        <v>17189.023953343753</v>
      </c>
      <c r="AH681" s="34">
        <v>28871.003902706871</v>
      </c>
      <c r="AI681" s="34">
        <v>4349.0951664284621</v>
      </c>
      <c r="AJ681" s="34">
        <v>0.38311352658718079</v>
      </c>
      <c r="AK681" s="34">
        <v>2975.4102802668785</v>
      </c>
      <c r="AL681" s="34">
        <v>14863.078311984391</v>
      </c>
      <c r="AM681" s="34">
        <v>10562.533548593776</v>
      </c>
      <c r="AN681" s="34">
        <v>11940.030006875</v>
      </c>
      <c r="AO681" s="34">
        <v>34593.804456191414</v>
      </c>
      <c r="AP681" s="34">
        <v>608.49980486239565</v>
      </c>
      <c r="AQ681" s="34">
        <v>38179.940241460965</v>
      </c>
      <c r="AR681" s="34">
        <v>41561.315468685782</v>
      </c>
      <c r="AS681" s="34">
        <v>37722.587724968769</v>
      </c>
      <c r="AT681" s="34">
        <v>19249.29620957503</v>
      </c>
      <c r="AU681" s="34">
        <v>43335.903991321196</v>
      </c>
      <c r="AV681" s="34">
        <v>14547.196040154504</v>
      </c>
      <c r="AW681" s="34">
        <v>2381.4320648326552</v>
      </c>
      <c r="AX681" s="34">
        <v>30128.324353597665</v>
      </c>
      <c r="AY681" s="34">
        <v>34316.010033950879</v>
      </c>
    </row>
    <row r="682" spans="1:51" x14ac:dyDescent="0.25">
      <c r="A682" s="32">
        <v>44468</v>
      </c>
      <c r="B682" s="33">
        <v>9</v>
      </c>
      <c r="C682" s="34">
        <v>29679.353441952157</v>
      </c>
      <c r="D682" s="34">
        <v>37034.752327906259</v>
      </c>
      <c r="E682" s="34">
        <v>14539.218996437523</v>
      </c>
      <c r="F682" s="34">
        <v>56464.204398531248</v>
      </c>
      <c r="G682" s="34">
        <v>31049.061226815276</v>
      </c>
      <c r="H682" s="34">
        <v>10471.092649640652</v>
      </c>
      <c r="I682" s="34">
        <v>28718.972567082474</v>
      </c>
      <c r="J682" s="34">
        <v>128.07248878479001</v>
      </c>
      <c r="K682" s="34">
        <v>20315.812052343779</v>
      </c>
      <c r="L682" s="34">
        <v>-1286.4336956775514</v>
      </c>
      <c r="M682" s="34">
        <v>38903.602831160155</v>
      </c>
      <c r="N682" s="34">
        <v>13742.68477234376</v>
      </c>
      <c r="O682" s="34">
        <v>45542.56583394653</v>
      </c>
      <c r="P682" s="34">
        <v>3761.362615128226</v>
      </c>
      <c r="Q682" s="34">
        <v>35.731439590454102</v>
      </c>
      <c r="R682" s="34">
        <v>4592.2918382031257</v>
      </c>
      <c r="S682" s="34">
        <v>40907.686491925953</v>
      </c>
      <c r="T682" s="34">
        <v>13647.235360570325</v>
      </c>
      <c r="U682" s="34">
        <v>7675.8872351484397</v>
      </c>
      <c r="V682" s="34">
        <v>55377.63440725</v>
      </c>
      <c r="W682" s="34">
        <v>4177.5445828984402</v>
      </c>
      <c r="X682" s="34">
        <v>-1233.6966865798458</v>
      </c>
      <c r="Y682" s="34">
        <v>29883.507103221065</v>
      </c>
      <c r="Z682" s="34">
        <v>-27.792979431152219</v>
      </c>
      <c r="AA682" s="34">
        <v>26194.88593351563</v>
      </c>
      <c r="AB682" s="34">
        <v>21834.902171062513</v>
      </c>
      <c r="AC682" s="34">
        <v>24484.904024609172</v>
      </c>
      <c r="AD682" s="34">
        <v>30697.88846360366</v>
      </c>
      <c r="AE682" s="34">
        <v>7083.2274199999902</v>
      </c>
      <c r="AF682" s="34">
        <v>15.753880389429765</v>
      </c>
      <c r="AG682" s="34">
        <v>19640.904300468752</v>
      </c>
      <c r="AH682" s="34">
        <v>31820.341291956873</v>
      </c>
      <c r="AI682" s="34">
        <v>5243.9174637965707</v>
      </c>
      <c r="AJ682" s="34">
        <v>0.26272031900970205</v>
      </c>
      <c r="AK682" s="34">
        <v>4448.008936399021</v>
      </c>
      <c r="AL682" s="34">
        <v>15812.61944576564</v>
      </c>
      <c r="AM682" s="34">
        <v>13448.903089687517</v>
      </c>
      <c r="AN682" s="34">
        <v>12281.02471904688</v>
      </c>
      <c r="AO682" s="34">
        <v>40024.596792749995</v>
      </c>
      <c r="AP682" s="34">
        <v>676.41830693273903</v>
      </c>
      <c r="AQ682" s="34">
        <v>47065.079957148446</v>
      </c>
      <c r="AR682" s="34">
        <v>50480.955818467053</v>
      </c>
      <c r="AS682" s="34">
        <v>42476.426182031268</v>
      </c>
      <c r="AT682" s="34">
        <v>24067.149175715655</v>
      </c>
      <c r="AU682" s="34">
        <v>49495.026336711817</v>
      </c>
      <c r="AV682" s="34">
        <v>17764.950157154515</v>
      </c>
      <c r="AW682" s="34">
        <v>1747.4640905096537</v>
      </c>
      <c r="AX682" s="34">
        <v>33694.466435001959</v>
      </c>
      <c r="AY682" s="34">
        <v>43881.102891419621</v>
      </c>
    </row>
    <row r="683" spans="1:51" x14ac:dyDescent="0.25">
      <c r="A683" s="32">
        <v>44468</v>
      </c>
      <c r="B683" s="33">
        <v>10</v>
      </c>
      <c r="C683" s="34">
        <v>33542.645408545926</v>
      </c>
      <c r="D683" s="34">
        <v>40702.491066093746</v>
      </c>
      <c r="E683" s="34">
        <v>15793.688861859388</v>
      </c>
      <c r="F683" s="34">
        <v>61182.327893656256</v>
      </c>
      <c r="G683" s="34">
        <v>35489.966975622039</v>
      </c>
      <c r="H683" s="34">
        <v>11217.212685187535</v>
      </c>
      <c r="I683" s="34">
        <v>32532.48252463714</v>
      </c>
      <c r="J683" s="34">
        <v>137.18902587890631</v>
      </c>
      <c r="K683" s="34">
        <v>22237.718415296891</v>
      </c>
      <c r="L683" s="34">
        <v>-1016.3433147400065</v>
      </c>
      <c r="M683" s="34">
        <v>42530.435326656268</v>
      </c>
      <c r="N683" s="34">
        <v>14942.877364156251</v>
      </c>
      <c r="O683" s="34">
        <v>50501.284422555895</v>
      </c>
      <c r="P683" s="34">
        <v>-380.83694670855857</v>
      </c>
      <c r="Q683" s="34">
        <v>36.606602668762207</v>
      </c>
      <c r="R683" s="34">
        <v>4936.1556850976576</v>
      </c>
      <c r="S683" s="34">
        <v>45434.210045238433</v>
      </c>
      <c r="T683" s="34">
        <v>14988.462472000028</v>
      </c>
      <c r="U683" s="34">
        <v>8032.3182882187612</v>
      </c>
      <c r="V683" s="34">
        <v>58283.860030687501</v>
      </c>
      <c r="W683" s="34">
        <v>4780.2800925937499</v>
      </c>
      <c r="X683" s="34">
        <v>233.77773781080032</v>
      </c>
      <c r="Y683" s="34">
        <v>32304.671104206755</v>
      </c>
      <c r="Z683" s="34">
        <v>-42.692910308838009</v>
      </c>
      <c r="AA683" s="34">
        <v>28518.104116593764</v>
      </c>
      <c r="AB683" s="34">
        <v>24746.361140546891</v>
      </c>
      <c r="AC683" s="34">
        <v>26555.597550886341</v>
      </c>
      <c r="AD683" s="34">
        <v>33218.899625666163</v>
      </c>
      <c r="AE683" s="34">
        <v>8490.485483999988</v>
      </c>
      <c r="AF683" s="34">
        <v>15.753880389429765</v>
      </c>
      <c r="AG683" s="34">
        <v>21132.48291728125</v>
      </c>
      <c r="AH683" s="34">
        <v>35467.480460738108</v>
      </c>
      <c r="AI683" s="34">
        <v>5969.8975409102941</v>
      </c>
      <c r="AJ683" s="34">
        <v>44.21217481876613</v>
      </c>
      <c r="AK683" s="34">
        <v>6315.6773096131801</v>
      </c>
      <c r="AL683" s="34">
        <v>16998.203222687531</v>
      </c>
      <c r="AM683" s="34">
        <v>15414.509326828149</v>
      </c>
      <c r="AN683" s="34">
        <v>13209.196839249998</v>
      </c>
      <c r="AO683" s="34">
        <v>44194.36667757031</v>
      </c>
      <c r="AP683" s="34">
        <v>777.04664007714894</v>
      </c>
      <c r="AQ683" s="34">
        <v>53760.477574000011</v>
      </c>
      <c r="AR683" s="34">
        <v>56022.165989310772</v>
      </c>
      <c r="AS683" s="34">
        <v>46663.224157562508</v>
      </c>
      <c r="AT683" s="34">
        <v>26398.889188496913</v>
      </c>
      <c r="AU683" s="34">
        <v>52589.74518307118</v>
      </c>
      <c r="AV683" s="34">
        <v>19685.391079623267</v>
      </c>
      <c r="AW683" s="34">
        <v>939.12409739069699</v>
      </c>
      <c r="AX683" s="34">
        <v>36807.745421603526</v>
      </c>
      <c r="AY683" s="34">
        <v>51367.930862747722</v>
      </c>
    </row>
    <row r="684" spans="1:51" x14ac:dyDescent="0.25">
      <c r="A684" s="32">
        <v>44468</v>
      </c>
      <c r="B684" s="33">
        <v>11</v>
      </c>
      <c r="C684" s="34">
        <v>34549.568569294781</v>
      </c>
      <c r="D684" s="34">
        <v>42041.657853625002</v>
      </c>
      <c r="E684" s="34">
        <v>17128.045574703152</v>
      </c>
      <c r="F684" s="34">
        <v>64334.079274093747</v>
      </c>
      <c r="G684" s="34">
        <v>35838.999202915627</v>
      </c>
      <c r="H684" s="34">
        <v>11283.419271203153</v>
      </c>
      <c r="I684" s="34">
        <v>35013.506379098093</v>
      </c>
      <c r="J684" s="34">
        <v>131.17591857910151</v>
      </c>
      <c r="K684" s="34">
        <v>23351.343891281282</v>
      </c>
      <c r="L684" s="34">
        <v>-398.0397478464547</v>
      </c>
      <c r="M684" s="34">
        <v>42264.276521916152</v>
      </c>
      <c r="N684" s="34">
        <v>16053.646517187499</v>
      </c>
      <c r="O684" s="34">
        <v>52937.114944430898</v>
      </c>
      <c r="P684" s="34">
        <v>-2886.7471720156382</v>
      </c>
      <c r="Q684" s="34">
        <v>34.534621238708496</v>
      </c>
      <c r="R684" s="34">
        <v>5095.9978587304686</v>
      </c>
      <c r="S684" s="34">
        <v>47322.708944222817</v>
      </c>
      <c r="T684" s="34">
        <v>16137.851894515639</v>
      </c>
      <c r="U684" s="34">
        <v>8426.3658462968906</v>
      </c>
      <c r="V684" s="34">
        <v>62042.573948999998</v>
      </c>
      <c r="W684" s="34">
        <v>4828.50201935938</v>
      </c>
      <c r="X684" s="34">
        <v>-15.243820501713344</v>
      </c>
      <c r="Y684" s="34">
        <v>32832.42778020064</v>
      </c>
      <c r="Z684" s="34">
        <v>-66.876671752929695</v>
      </c>
      <c r="AA684" s="34">
        <v>29946.234623937518</v>
      </c>
      <c r="AB684" s="34">
        <v>25925.398366406262</v>
      </c>
      <c r="AC684" s="34">
        <v>28189.228556713664</v>
      </c>
      <c r="AD684" s="34">
        <v>34876.108053759912</v>
      </c>
      <c r="AE684" s="34">
        <v>9774.3172339999965</v>
      </c>
      <c r="AF684" s="34">
        <v>15.753880389429765</v>
      </c>
      <c r="AG684" s="34">
        <v>21661.738430000001</v>
      </c>
      <c r="AH684" s="34">
        <v>36630.559420706857</v>
      </c>
      <c r="AI684" s="34">
        <v>6138.0771224877899</v>
      </c>
      <c r="AJ684" s="34">
        <v>90.701813867594069</v>
      </c>
      <c r="AK684" s="34">
        <v>6933.192249584934</v>
      </c>
      <c r="AL684" s="34">
        <v>18304.1465101719</v>
      </c>
      <c r="AM684" s="34">
        <v>15747.919080843763</v>
      </c>
      <c r="AN684" s="34">
        <v>12951.3731326875</v>
      </c>
      <c r="AO684" s="34">
        <v>46469.614613195314</v>
      </c>
      <c r="AP684" s="34">
        <v>777.02715613086002</v>
      </c>
      <c r="AQ684" s="34">
        <v>57831.372334218751</v>
      </c>
      <c r="AR684" s="34">
        <v>57520.066855677978</v>
      </c>
      <c r="AS684" s="34">
        <v>48729.493140312523</v>
      </c>
      <c r="AT684" s="34">
        <v>25724.172751465667</v>
      </c>
      <c r="AU684" s="34">
        <v>53690.857511852431</v>
      </c>
      <c r="AV684" s="34">
        <v>20189.952977779514</v>
      </c>
      <c r="AW684" s="34">
        <v>2838.6550445155763</v>
      </c>
      <c r="AX684" s="34">
        <v>38362.629640753912</v>
      </c>
      <c r="AY684" s="34">
        <v>54121.772494122764</v>
      </c>
    </row>
    <row r="685" spans="1:51" x14ac:dyDescent="0.25">
      <c r="A685" s="32">
        <v>44468</v>
      </c>
      <c r="B685" s="33">
        <v>12</v>
      </c>
      <c r="C685" s="34">
        <v>35820.36902278661</v>
      </c>
      <c r="D685" s="34">
        <v>43356.167725656254</v>
      </c>
      <c r="E685" s="34">
        <v>17813.165101671908</v>
      </c>
      <c r="F685" s="34">
        <v>66029.152456875003</v>
      </c>
      <c r="G685" s="34">
        <v>37095.421536135436</v>
      </c>
      <c r="H685" s="34">
        <v>11572.445638093772</v>
      </c>
      <c r="I685" s="34">
        <v>35744.676220012159</v>
      </c>
      <c r="J685" s="34">
        <v>129.89031219482439</v>
      </c>
      <c r="K685" s="34">
        <v>23687.238153750019</v>
      </c>
      <c r="L685" s="34">
        <v>-246.04281397600789</v>
      </c>
      <c r="M685" s="34">
        <v>44093.330338169784</v>
      </c>
      <c r="N685" s="34">
        <v>16909.109661374998</v>
      </c>
      <c r="O685" s="34">
        <v>53804.642004899652</v>
      </c>
      <c r="P685" s="34">
        <v>-1626.5016532549553</v>
      </c>
      <c r="Q685" s="34">
        <v>45.390964508056641</v>
      </c>
      <c r="R685" s="34">
        <v>4174.9047066015637</v>
      </c>
      <c r="S685" s="34">
        <v>48171.266915222819</v>
      </c>
      <c r="T685" s="34">
        <v>17024.616689265658</v>
      </c>
      <c r="U685" s="34">
        <v>9336.5007020000103</v>
      </c>
      <c r="V685" s="34">
        <v>63266.917256718742</v>
      </c>
      <c r="W685" s="34">
        <v>4704.8876999296899</v>
      </c>
      <c r="X685" s="34">
        <v>322.5514948576274</v>
      </c>
      <c r="Y685" s="34">
        <v>32269.445063470925</v>
      </c>
      <c r="Z685" s="34">
        <v>1.0504998779296955</v>
      </c>
      <c r="AA685" s="34">
        <v>30089.538943093776</v>
      </c>
      <c r="AB685" s="34">
        <v>26263.695375437514</v>
      </c>
      <c r="AC685" s="34">
        <v>29168.954111482941</v>
      </c>
      <c r="AD685" s="34">
        <v>35789.249872072425</v>
      </c>
      <c r="AE685" s="34">
        <v>8209.9543519096878</v>
      </c>
      <c r="AF685" s="34">
        <v>15.753880389429765</v>
      </c>
      <c r="AG685" s="34">
        <v>21983.585282499997</v>
      </c>
      <c r="AH685" s="34">
        <v>36811.776459206871</v>
      </c>
      <c r="AI685" s="34">
        <v>6290.559546307878</v>
      </c>
      <c r="AJ685" s="34">
        <v>145.01587187638512</v>
      </c>
      <c r="AK685" s="34">
        <v>6662.762712359623</v>
      </c>
      <c r="AL685" s="34">
        <v>19302.989567906276</v>
      </c>
      <c r="AM685" s="34">
        <v>16317.02920917188</v>
      </c>
      <c r="AN685" s="34">
        <v>14050.434891593752</v>
      </c>
      <c r="AO685" s="34">
        <v>48206.336840433592</v>
      </c>
      <c r="AP685" s="34">
        <v>793.66743408398395</v>
      </c>
      <c r="AQ685" s="34">
        <v>59391.71115998437</v>
      </c>
      <c r="AR685" s="34">
        <v>58243.670307162349</v>
      </c>
      <c r="AS685" s="34">
        <v>50896.68054631252</v>
      </c>
      <c r="AT685" s="34">
        <v>25531.366311778154</v>
      </c>
      <c r="AU685" s="34">
        <v>54498.27444303994</v>
      </c>
      <c r="AV685" s="34">
        <v>19371.558310060762</v>
      </c>
      <c r="AW685" s="34">
        <v>3510.0283875476212</v>
      </c>
      <c r="AX685" s="34">
        <v>39256.540226000026</v>
      </c>
      <c r="AY685" s="34">
        <v>55276.593895435246</v>
      </c>
    </row>
    <row r="686" spans="1:51" x14ac:dyDescent="0.25">
      <c r="A686" s="32">
        <v>44468</v>
      </c>
      <c r="B686" s="33">
        <v>13</v>
      </c>
      <c r="C686" s="34">
        <v>37040.090530443864</v>
      </c>
      <c r="D686" s="34">
        <v>43503.593480875003</v>
      </c>
      <c r="E686" s="34">
        <v>18622.472736171901</v>
      </c>
      <c r="F686" s="34">
        <v>68370.086075812491</v>
      </c>
      <c r="G686" s="34">
        <v>35619.357478860489</v>
      </c>
      <c r="H686" s="34">
        <v>11313.544595187517</v>
      </c>
      <c r="I686" s="34">
        <v>36637.082367176226</v>
      </c>
      <c r="J686" s="34">
        <v>122.643310546875</v>
      </c>
      <c r="K686" s="34">
        <v>23941.547733640647</v>
      </c>
      <c r="L686" s="34">
        <v>-685.47818538614592</v>
      </c>
      <c r="M686" s="34">
        <v>42765.26253893751</v>
      </c>
      <c r="N686" s="34">
        <v>18143.92344928125</v>
      </c>
      <c r="O686" s="34">
        <v>54894.813523399644</v>
      </c>
      <c r="P686" s="34">
        <v>-1530.6041275301322</v>
      </c>
      <c r="Q686" s="34">
        <v>35.695420265197754</v>
      </c>
      <c r="R686" s="34">
        <v>5011.1501531835938</v>
      </c>
      <c r="S686" s="34">
        <v>50141.245131332187</v>
      </c>
      <c r="T686" s="34">
        <v>17969.88544751564</v>
      </c>
      <c r="U686" s="34">
        <v>10030.19381864063</v>
      </c>
      <c r="V686" s="34">
        <v>65076.394245593743</v>
      </c>
      <c r="W686" s="34">
        <v>4719.1196821953099</v>
      </c>
      <c r="X686" s="34">
        <v>449.69082434206939</v>
      </c>
      <c r="Y686" s="34">
        <v>32567.218176618531</v>
      </c>
      <c r="Z686" s="34">
        <v>41.127682189941439</v>
      </c>
      <c r="AA686" s="34">
        <v>31921.458855687528</v>
      </c>
      <c r="AB686" s="34">
        <v>26324.398285125018</v>
      </c>
      <c r="AC686" s="34">
        <v>30887.37359584506</v>
      </c>
      <c r="AD686" s="34">
        <v>37032.607467916168</v>
      </c>
      <c r="AE686" s="34">
        <v>8772.080881826023</v>
      </c>
      <c r="AF686" s="34">
        <v>15.753880389429765</v>
      </c>
      <c r="AG686" s="34">
        <v>22818.56239675</v>
      </c>
      <c r="AH686" s="34">
        <v>39406.086592425621</v>
      </c>
      <c r="AI686" s="34">
        <v>6293.3478650660372</v>
      </c>
      <c r="AJ686" s="34">
        <v>132.17227322404125</v>
      </c>
      <c r="AK686" s="34">
        <v>6747.5675545113336</v>
      </c>
      <c r="AL686" s="34">
        <v>20284.5592754219</v>
      </c>
      <c r="AM686" s="34">
        <v>16469.578182984405</v>
      </c>
      <c r="AN686" s="34">
        <v>14284.503136906249</v>
      </c>
      <c r="AO686" s="34">
        <v>50045.198128917968</v>
      </c>
      <c r="AP686" s="34">
        <v>865.05442826562501</v>
      </c>
      <c r="AQ686" s="34">
        <v>60370.904273937507</v>
      </c>
      <c r="AR686" s="34">
        <v>59098.832255967049</v>
      </c>
      <c r="AS686" s="34">
        <v>52520.832665890659</v>
      </c>
      <c r="AT686" s="34">
        <v>25604.631792121894</v>
      </c>
      <c r="AU686" s="34">
        <v>56745.028722961797</v>
      </c>
      <c r="AV686" s="34">
        <v>20438.19282927952</v>
      </c>
      <c r="AW686" s="34">
        <v>3310.5229999503044</v>
      </c>
      <c r="AX686" s="34">
        <v>40730.438265125013</v>
      </c>
      <c r="AY686" s="34">
        <v>56387.240313028997</v>
      </c>
    </row>
    <row r="687" spans="1:51" x14ac:dyDescent="0.25">
      <c r="A687" s="32">
        <v>44468</v>
      </c>
      <c r="B687" s="33">
        <v>14</v>
      </c>
      <c r="C687" s="34">
        <v>37937.54582353351</v>
      </c>
      <c r="D687" s="34">
        <v>43052.697595999998</v>
      </c>
      <c r="E687" s="34">
        <v>18531.971356734393</v>
      </c>
      <c r="F687" s="34">
        <v>70522.994460749993</v>
      </c>
      <c r="G687" s="34">
        <v>36973.802704790811</v>
      </c>
      <c r="H687" s="34">
        <v>11056.920480875015</v>
      </c>
      <c r="I687" s="34">
        <v>37522.257261980922</v>
      </c>
      <c r="J687" s="34">
        <v>127.28425407409659</v>
      </c>
      <c r="K687" s="34">
        <v>24120.63541862501</v>
      </c>
      <c r="L687" s="34">
        <v>-986.86158212645751</v>
      </c>
      <c r="M687" s="34">
        <v>41329.178698686526</v>
      </c>
      <c r="N687" s="34">
        <v>18347.695598625</v>
      </c>
      <c r="O687" s="34">
        <v>56085.749194243399</v>
      </c>
      <c r="P687" s="34">
        <v>-47.212933267262997</v>
      </c>
      <c r="Q687" s="34">
        <v>34.769634246826172</v>
      </c>
      <c r="R687" s="34">
        <v>5094.9515607617186</v>
      </c>
      <c r="S687" s="34">
        <v>50335.682480129064</v>
      </c>
      <c r="T687" s="34">
        <v>18444.181593500012</v>
      </c>
      <c r="U687" s="34">
        <v>10341.46764367188</v>
      </c>
      <c r="V687" s="34">
        <v>68789.606903968743</v>
      </c>
      <c r="W687" s="34">
        <v>4622.1861141093805</v>
      </c>
      <c r="X687" s="34">
        <v>-161.59135506417806</v>
      </c>
      <c r="Y687" s="34">
        <v>33196.533641594564</v>
      </c>
      <c r="Z687" s="34">
        <v>48.158971252441447</v>
      </c>
      <c r="AA687" s="34">
        <v>31806.363177453142</v>
      </c>
      <c r="AB687" s="34">
        <v>26491.648215609392</v>
      </c>
      <c r="AC687" s="34">
        <v>31144.80472737439</v>
      </c>
      <c r="AD687" s="34">
        <v>39913.516408197422</v>
      </c>
      <c r="AE687" s="34">
        <v>8797.3428720000011</v>
      </c>
      <c r="AF687" s="34">
        <v>15.753880389429765</v>
      </c>
      <c r="AG687" s="34">
        <v>23310.835365718754</v>
      </c>
      <c r="AH687" s="34">
        <v>41338.309194206864</v>
      </c>
      <c r="AI687" s="34">
        <v>6015.0886857923588</v>
      </c>
      <c r="AJ687" s="34">
        <v>115.33284211954719</v>
      </c>
      <c r="AK687" s="34">
        <v>6034.9815525193426</v>
      </c>
      <c r="AL687" s="34">
        <v>21446.609272640642</v>
      </c>
      <c r="AM687" s="34">
        <v>18087.376547953143</v>
      </c>
      <c r="AN687" s="34">
        <v>14898.989916125</v>
      </c>
      <c r="AO687" s="34">
        <v>50966.367884843756</v>
      </c>
      <c r="AP687" s="34">
        <v>824.2619390371101</v>
      </c>
      <c r="AQ687" s="34">
        <v>61175.578385171873</v>
      </c>
      <c r="AR687" s="34">
        <v>59453.088376568587</v>
      </c>
      <c r="AS687" s="34">
        <v>53518.076763359393</v>
      </c>
      <c r="AT687" s="34">
        <v>26077.862668715636</v>
      </c>
      <c r="AU687" s="34">
        <v>58260.493256243055</v>
      </c>
      <c r="AV687" s="34">
        <v>20482.326358185775</v>
      </c>
      <c r="AW687" s="34">
        <v>5664.4831820340569</v>
      </c>
      <c r="AX687" s="34">
        <v>42831.653444085961</v>
      </c>
      <c r="AY687" s="34">
        <v>57802.682259216504</v>
      </c>
    </row>
    <row r="688" spans="1:51" x14ac:dyDescent="0.25">
      <c r="A688" s="32">
        <v>44468</v>
      </c>
      <c r="B688" s="33">
        <v>15</v>
      </c>
      <c r="C688" s="34">
        <v>36729.746096045899</v>
      </c>
      <c r="D688" s="34">
        <v>44087.539733312486</v>
      </c>
      <c r="E688" s="34">
        <v>18515.330990718783</v>
      </c>
      <c r="F688" s="34">
        <v>68741.783814875002</v>
      </c>
      <c r="G688" s="34">
        <v>36998.427497527096</v>
      </c>
      <c r="H688" s="34">
        <v>11367.915476921911</v>
      </c>
      <c r="I688" s="34">
        <v>36990.812548801223</v>
      </c>
      <c r="J688" s="34">
        <v>129.08136367797852</v>
      </c>
      <c r="K688" s="34">
        <v>24240.829077375038</v>
      </c>
      <c r="L688" s="34">
        <v>-512.14801860246007</v>
      </c>
      <c r="M688" s="34">
        <v>42820.883200722514</v>
      </c>
      <c r="N688" s="34">
        <v>17762.141079187499</v>
      </c>
      <c r="O688" s="34">
        <v>55720.677422634028</v>
      </c>
      <c r="P688" s="34">
        <v>2175.4403906479824</v>
      </c>
      <c r="Q688" s="34">
        <v>35.744410514831543</v>
      </c>
      <c r="R688" s="34">
        <v>5439.7748579687486</v>
      </c>
      <c r="S688" s="34">
        <v>51378.331789269687</v>
      </c>
      <c r="T688" s="34">
        <v>18104.283546312519</v>
      </c>
      <c r="U688" s="34">
        <v>10146.35602623438</v>
      </c>
      <c r="V688" s="34">
        <v>68510.893037531234</v>
      </c>
      <c r="W688" s="34">
        <v>4783.5141780312497</v>
      </c>
      <c r="X688" s="34">
        <v>1204.7992453419974</v>
      </c>
      <c r="Y688" s="34">
        <v>32863.453608417098</v>
      </c>
      <c r="Z688" s="34">
        <v>-70.147821807861291</v>
      </c>
      <c r="AA688" s="34">
        <v>32801.588594000023</v>
      </c>
      <c r="AB688" s="34">
        <v>26011.173360515626</v>
      </c>
      <c r="AC688" s="34">
        <v>30819.620046561537</v>
      </c>
      <c r="AD688" s="34">
        <v>39233.144791166167</v>
      </c>
      <c r="AE688" s="34">
        <v>9535.7513029999936</v>
      </c>
      <c r="AF688" s="34">
        <v>15.753880389429765</v>
      </c>
      <c r="AG688" s="34">
        <v>23255.241289437501</v>
      </c>
      <c r="AH688" s="34">
        <v>40778.005264519365</v>
      </c>
      <c r="AI688" s="34">
        <v>6539.6617630480896</v>
      </c>
      <c r="AJ688" s="34">
        <v>9.0728014227039466</v>
      </c>
      <c r="AK688" s="34">
        <v>5423.6411319474555</v>
      </c>
      <c r="AL688" s="34">
        <v>21797.181089218779</v>
      </c>
      <c r="AM688" s="34">
        <v>18670.962392000012</v>
      </c>
      <c r="AN688" s="34">
        <v>14653.118155843749</v>
      </c>
      <c r="AO688" s="34">
        <v>51145.84195515234</v>
      </c>
      <c r="AP688" s="34">
        <v>810.31866941210887</v>
      </c>
      <c r="AQ688" s="34">
        <v>60700.370822093755</v>
      </c>
      <c r="AR688" s="34">
        <v>60551.678014482641</v>
      </c>
      <c r="AS688" s="34">
        <v>53726.507346312515</v>
      </c>
      <c r="AT688" s="34">
        <v>25066.043306184394</v>
      </c>
      <c r="AU688" s="34">
        <v>57046.667647743052</v>
      </c>
      <c r="AV688" s="34">
        <v>20564.342537873261</v>
      </c>
      <c r="AW688" s="34">
        <v>6885.6659429251586</v>
      </c>
      <c r="AX688" s="34">
        <v>43349.221301293001</v>
      </c>
      <c r="AY688" s="34">
        <v>56686.390022622691</v>
      </c>
    </row>
    <row r="689" spans="1:51" x14ac:dyDescent="0.25">
      <c r="A689" s="32">
        <v>44468</v>
      </c>
      <c r="B689" s="33">
        <v>16</v>
      </c>
      <c r="C689" s="34">
        <v>35483.872038295907</v>
      </c>
      <c r="D689" s="34">
        <v>43829.558853343748</v>
      </c>
      <c r="E689" s="34">
        <v>19312.688301953127</v>
      </c>
      <c r="F689" s="34">
        <v>65471.231561875</v>
      </c>
      <c r="G689" s="34">
        <v>35877.567333752319</v>
      </c>
      <c r="H689" s="34">
        <v>11304.58194878127</v>
      </c>
      <c r="I689" s="34">
        <v>36068.820906426212</v>
      </c>
      <c r="J689" s="34">
        <v>121.32991409301751</v>
      </c>
      <c r="K689" s="34">
        <v>23566.93789568753</v>
      </c>
      <c r="L689" s="34">
        <v>-299.22621372037247</v>
      </c>
      <c r="M689" s="34">
        <v>45517.341886078109</v>
      </c>
      <c r="N689" s="34">
        <v>17113.293853750001</v>
      </c>
      <c r="O689" s="34">
        <v>53890.043307462154</v>
      </c>
      <c r="P689" s="34">
        <v>4142.6740858357953</v>
      </c>
      <c r="Q689" s="34">
        <v>43.028450012207031</v>
      </c>
      <c r="R689" s="34">
        <v>5864.4990658007791</v>
      </c>
      <c r="S689" s="34">
        <v>50895.915414269679</v>
      </c>
      <c r="T689" s="34">
        <v>17493.06382764065</v>
      </c>
      <c r="U689" s="34">
        <v>9701.6548925781408</v>
      </c>
      <c r="V689" s="34">
        <v>65537.989168812506</v>
      </c>
      <c r="W689" s="34">
        <v>4866.7724907421798</v>
      </c>
      <c r="X689" s="34">
        <v>801.21396229515085</v>
      </c>
      <c r="Y689" s="34">
        <v>32747.8242065017</v>
      </c>
      <c r="Z689" s="34">
        <v>-128.33662445068359</v>
      </c>
      <c r="AA689" s="34">
        <v>33137.613117015659</v>
      </c>
      <c r="AB689" s="34">
        <v>25220.424912750008</v>
      </c>
      <c r="AC689" s="34">
        <v>30273.379857894754</v>
      </c>
      <c r="AD689" s="34">
        <v>37542.705511197404</v>
      </c>
      <c r="AE689" s="34">
        <v>8780.1014609999966</v>
      </c>
      <c r="AF689" s="34">
        <v>15.753880389429765</v>
      </c>
      <c r="AG689" s="34">
        <v>23077.129817218749</v>
      </c>
      <c r="AH689" s="34">
        <v>40050.75931923811</v>
      </c>
      <c r="AI689" s="34">
        <v>6653.5807209851955</v>
      </c>
      <c r="AJ689" s="34">
        <v>25.905748428141237</v>
      </c>
      <c r="AK689" s="34">
        <v>5468.7810965791159</v>
      </c>
      <c r="AL689" s="34">
        <v>21140.393481437521</v>
      </c>
      <c r="AM689" s="34">
        <v>17132.466479625007</v>
      </c>
      <c r="AN689" s="34">
        <v>14031.592581999999</v>
      </c>
      <c r="AO689" s="34">
        <v>50556.304863382822</v>
      </c>
      <c r="AP689" s="34">
        <v>804.29277801367277</v>
      </c>
      <c r="AQ689" s="34">
        <v>59067.301846218747</v>
      </c>
      <c r="AR689" s="34">
        <v>60160.617467881093</v>
      </c>
      <c r="AS689" s="34">
        <v>52878.790553906256</v>
      </c>
      <c r="AT689" s="34">
        <v>25855.384348528154</v>
      </c>
      <c r="AU689" s="34">
        <v>54876.71897166493</v>
      </c>
      <c r="AV689" s="34">
        <v>21090.643870498257</v>
      </c>
      <c r="AW689" s="34">
        <v>6251.6859823710975</v>
      </c>
      <c r="AX689" s="34">
        <v>42230.383658593775</v>
      </c>
      <c r="AY689" s="34">
        <v>55008.893436622726</v>
      </c>
    </row>
    <row r="690" spans="1:51" x14ac:dyDescent="0.25">
      <c r="A690" s="32">
        <v>44468</v>
      </c>
      <c r="B690" s="33">
        <v>17</v>
      </c>
      <c r="C690" s="34">
        <v>34037.453324327173</v>
      </c>
      <c r="D690" s="34">
        <v>42544.770962156261</v>
      </c>
      <c r="E690" s="34">
        <v>17569.407301000021</v>
      </c>
      <c r="F690" s="34">
        <v>63004.586865062498</v>
      </c>
      <c r="G690" s="34">
        <v>32988.981803137503</v>
      </c>
      <c r="H690" s="34">
        <v>10919.717168515652</v>
      </c>
      <c r="I690" s="34">
        <v>34660.096697051224</v>
      </c>
      <c r="J690" s="34">
        <v>93.65448164939879</v>
      </c>
      <c r="K690" s="34">
        <v>22812.233444796908</v>
      </c>
      <c r="L690" s="34">
        <v>-340.57044984971981</v>
      </c>
      <c r="M690" s="34">
        <v>43699.672883828673</v>
      </c>
      <c r="N690" s="34">
        <v>16460.779974968751</v>
      </c>
      <c r="O690" s="34">
        <v>52050.007995259031</v>
      </c>
      <c r="P690" s="34">
        <v>4981.8064441105953</v>
      </c>
      <c r="Q690" s="34">
        <v>26.151050090789795</v>
      </c>
      <c r="R690" s="34">
        <v>5747.4339939648507</v>
      </c>
      <c r="S690" s="34">
        <v>49987.749337800946</v>
      </c>
      <c r="T690" s="34">
        <v>16744.739138375022</v>
      </c>
      <c r="U690" s="34">
        <v>9122.3754348593793</v>
      </c>
      <c r="V690" s="34">
        <v>63001.235577593747</v>
      </c>
      <c r="W690" s="34">
        <v>4741.6170795234402</v>
      </c>
      <c r="X690" s="34">
        <v>909.65965671708545</v>
      </c>
      <c r="Y690" s="34">
        <v>31282.349576604476</v>
      </c>
      <c r="Z690" s="34">
        <v>-11.817817687988217</v>
      </c>
      <c r="AA690" s="34">
        <v>32479.662721781271</v>
      </c>
      <c r="AB690" s="34">
        <v>24501.750936437507</v>
      </c>
      <c r="AC690" s="34">
        <v>28538.261994111504</v>
      </c>
      <c r="AD690" s="34">
        <v>36109.145457228675</v>
      </c>
      <c r="AE690" s="34">
        <v>8957.4216239999951</v>
      </c>
      <c r="AF690" s="34">
        <v>15.753880389429765</v>
      </c>
      <c r="AG690" s="34">
        <v>22412.012001781251</v>
      </c>
      <c r="AH690" s="34">
        <v>39662.748936769356</v>
      </c>
      <c r="AI690" s="34">
        <v>6512.0876200414496</v>
      </c>
      <c r="AJ690" s="34">
        <v>0.36013578701738425</v>
      </c>
      <c r="AK690" s="34">
        <v>4828.3979781086064</v>
      </c>
      <c r="AL690" s="34">
        <v>20532.341891453147</v>
      </c>
      <c r="AM690" s="34">
        <v>17771.520271625028</v>
      </c>
      <c r="AN690" s="34">
        <v>14364.02417784375</v>
      </c>
      <c r="AO690" s="34">
        <v>49497.300865367186</v>
      </c>
      <c r="AP690" s="34">
        <v>528.06502660150204</v>
      </c>
      <c r="AQ690" s="34">
        <v>57418.450503109409</v>
      </c>
      <c r="AR690" s="34">
        <v>59401.259022412356</v>
      </c>
      <c r="AS690" s="34">
        <v>52160.368827406273</v>
      </c>
      <c r="AT690" s="34">
        <v>24864.525257684414</v>
      </c>
      <c r="AU690" s="34">
        <v>53763.565948618067</v>
      </c>
      <c r="AV690" s="34">
        <v>21749.601783279508</v>
      </c>
      <c r="AW690" s="34">
        <v>4695.0540016797058</v>
      </c>
      <c r="AX690" s="34">
        <v>41188.532217304695</v>
      </c>
      <c r="AY690" s="34">
        <v>53285.811716497745</v>
      </c>
    </row>
    <row r="691" spans="1:51" x14ac:dyDescent="0.25">
      <c r="A691" s="32">
        <v>44468</v>
      </c>
      <c r="B691" s="33">
        <v>18</v>
      </c>
      <c r="C691" s="34">
        <v>33649.338919670932</v>
      </c>
      <c r="D691" s="34">
        <v>40674.172620406243</v>
      </c>
      <c r="E691" s="34">
        <v>15659.490155140631</v>
      </c>
      <c r="F691" s="34">
        <v>62389.028395218753</v>
      </c>
      <c r="G691" s="34">
        <v>29043.226665974904</v>
      </c>
      <c r="H691" s="34">
        <v>10307.150750390651</v>
      </c>
      <c r="I691" s="34">
        <v>33445.632182934045</v>
      </c>
      <c r="J691" s="34">
        <v>0</v>
      </c>
      <c r="K691" s="34">
        <v>22354.353179875019</v>
      </c>
      <c r="L691" s="34">
        <v>-1077.2952510355135</v>
      </c>
      <c r="M691" s="34">
        <v>40230.184208106031</v>
      </c>
      <c r="N691" s="34">
        <v>15039.272494875</v>
      </c>
      <c r="O691" s="34">
        <v>49946.741594540275</v>
      </c>
      <c r="P691" s="34">
        <v>5583.3504233649564</v>
      </c>
      <c r="Q691" s="34">
        <v>0</v>
      </c>
      <c r="R691" s="34">
        <v>5782.3057474414036</v>
      </c>
      <c r="S691" s="34">
        <v>48863.159727457198</v>
      </c>
      <c r="T691" s="34">
        <v>15800.083346453152</v>
      </c>
      <c r="U691" s="34">
        <v>8437.1597373593795</v>
      </c>
      <c r="V691" s="34">
        <v>61996.011607531247</v>
      </c>
      <c r="W691" s="34">
        <v>4160.7486752734403</v>
      </c>
      <c r="X691" s="34">
        <v>354.53281963893096</v>
      </c>
      <c r="Y691" s="34">
        <v>28352.989189457734</v>
      </c>
      <c r="Z691" s="34">
        <v>114.29272064208982</v>
      </c>
      <c r="AA691" s="34">
        <v>30811.06435831252</v>
      </c>
      <c r="AB691" s="34">
        <v>23202.546610156267</v>
      </c>
      <c r="AC691" s="34">
        <v>27534.938217303566</v>
      </c>
      <c r="AD691" s="34">
        <v>35709.567133259916</v>
      </c>
      <c r="AE691" s="34">
        <v>8519.1317780000027</v>
      </c>
      <c r="AF691" s="34">
        <v>15.753880389429765</v>
      </c>
      <c r="AG691" s="34">
        <v>22189.183320781252</v>
      </c>
      <c r="AH691" s="34">
        <v>41762.024601394369</v>
      </c>
      <c r="AI691" s="34">
        <v>6468.6493742943549</v>
      </c>
      <c r="AJ691" s="34">
        <v>0.59483458785729226</v>
      </c>
      <c r="AK691" s="34">
        <v>3898.0934333654905</v>
      </c>
      <c r="AL691" s="34">
        <v>21222.344074312521</v>
      </c>
      <c r="AM691" s="34">
        <v>18073.656194140654</v>
      </c>
      <c r="AN691" s="34">
        <v>13330.63045442188</v>
      </c>
      <c r="AO691" s="34">
        <v>47726.916617320312</v>
      </c>
      <c r="AP691" s="34">
        <v>-2.2635350000000001</v>
      </c>
      <c r="AQ691" s="34">
        <v>55293.561812031257</v>
      </c>
      <c r="AR691" s="34">
        <v>56329.666148092016</v>
      </c>
      <c r="AS691" s="34">
        <v>51795.666934750006</v>
      </c>
      <c r="AT691" s="34">
        <v>23835.490509778152</v>
      </c>
      <c r="AU691" s="34">
        <v>51822.928752461805</v>
      </c>
      <c r="AV691" s="34">
        <v>22533.065139185772</v>
      </c>
      <c r="AW691" s="34">
        <v>3344.6686702714933</v>
      </c>
      <c r="AX691" s="34">
        <v>41572.33770773829</v>
      </c>
      <c r="AY691" s="34">
        <v>51968.408188560243</v>
      </c>
    </row>
    <row r="692" spans="1:51" x14ac:dyDescent="0.25">
      <c r="A692" s="32">
        <v>44468</v>
      </c>
      <c r="B692" s="33">
        <v>19</v>
      </c>
      <c r="C692" s="34">
        <v>32115.833072608428</v>
      </c>
      <c r="D692" s="34">
        <v>38379.358037874998</v>
      </c>
      <c r="E692" s="34">
        <v>15891.474120937533</v>
      </c>
      <c r="F692" s="34">
        <v>62155.223194999999</v>
      </c>
      <c r="G692" s="34">
        <v>26603.25479774956</v>
      </c>
      <c r="H692" s="34">
        <v>9169.3345621250173</v>
      </c>
      <c r="I692" s="34">
        <v>31268.167341566841</v>
      </c>
      <c r="J692" s="34">
        <v>0</v>
      </c>
      <c r="K692" s="34">
        <v>21333.75042032815</v>
      </c>
      <c r="L692" s="34">
        <v>-1270.8379972345465</v>
      </c>
      <c r="M692" s="34">
        <v>36783.014424543871</v>
      </c>
      <c r="N692" s="34">
        <v>14416.71062696875</v>
      </c>
      <c r="O692" s="34">
        <v>47270.456916805895</v>
      </c>
      <c r="P692" s="34">
        <v>5966.354614419919</v>
      </c>
      <c r="Q692" s="34">
        <v>0</v>
      </c>
      <c r="R692" s="34">
        <v>6019.0991267382842</v>
      </c>
      <c r="S692" s="34">
        <v>48209.273621316555</v>
      </c>
      <c r="T692" s="34">
        <v>15554.183148343769</v>
      </c>
      <c r="U692" s="34">
        <v>8097.8288637187597</v>
      </c>
      <c r="V692" s="34">
        <v>63541.808870343753</v>
      </c>
      <c r="W692" s="34">
        <v>3631.9284345781298</v>
      </c>
      <c r="X692" s="34">
        <v>-1504.2086944860384</v>
      </c>
      <c r="Y692" s="34">
        <v>26437.853995894307</v>
      </c>
      <c r="Z692" s="34">
        <v>212.31640792846667</v>
      </c>
      <c r="AA692" s="34">
        <v>30123.604563687517</v>
      </c>
      <c r="AB692" s="34">
        <v>21370.845681218761</v>
      </c>
      <c r="AC692" s="34">
        <v>28132.536366611148</v>
      </c>
      <c r="AD692" s="34">
        <v>36476.54156407241</v>
      </c>
      <c r="AE692" s="34">
        <v>8598.4281789999986</v>
      </c>
      <c r="AF692" s="34">
        <v>15.753880389429765</v>
      </c>
      <c r="AG692" s="34">
        <v>22161.194307593749</v>
      </c>
      <c r="AH692" s="34">
        <v>42766.736957425623</v>
      </c>
      <c r="AI692" s="34">
        <v>6007.271910332207</v>
      </c>
      <c r="AJ692" s="34">
        <v>0.48377637898033754</v>
      </c>
      <c r="AK692" s="34">
        <v>3377.8943569644725</v>
      </c>
      <c r="AL692" s="34">
        <v>22712.732790578149</v>
      </c>
      <c r="AM692" s="34">
        <v>16475.279675546917</v>
      </c>
      <c r="AN692" s="34">
        <v>13966.9057996875</v>
      </c>
      <c r="AO692" s="34">
        <v>46827.894613035154</v>
      </c>
      <c r="AP692" s="34">
        <v>0</v>
      </c>
      <c r="AQ692" s="34">
        <v>51504.287013359382</v>
      </c>
      <c r="AR692" s="34">
        <v>52231.964979467048</v>
      </c>
      <c r="AS692" s="34">
        <v>53071.953494750021</v>
      </c>
      <c r="AT692" s="34">
        <v>21515.685954887529</v>
      </c>
      <c r="AU692" s="34">
        <v>52098.945428211802</v>
      </c>
      <c r="AV692" s="34">
        <v>23446.082036529508</v>
      </c>
      <c r="AW692" s="34">
        <v>3471.4617005253995</v>
      </c>
      <c r="AX692" s="34">
        <v>43128.650074324243</v>
      </c>
      <c r="AY692" s="34">
        <v>47937.500701372723</v>
      </c>
    </row>
    <row r="693" spans="1:51" x14ac:dyDescent="0.25">
      <c r="A693" s="32">
        <v>44468</v>
      </c>
      <c r="B693" s="33">
        <v>20</v>
      </c>
      <c r="C693" s="34">
        <v>33018.683804983433</v>
      </c>
      <c r="D693" s="34">
        <v>40870.142352343748</v>
      </c>
      <c r="E693" s="34">
        <v>18279.15499348439</v>
      </c>
      <c r="F693" s="34">
        <v>62659.789181343745</v>
      </c>
      <c r="G693" s="34">
        <v>29828.081880310558</v>
      </c>
      <c r="H693" s="34">
        <v>8234.9237753281413</v>
      </c>
      <c r="I693" s="34">
        <v>30470.038950461381</v>
      </c>
      <c r="J693" s="34">
        <v>0</v>
      </c>
      <c r="K693" s="34">
        <v>22726.9939337344</v>
      </c>
      <c r="L693" s="34">
        <v>-1994.5755167015996</v>
      </c>
      <c r="M693" s="34">
        <v>36046.748538889929</v>
      </c>
      <c r="N693" s="34">
        <v>15497.96488092188</v>
      </c>
      <c r="O693" s="34">
        <v>48111.87988077465</v>
      </c>
      <c r="P693" s="34">
        <v>6782.2078075803993</v>
      </c>
      <c r="Q693" s="34">
        <v>0</v>
      </c>
      <c r="R693" s="34">
        <v>6881.1366700000044</v>
      </c>
      <c r="S693" s="34">
        <v>52610.861598707175</v>
      </c>
      <c r="T693" s="34">
        <v>16965.019486515641</v>
      </c>
      <c r="U693" s="34">
        <v>8947.9765783437597</v>
      </c>
      <c r="V693" s="34">
        <v>71039.467678750007</v>
      </c>
      <c r="W693" s="34">
        <v>3550.0937101484396</v>
      </c>
      <c r="X693" s="34">
        <v>77.932476607609715</v>
      </c>
      <c r="Y693" s="34">
        <v>26802.334919585319</v>
      </c>
      <c r="Z693" s="34">
        <v>238.11063629150402</v>
      </c>
      <c r="AA693" s="34">
        <v>32669.199418093765</v>
      </c>
      <c r="AB693" s="34">
        <v>20678.825173765646</v>
      </c>
      <c r="AC693" s="34">
        <v>29296.578293640643</v>
      </c>
      <c r="AD693" s="34">
        <v>41566.122466384913</v>
      </c>
      <c r="AE693" s="34">
        <v>10047.537839999997</v>
      </c>
      <c r="AF693" s="34">
        <v>15.753880389429765</v>
      </c>
      <c r="AG693" s="34">
        <v>25265.079275843749</v>
      </c>
      <c r="AH693" s="34">
        <v>49184.746303269363</v>
      </c>
      <c r="AI693" s="34">
        <v>6874.8592153522459</v>
      </c>
      <c r="AJ693" s="34">
        <v>1.0011541512752729</v>
      </c>
      <c r="AK693" s="34">
        <v>3559.5404466222367</v>
      </c>
      <c r="AL693" s="34">
        <v>25701.080734062529</v>
      </c>
      <c r="AM693" s="34">
        <v>18422.998027453148</v>
      </c>
      <c r="AN693" s="34">
        <v>15601.93428084375</v>
      </c>
      <c r="AO693" s="34">
        <v>48804.45742783985</v>
      </c>
      <c r="AP693" s="34">
        <v>0</v>
      </c>
      <c r="AQ693" s="34">
        <v>48869.70584960156</v>
      </c>
      <c r="AR693" s="34">
        <v>54781.372384974842</v>
      </c>
      <c r="AS693" s="34">
        <v>59483.210994296889</v>
      </c>
      <c r="AT693" s="34">
        <v>22042.665954700031</v>
      </c>
      <c r="AU693" s="34">
        <v>56210.791112961808</v>
      </c>
      <c r="AV693" s="34">
        <v>27117.352360029519</v>
      </c>
      <c r="AW693" s="34">
        <v>4441.0851132793023</v>
      </c>
      <c r="AX693" s="34">
        <v>48730.202371515654</v>
      </c>
      <c r="AY693" s="34">
        <v>44784.347774591472</v>
      </c>
    </row>
    <row r="694" spans="1:51" x14ac:dyDescent="0.25">
      <c r="A694" s="32">
        <v>44468</v>
      </c>
      <c r="B694" s="33">
        <v>21</v>
      </c>
      <c r="C694" s="34">
        <v>34675.590163952176</v>
      </c>
      <c r="D694" s="34">
        <v>44075.150136593744</v>
      </c>
      <c r="E694" s="34">
        <v>20397.481544281265</v>
      </c>
      <c r="F694" s="34">
        <v>65781.689058687509</v>
      </c>
      <c r="G694" s="34">
        <v>34526.141264531223</v>
      </c>
      <c r="H694" s="34">
        <v>8156.6190268593946</v>
      </c>
      <c r="I694" s="34">
        <v>29786.287788809048</v>
      </c>
      <c r="J694" s="34">
        <v>0</v>
      </c>
      <c r="K694" s="34">
        <v>24477.894406250009</v>
      </c>
      <c r="L694" s="34">
        <v>-1467.2340464291046</v>
      </c>
      <c r="M694" s="34">
        <v>36799.382576200172</v>
      </c>
      <c r="N694" s="34">
        <v>17212.8046841875</v>
      </c>
      <c r="O694" s="34">
        <v>50320.688944165267</v>
      </c>
      <c r="P694" s="34">
        <v>7682.6732176875103</v>
      </c>
      <c r="Q694" s="34">
        <v>0</v>
      </c>
      <c r="R694" s="34">
        <v>8019.6570612890682</v>
      </c>
      <c r="S694" s="34">
        <v>58355.436238457187</v>
      </c>
      <c r="T694" s="34">
        <v>19243.286553937531</v>
      </c>
      <c r="U694" s="34">
        <v>10724.32813545313</v>
      </c>
      <c r="V694" s="34">
        <v>79397.339982156263</v>
      </c>
      <c r="W694" s="34">
        <v>3927.9042777187601</v>
      </c>
      <c r="X694" s="34">
        <v>1028.1042831076884</v>
      </c>
      <c r="Y694" s="34">
        <v>28350.955836846206</v>
      </c>
      <c r="Z694" s="34">
        <v>137.34820129394535</v>
      </c>
      <c r="AA694" s="34">
        <v>36685.185624984406</v>
      </c>
      <c r="AB694" s="34">
        <v>19869.511546484402</v>
      </c>
      <c r="AC694" s="34">
        <v>32737.023087109632</v>
      </c>
      <c r="AD694" s="34">
        <v>47835.249977384905</v>
      </c>
      <c r="AE694" s="34">
        <v>11317.232130000008</v>
      </c>
      <c r="AF694" s="34">
        <v>15.753880389429765</v>
      </c>
      <c r="AG694" s="34">
        <v>27326.125754375</v>
      </c>
      <c r="AH694" s="34">
        <v>56704.959280894378</v>
      </c>
      <c r="AI694" s="34">
        <v>8154.1122070312595</v>
      </c>
      <c r="AJ694" s="34">
        <v>1.0423706006698126</v>
      </c>
      <c r="AK694" s="34">
        <v>4364.7768981484496</v>
      </c>
      <c r="AL694" s="34">
        <v>28540.419478234391</v>
      </c>
      <c r="AM694" s="34">
        <v>20329.974758687516</v>
      </c>
      <c r="AN694" s="34">
        <v>17121.225692843749</v>
      </c>
      <c r="AO694" s="34">
        <v>52532.115794558595</v>
      </c>
      <c r="AP694" s="34">
        <v>0</v>
      </c>
      <c r="AQ694" s="34">
        <v>47650.031189687506</v>
      </c>
      <c r="AR694" s="34">
        <v>59298.553984927967</v>
      </c>
      <c r="AS694" s="34">
        <v>65599.487699171877</v>
      </c>
      <c r="AT694" s="34">
        <v>23515.906049153149</v>
      </c>
      <c r="AU694" s="34">
        <v>59636.390708243052</v>
      </c>
      <c r="AV694" s="34">
        <v>32415.354154092023</v>
      </c>
      <c r="AW694" s="34">
        <v>5126.9772947695365</v>
      </c>
      <c r="AX694" s="34">
        <v>55471.358882246102</v>
      </c>
      <c r="AY694" s="34">
        <v>43302.261825607136</v>
      </c>
    </row>
    <row r="695" spans="1:51" x14ac:dyDescent="0.25">
      <c r="A695" s="32">
        <v>44468</v>
      </c>
      <c r="B695" s="33">
        <v>22</v>
      </c>
      <c r="C695" s="34">
        <v>32728.17930954594</v>
      </c>
      <c r="D695" s="34">
        <v>43172.119520781249</v>
      </c>
      <c r="E695" s="34">
        <v>18716.19081526564</v>
      </c>
      <c r="F695" s="34">
        <v>62099.44587525</v>
      </c>
      <c r="G695" s="34">
        <v>32420.250494593769</v>
      </c>
      <c r="H695" s="34">
        <v>8082.9603232968857</v>
      </c>
      <c r="I695" s="34">
        <v>28040.450775664511</v>
      </c>
      <c r="J695" s="34">
        <v>0</v>
      </c>
      <c r="K695" s="34">
        <v>24039.009197718777</v>
      </c>
      <c r="L695" s="34">
        <v>-1772.5090943785253</v>
      </c>
      <c r="M695" s="34">
        <v>35923.657568019968</v>
      </c>
      <c r="N695" s="34">
        <v>16640.780890812501</v>
      </c>
      <c r="O695" s="34">
        <v>48668.202123962139</v>
      </c>
      <c r="P695" s="34">
        <v>8058.0200022187601</v>
      </c>
      <c r="Q695" s="34">
        <v>0</v>
      </c>
      <c r="R695" s="34">
        <v>7839.8807345312443</v>
      </c>
      <c r="S695" s="34">
        <v>57118.270581504054</v>
      </c>
      <c r="T695" s="34">
        <v>18211.627209078149</v>
      </c>
      <c r="U695" s="34">
        <v>10164.27499189063</v>
      </c>
      <c r="V695" s="34">
        <v>77310.075762531254</v>
      </c>
      <c r="W695" s="34">
        <v>4075.7628673281301</v>
      </c>
      <c r="X695" s="34">
        <v>1442.4213481389452</v>
      </c>
      <c r="Y695" s="34">
        <v>26994.347308817705</v>
      </c>
      <c r="Z695" s="34">
        <v>79.466322937011626</v>
      </c>
      <c r="AA695" s="34">
        <v>35261.229268218776</v>
      </c>
      <c r="AB695" s="34">
        <v>18457.010814015648</v>
      </c>
      <c r="AC695" s="34">
        <v>30921.923944411872</v>
      </c>
      <c r="AD695" s="34">
        <v>47064.828096572404</v>
      </c>
      <c r="AE695" s="34">
        <v>11488.683805000004</v>
      </c>
      <c r="AF695" s="34">
        <v>15.753880389429765</v>
      </c>
      <c r="AG695" s="34">
        <v>26640.057888124997</v>
      </c>
      <c r="AH695" s="34">
        <v>55462.359007894374</v>
      </c>
      <c r="AI695" s="34">
        <v>8007.9830078124996</v>
      </c>
      <c r="AJ695" s="34">
        <v>0.64631559561098584</v>
      </c>
      <c r="AK695" s="34">
        <v>4351.6727675390694</v>
      </c>
      <c r="AL695" s="34">
        <v>28004.246829500011</v>
      </c>
      <c r="AM695" s="34">
        <v>19696.086611968782</v>
      </c>
      <c r="AN695" s="34">
        <v>16114.6888730625</v>
      </c>
      <c r="AO695" s="34">
        <v>51456.474431953124</v>
      </c>
      <c r="AP695" s="34">
        <v>0</v>
      </c>
      <c r="AQ695" s="34">
        <v>44412.454699945316</v>
      </c>
      <c r="AR695" s="34">
        <v>58106.21212024046</v>
      </c>
      <c r="AS695" s="34">
        <v>64215.543569234389</v>
      </c>
      <c r="AT695" s="34">
        <v>21850.591535090658</v>
      </c>
      <c r="AU695" s="34">
        <v>57281.449337211801</v>
      </c>
      <c r="AV695" s="34">
        <v>30925.708940029515</v>
      </c>
      <c r="AW695" s="34">
        <v>4855.1030891210958</v>
      </c>
      <c r="AX695" s="34">
        <v>55053.934869753924</v>
      </c>
      <c r="AY695" s="34">
        <v>40065.570393466493</v>
      </c>
    </row>
    <row r="696" spans="1:51" x14ac:dyDescent="0.25">
      <c r="A696" s="32">
        <v>44468</v>
      </c>
      <c r="B696" s="33">
        <v>23</v>
      </c>
      <c r="C696" s="34">
        <v>28893.024157545929</v>
      </c>
      <c r="D696" s="34">
        <v>40208.453724937499</v>
      </c>
      <c r="E696" s="34">
        <v>16838.976088000021</v>
      </c>
      <c r="F696" s="34">
        <v>55219.204328812506</v>
      </c>
      <c r="G696" s="34">
        <v>28825.887943000009</v>
      </c>
      <c r="H696" s="34">
        <v>7324.9368197187796</v>
      </c>
      <c r="I696" s="34">
        <v>25332.457463465296</v>
      </c>
      <c r="J696" s="34">
        <v>0</v>
      </c>
      <c r="K696" s="34">
        <v>22167.86751439064</v>
      </c>
      <c r="L696" s="34">
        <v>-2802.0497638569723</v>
      </c>
      <c r="M696" s="34">
        <v>35624.055273324469</v>
      </c>
      <c r="N696" s="34">
        <v>14938.148272437511</v>
      </c>
      <c r="O696" s="34">
        <v>44411.72632525902</v>
      </c>
      <c r="P696" s="34">
        <v>7626.8904459531404</v>
      </c>
      <c r="Q696" s="34">
        <v>0</v>
      </c>
      <c r="R696" s="34">
        <v>7344.2822544531382</v>
      </c>
      <c r="S696" s="34">
        <v>53291.328473613437</v>
      </c>
      <c r="T696" s="34">
        <v>16388.59645285939</v>
      </c>
      <c r="U696" s="34">
        <v>9131.2453986406399</v>
      </c>
      <c r="V696" s="34">
        <v>71399.359787624999</v>
      </c>
      <c r="W696" s="34">
        <v>3889.8042885703198</v>
      </c>
      <c r="X696" s="34">
        <v>1271.8111673263884</v>
      </c>
      <c r="Y696" s="34">
        <v>25757.956130693299</v>
      </c>
      <c r="Z696" s="34">
        <v>73.044555969238274</v>
      </c>
      <c r="AA696" s="34">
        <v>32957.036201109382</v>
      </c>
      <c r="AB696" s="34">
        <v>16810.68858692189</v>
      </c>
      <c r="AC696" s="34">
        <v>27269.508175444273</v>
      </c>
      <c r="AD696" s="34">
        <v>42852.797534009907</v>
      </c>
      <c r="AE696" s="34">
        <v>10659.196202999996</v>
      </c>
      <c r="AF696" s="34">
        <v>15.753880389429765</v>
      </c>
      <c r="AG696" s="34">
        <v>23988.2171236875</v>
      </c>
      <c r="AH696" s="34">
        <v>51838.440016331879</v>
      </c>
      <c r="AI696" s="34">
        <v>7260.9094726562498</v>
      </c>
      <c r="AJ696" s="34">
        <v>0.32473936087478705</v>
      </c>
      <c r="AK696" s="34">
        <v>4208.7998150078201</v>
      </c>
      <c r="AL696" s="34">
        <v>25700.246121609387</v>
      </c>
      <c r="AM696" s="34">
        <v>18275.508975156281</v>
      </c>
      <c r="AN696" s="34">
        <v>16047.213961687501</v>
      </c>
      <c r="AO696" s="34">
        <v>47734.834382304689</v>
      </c>
      <c r="AP696" s="34">
        <v>0</v>
      </c>
      <c r="AQ696" s="34">
        <v>41640.035891703155</v>
      </c>
      <c r="AR696" s="34">
        <v>53971.018908279519</v>
      </c>
      <c r="AS696" s="34">
        <v>59023.285092875027</v>
      </c>
      <c r="AT696" s="34">
        <v>20905.484020903164</v>
      </c>
      <c r="AU696" s="34">
        <v>52001.625780649316</v>
      </c>
      <c r="AV696" s="34">
        <v>28595.089721717017</v>
      </c>
      <c r="AW696" s="34">
        <v>5681.0277087851609</v>
      </c>
      <c r="AX696" s="34">
        <v>51243.293986062534</v>
      </c>
      <c r="AY696" s="34">
        <v>36604.669942216497</v>
      </c>
    </row>
    <row r="697" spans="1:51" x14ac:dyDescent="0.25">
      <c r="A697" s="32">
        <v>44468</v>
      </c>
      <c r="B697" s="33">
        <v>24</v>
      </c>
      <c r="C697" s="34">
        <v>25223.893209702186</v>
      </c>
      <c r="D697" s="34">
        <v>36010.397397999986</v>
      </c>
      <c r="E697" s="34">
        <v>15124.642868187533</v>
      </c>
      <c r="F697" s="34">
        <v>47990.010634999999</v>
      </c>
      <c r="G697" s="34">
        <v>24476.966569562508</v>
      </c>
      <c r="H697" s="34">
        <v>7840.926853625022</v>
      </c>
      <c r="I697" s="34">
        <v>22679.226434859818</v>
      </c>
      <c r="J697" s="34">
        <v>0</v>
      </c>
      <c r="K697" s="34">
        <v>19386.02399478127</v>
      </c>
      <c r="L697" s="34">
        <v>-3253.5930118960969</v>
      </c>
      <c r="M697" s="34">
        <v>36447.599421408573</v>
      </c>
      <c r="N697" s="34">
        <v>13371.210541718761</v>
      </c>
      <c r="O697" s="34">
        <v>39247.159930298076</v>
      </c>
      <c r="P697" s="34">
        <v>8224.5076602031295</v>
      </c>
      <c r="Q697" s="34">
        <v>0</v>
      </c>
      <c r="R697" s="34">
        <v>6402.9518739843706</v>
      </c>
      <c r="S697" s="34">
        <v>47030.740781535322</v>
      </c>
      <c r="T697" s="34">
        <v>14452.836137421889</v>
      </c>
      <c r="U697" s="34">
        <v>8229.7977115781305</v>
      </c>
      <c r="V697" s="34">
        <v>63851.408555937494</v>
      </c>
      <c r="W697" s="34">
        <v>3632.6336888750102</v>
      </c>
      <c r="X697" s="34">
        <v>431.37780513889447</v>
      </c>
      <c r="Y697" s="34">
        <v>24120.013919208774</v>
      </c>
      <c r="Z697" s="34">
        <v>0.44167449951189042</v>
      </c>
      <c r="AA697" s="34">
        <v>28698.547602171901</v>
      </c>
      <c r="AB697" s="34">
        <v>15254.251856515659</v>
      </c>
      <c r="AC697" s="34">
        <v>24338.157232962993</v>
      </c>
      <c r="AD697" s="34">
        <v>37659.965569728658</v>
      </c>
      <c r="AE697" s="34">
        <v>9276.5929600000036</v>
      </c>
      <c r="AF697" s="34">
        <v>15.753880389429765</v>
      </c>
      <c r="AG697" s="34">
        <v>21017.458518250001</v>
      </c>
      <c r="AH697" s="34">
        <v>42018.946347769372</v>
      </c>
      <c r="AI697" s="34">
        <v>6247.2913574218801</v>
      </c>
      <c r="AJ697" s="34">
        <v>0.22834180782774638</v>
      </c>
      <c r="AK697" s="34">
        <v>4152.0886518671996</v>
      </c>
      <c r="AL697" s="34">
        <v>22430.574365000019</v>
      </c>
      <c r="AM697" s="34">
        <v>15607.805321093781</v>
      </c>
      <c r="AN697" s="34">
        <v>14310.088081093751</v>
      </c>
      <c r="AO697" s="34">
        <v>42581.00121338672</v>
      </c>
      <c r="AP697" s="34">
        <v>0</v>
      </c>
      <c r="AQ697" s="34">
        <v>38084.127677039083</v>
      </c>
      <c r="AR697" s="34">
        <v>48218.727061724829</v>
      </c>
      <c r="AS697" s="34">
        <v>51437.401296437514</v>
      </c>
      <c r="AT697" s="34">
        <v>20202.886355121889</v>
      </c>
      <c r="AU697" s="34">
        <v>45628.005449086813</v>
      </c>
      <c r="AV697" s="34">
        <v>20053.137948779517</v>
      </c>
      <c r="AW697" s="34">
        <v>16115.557593820316</v>
      </c>
      <c r="AX697" s="34">
        <v>44754.166695988286</v>
      </c>
      <c r="AY697" s="34">
        <v>33078.784721982141</v>
      </c>
    </row>
    <row r="698" spans="1:51" x14ac:dyDescent="0.25">
      <c r="A698" s="32">
        <v>44469</v>
      </c>
      <c r="B698" s="33">
        <v>1</v>
      </c>
      <c r="C698" s="34">
        <v>22090.994928449029</v>
      </c>
      <c r="D698" s="34">
        <v>31276.049966499988</v>
      </c>
      <c r="E698" s="34">
        <v>13468.069725968771</v>
      </c>
      <c r="F698" s="34">
        <v>41498.419034625018</v>
      </c>
      <c r="G698" s="34">
        <v>21140.709513312511</v>
      </c>
      <c r="H698" s="34">
        <v>7950.4166115781518</v>
      </c>
      <c r="I698" s="34">
        <v>20186.453419738722</v>
      </c>
      <c r="J698" s="34">
        <v>0</v>
      </c>
      <c r="K698" s="34">
        <v>16782.443155906269</v>
      </c>
      <c r="L698" s="34">
        <v>-3505.1276407541263</v>
      </c>
      <c r="M698" s="34">
        <v>33050.794609259712</v>
      </c>
      <c r="N698" s="34">
        <v>12345.30512645313</v>
      </c>
      <c r="O698" s="34">
        <v>34463.653694891851</v>
      </c>
      <c r="P698" s="34">
        <v>6015.0637805625101</v>
      </c>
      <c r="Q698" s="34">
        <v>0</v>
      </c>
      <c r="R698" s="34">
        <v>5316.8786333203134</v>
      </c>
      <c r="S698" s="34">
        <v>40269.150398191559</v>
      </c>
      <c r="T698" s="34">
        <v>12622.418836835946</v>
      </c>
      <c r="U698" s="34">
        <v>7136.6022640234396</v>
      </c>
      <c r="V698" s="34">
        <v>53634.002011531251</v>
      </c>
      <c r="W698" s="34">
        <v>3337.1824581328201</v>
      </c>
      <c r="X698" s="34">
        <v>-831.78340782986925</v>
      </c>
      <c r="Y698" s="34">
        <v>22107.075784835448</v>
      </c>
      <c r="Z698" s="34">
        <v>92.780478515625134</v>
      </c>
      <c r="AA698" s="34">
        <v>24425.441172953149</v>
      </c>
      <c r="AB698" s="34">
        <v>13907.084564018212</v>
      </c>
      <c r="AC698" s="34">
        <v>21774.195057793553</v>
      </c>
      <c r="AD698" s="34">
        <v>31651.123725248195</v>
      </c>
      <c r="AE698" s="34">
        <v>7547.6085984843739</v>
      </c>
      <c r="AF698" s="34">
        <v>15.753880389429765</v>
      </c>
      <c r="AG698" s="34">
        <v>17722.797360875</v>
      </c>
      <c r="AH698" s="34">
        <v>33824.018374988118</v>
      </c>
      <c r="AI698" s="34">
        <v>5119.15642089844</v>
      </c>
      <c r="AJ698" s="34">
        <v>0.16099972669485396</v>
      </c>
      <c r="AK698" s="34">
        <v>4241.26498956251</v>
      </c>
      <c r="AL698" s="34">
        <v>18488.227257125021</v>
      </c>
      <c r="AM698" s="34">
        <v>13563.002229031279</v>
      </c>
      <c r="AN698" s="34">
        <v>12584.90950334375</v>
      </c>
      <c r="AO698" s="34">
        <v>37291.436620242188</v>
      </c>
      <c r="AP698" s="34">
        <v>0</v>
      </c>
      <c r="AQ698" s="34">
        <v>34662.984542093734</v>
      </c>
      <c r="AR698" s="34">
        <v>42064.883498795156</v>
      </c>
      <c r="AS698" s="34">
        <v>42886.522467281269</v>
      </c>
      <c r="AT698" s="34">
        <v>18109.78661133676</v>
      </c>
      <c r="AU698" s="34">
        <v>39460.780230399323</v>
      </c>
      <c r="AV698" s="34">
        <v>11259.808060162326</v>
      </c>
      <c r="AW698" s="34">
        <v>15685.11931960242</v>
      </c>
      <c r="AX698" s="34">
        <v>36876.429772433614</v>
      </c>
      <c r="AY698" s="34">
        <v>29975.78054535784</v>
      </c>
    </row>
    <row r="699" spans="1:51" x14ac:dyDescent="0.25">
      <c r="A699" s="32">
        <v>44469</v>
      </c>
      <c r="B699" s="33">
        <v>2</v>
      </c>
      <c r="C699" s="34">
        <v>19760.165718512748</v>
      </c>
      <c r="D699" s="34">
        <v>27867.300015468751</v>
      </c>
      <c r="E699" s="34">
        <v>12237.289281992189</v>
      </c>
      <c r="F699" s="34">
        <v>36166.665373296884</v>
      </c>
      <c r="G699" s="34">
        <v>17709.783766878903</v>
      </c>
      <c r="H699" s="34">
        <v>8037.2422473125334</v>
      </c>
      <c r="I699" s="34">
        <v>18117.163088500438</v>
      </c>
      <c r="J699" s="34">
        <v>0</v>
      </c>
      <c r="K699" s="34">
        <v>14805.088141765651</v>
      </c>
      <c r="L699" s="34">
        <v>-3984.6579299130281</v>
      </c>
      <c r="M699" s="34">
        <v>33907.806537769691</v>
      </c>
      <c r="N699" s="34">
        <v>11544.557279250012</v>
      </c>
      <c r="O699" s="34">
        <v>30610.695206391854</v>
      </c>
      <c r="P699" s="34">
        <v>5545.6192049062602</v>
      </c>
      <c r="Q699" s="34">
        <v>0</v>
      </c>
      <c r="R699" s="34">
        <v>4530.8974310351578</v>
      </c>
      <c r="S699" s="34">
        <v>33969.443673738439</v>
      </c>
      <c r="T699" s="34">
        <v>11313.226345101561</v>
      </c>
      <c r="U699" s="34">
        <v>6539.0616549843899</v>
      </c>
      <c r="V699" s="34">
        <v>46055.881714296891</v>
      </c>
      <c r="W699" s="34">
        <v>3132.6974562968799</v>
      </c>
      <c r="X699" s="34">
        <v>-1425.1179932360756</v>
      </c>
      <c r="Y699" s="34">
        <v>21745.585211058838</v>
      </c>
      <c r="Z699" s="34">
        <v>49.278883361816419</v>
      </c>
      <c r="AA699" s="34">
        <v>20402.154379023428</v>
      </c>
      <c r="AB699" s="34">
        <v>12849.034872934422</v>
      </c>
      <c r="AC699" s="34">
        <v>19152.419702464336</v>
      </c>
      <c r="AD699" s="34">
        <v>26836.531939472799</v>
      </c>
      <c r="AE699" s="34">
        <v>6509.119921859382</v>
      </c>
      <c r="AF699" s="34">
        <v>15.753880389429765</v>
      </c>
      <c r="AG699" s="34">
        <v>14746.907950375</v>
      </c>
      <c r="AH699" s="34">
        <v>28194.166867925618</v>
      </c>
      <c r="AI699" s="34">
        <v>4215.4276855468797</v>
      </c>
      <c r="AJ699" s="34">
        <v>9.0885611840964202</v>
      </c>
      <c r="AK699" s="34">
        <v>3797.9554983359503</v>
      </c>
      <c r="AL699" s="34">
        <v>15533.499713156281</v>
      </c>
      <c r="AM699" s="34">
        <v>11149.680210140663</v>
      </c>
      <c r="AN699" s="34">
        <v>11085.29911120313</v>
      </c>
      <c r="AO699" s="34">
        <v>32181.121729398441</v>
      </c>
      <c r="AP699" s="34">
        <v>0</v>
      </c>
      <c r="AQ699" s="34">
        <v>31529.082518108909</v>
      </c>
      <c r="AR699" s="34">
        <v>36951.555960154539</v>
      </c>
      <c r="AS699" s="34">
        <v>35897.685791703159</v>
      </c>
      <c r="AT699" s="34">
        <v>17286.584248723499</v>
      </c>
      <c r="AU699" s="34">
        <v>34795.977914930569</v>
      </c>
      <c r="AV699" s="34">
        <v>12030.235341618372</v>
      </c>
      <c r="AW699" s="34">
        <v>10405.184518542696</v>
      </c>
      <c r="AX699" s="34">
        <v>30638.814787021507</v>
      </c>
      <c r="AY699" s="34">
        <v>27557.967611202756</v>
      </c>
    </row>
    <row r="700" spans="1:51" x14ac:dyDescent="0.25">
      <c r="A700" s="32">
        <v>44469</v>
      </c>
      <c r="B700" s="33">
        <v>3</v>
      </c>
      <c r="C700" s="34">
        <v>18936.474364721238</v>
      </c>
      <c r="D700" s="34">
        <v>24850.44258778125</v>
      </c>
      <c r="E700" s="34">
        <v>11455.792455171901</v>
      </c>
      <c r="F700" s="34">
        <v>33672.250141156263</v>
      </c>
      <c r="G700" s="34">
        <v>15499.516096769526</v>
      </c>
      <c r="H700" s="34">
        <v>7469.8619526094062</v>
      </c>
      <c r="I700" s="34">
        <v>16612.882065117643</v>
      </c>
      <c r="J700" s="34">
        <v>0</v>
      </c>
      <c r="K700" s="34">
        <v>13482.0591364297</v>
      </c>
      <c r="L700" s="34">
        <v>-3933.5953365137721</v>
      </c>
      <c r="M700" s="34">
        <v>31046.530486486336</v>
      </c>
      <c r="N700" s="34">
        <v>11091.755868234381</v>
      </c>
      <c r="O700" s="34">
        <v>28251.543914735594</v>
      </c>
      <c r="P700" s="34">
        <v>5194.8068165624991</v>
      </c>
      <c r="Q700" s="34">
        <v>0</v>
      </c>
      <c r="R700" s="34">
        <v>4053.9688546679699</v>
      </c>
      <c r="S700" s="34">
        <v>30532.332805761886</v>
      </c>
      <c r="T700" s="34">
        <v>10735.263401890639</v>
      </c>
      <c r="U700" s="34">
        <v>6277.5909077656297</v>
      </c>
      <c r="V700" s="34">
        <v>41887.126550984402</v>
      </c>
      <c r="W700" s="34">
        <v>3113.20342164064</v>
      </c>
      <c r="X700" s="34">
        <v>-3151.4090520485806</v>
      </c>
      <c r="Y700" s="34">
        <v>20797.036615612844</v>
      </c>
      <c r="Z700" s="34">
        <v>-7.9431457519440585E-2</v>
      </c>
      <c r="AA700" s="34">
        <v>18761.641791648442</v>
      </c>
      <c r="AB700" s="34">
        <v>12156.634408284999</v>
      </c>
      <c r="AC700" s="34">
        <v>17748.979675954604</v>
      </c>
      <c r="AD700" s="34">
        <v>23689.054474368309</v>
      </c>
      <c r="AE700" s="34">
        <v>5997.954648414051</v>
      </c>
      <c r="AF700" s="34">
        <v>15.753880389429765</v>
      </c>
      <c r="AG700" s="34">
        <v>13122.091960062502</v>
      </c>
      <c r="AH700" s="34">
        <v>24980.013248738127</v>
      </c>
      <c r="AI700" s="34">
        <v>3682.79069824219</v>
      </c>
      <c r="AJ700" s="34">
        <v>0.45000699074410022</v>
      </c>
      <c r="AK700" s="34">
        <v>3737.88075032813</v>
      </c>
      <c r="AL700" s="34">
        <v>13689.885975531271</v>
      </c>
      <c r="AM700" s="34">
        <v>9675.1379921406169</v>
      </c>
      <c r="AN700" s="34">
        <v>10455.533014578141</v>
      </c>
      <c r="AO700" s="34">
        <v>29055.071557746112</v>
      </c>
      <c r="AP700" s="34">
        <v>0</v>
      </c>
      <c r="AQ700" s="34">
        <v>29865.415380440038</v>
      </c>
      <c r="AR700" s="34">
        <v>33585.283458717044</v>
      </c>
      <c r="AS700" s="34">
        <v>31487.981126882831</v>
      </c>
      <c r="AT700" s="34">
        <v>13738.605280868022</v>
      </c>
      <c r="AU700" s="34">
        <v>32315.66604455559</v>
      </c>
      <c r="AV700" s="34">
        <v>10325.592459578347</v>
      </c>
      <c r="AW700" s="34">
        <v>9843.8943429863903</v>
      </c>
      <c r="AX700" s="34">
        <v>26879.742928671891</v>
      </c>
      <c r="AY700" s="34">
        <v>26277.381912990179</v>
      </c>
    </row>
    <row r="701" spans="1:51" x14ac:dyDescent="0.25">
      <c r="A701" s="32">
        <v>44469</v>
      </c>
      <c r="B701" s="33">
        <v>4</v>
      </c>
      <c r="C701" s="34">
        <v>18398.001155151171</v>
      </c>
      <c r="D701" s="34">
        <v>23762.599578843761</v>
      </c>
      <c r="E701" s="34">
        <v>10631.638767507833</v>
      </c>
      <c r="F701" s="34">
        <v>32603.893447312515</v>
      </c>
      <c r="G701" s="34">
        <v>15225.904592906254</v>
      </c>
      <c r="H701" s="34">
        <v>6955.3814056406318</v>
      </c>
      <c r="I701" s="34">
        <v>16177.017527574664</v>
      </c>
      <c r="J701" s="34">
        <v>0</v>
      </c>
      <c r="K701" s="34">
        <v>12884.838782843761</v>
      </c>
      <c r="L701" s="34">
        <v>-4582.2714204484655</v>
      </c>
      <c r="M701" s="34">
        <v>32454.256411542978</v>
      </c>
      <c r="N701" s="34">
        <v>10366.90829093751</v>
      </c>
      <c r="O701" s="34">
        <v>27127.501723087156</v>
      </c>
      <c r="P701" s="34">
        <v>4922.665700703139</v>
      </c>
      <c r="Q701" s="34">
        <v>0</v>
      </c>
      <c r="R701" s="34">
        <v>3770.1496622167988</v>
      </c>
      <c r="S701" s="34">
        <v>28200.611687019686</v>
      </c>
      <c r="T701" s="34">
        <v>10524.694704031259</v>
      </c>
      <c r="U701" s="34">
        <v>6212.2676387812608</v>
      </c>
      <c r="V701" s="34">
        <v>40451.407816843763</v>
      </c>
      <c r="W701" s="34">
        <v>3135.0478298906301</v>
      </c>
      <c r="X701" s="34">
        <v>-2899.4128005485218</v>
      </c>
      <c r="Y701" s="34">
        <v>20539.855045174645</v>
      </c>
      <c r="Z701" s="34">
        <v>-9.775676269531111</v>
      </c>
      <c r="AA701" s="34">
        <v>17057.406058781256</v>
      </c>
      <c r="AB701" s="34">
        <v>11961.427890151457</v>
      </c>
      <c r="AC701" s="34">
        <v>16649.828097593865</v>
      </c>
      <c r="AD701" s="34">
        <v>22680.833240586089</v>
      </c>
      <c r="AE701" s="34">
        <v>5446.8047800937493</v>
      </c>
      <c r="AF701" s="34">
        <v>15.753880389429765</v>
      </c>
      <c r="AG701" s="34">
        <v>12449.9323429375</v>
      </c>
      <c r="AH701" s="34">
        <v>24064.785666050622</v>
      </c>
      <c r="AI701" s="34">
        <v>3357.0186035156221</v>
      </c>
      <c r="AJ701" s="34">
        <v>0.28402616340423492</v>
      </c>
      <c r="AK701" s="34">
        <v>3634.5568049375097</v>
      </c>
      <c r="AL701" s="34">
        <v>12725.199635554709</v>
      </c>
      <c r="AM701" s="34">
        <v>9492.4570644375126</v>
      </c>
      <c r="AN701" s="34">
        <v>10358.91040779688</v>
      </c>
      <c r="AO701" s="34">
        <v>27918.706250304702</v>
      </c>
      <c r="AP701" s="34">
        <v>0</v>
      </c>
      <c r="AQ701" s="34">
        <v>29295.976722441312</v>
      </c>
      <c r="AR701" s="34">
        <v>31594.651418990463</v>
      </c>
      <c r="AS701" s="34">
        <v>28487.078179648441</v>
      </c>
      <c r="AT701" s="34">
        <v>8635.8956914148948</v>
      </c>
      <c r="AU701" s="34">
        <v>31191.209956039958</v>
      </c>
      <c r="AV701" s="34">
        <v>11378.243929079326</v>
      </c>
      <c r="AW701" s="34">
        <v>5558.209690109391</v>
      </c>
      <c r="AX701" s="34">
        <v>25115.229289462884</v>
      </c>
      <c r="AY701" s="34">
        <v>25754.213644319101</v>
      </c>
    </row>
    <row r="702" spans="1:51" x14ac:dyDescent="0.25">
      <c r="A702" s="32">
        <v>44469</v>
      </c>
      <c r="B702" s="33">
        <v>5</v>
      </c>
      <c r="C702" s="34">
        <v>17678.085420378928</v>
      </c>
      <c r="D702" s="34">
        <v>22967.282691156252</v>
      </c>
      <c r="E702" s="34">
        <v>9595.8989240703195</v>
      </c>
      <c r="F702" s="34">
        <v>32063.844351734402</v>
      </c>
      <c r="G702" s="34">
        <v>14886.248275263701</v>
      </c>
      <c r="H702" s="34">
        <v>7204.3053067344044</v>
      </c>
      <c r="I702" s="34">
        <v>16088.136312148876</v>
      </c>
      <c r="J702" s="34">
        <v>0</v>
      </c>
      <c r="K702" s="34">
        <v>12570.317234679689</v>
      </c>
      <c r="L702" s="34">
        <v>-4396.791758273579</v>
      </c>
      <c r="M702" s="34">
        <v>31677.929934737454</v>
      </c>
      <c r="N702" s="34">
        <v>10197.75853312501</v>
      </c>
      <c r="O702" s="34">
        <v>26909.564617438718</v>
      </c>
      <c r="P702" s="34">
        <v>4940.0755617187697</v>
      </c>
      <c r="Q702" s="34">
        <v>0</v>
      </c>
      <c r="R702" s="34">
        <v>3689.0191647656261</v>
      </c>
      <c r="S702" s="34">
        <v>27361.741282597817</v>
      </c>
      <c r="T702" s="34">
        <v>10446.851978273449</v>
      </c>
      <c r="U702" s="34">
        <v>6173.5077927343909</v>
      </c>
      <c r="V702" s="34">
        <v>39854.831696984395</v>
      </c>
      <c r="W702" s="34">
        <v>2975.8052511172</v>
      </c>
      <c r="X702" s="34">
        <v>-3232.5025185798331</v>
      </c>
      <c r="Y702" s="34">
        <v>20024.691804796959</v>
      </c>
      <c r="Z702" s="34">
        <v>97.223025360107272</v>
      </c>
      <c r="AA702" s="34">
        <v>16558.922886171909</v>
      </c>
      <c r="AB702" s="34">
        <v>11974.141228121876</v>
      </c>
      <c r="AC702" s="34">
        <v>17258.35211651558</v>
      </c>
      <c r="AD702" s="34">
        <v>22045.745732289219</v>
      </c>
      <c r="AE702" s="34">
        <v>5376.1043996953103</v>
      </c>
      <c r="AF702" s="34">
        <v>15.753880389429765</v>
      </c>
      <c r="AG702" s="34">
        <v>12038.784525687501</v>
      </c>
      <c r="AH702" s="34">
        <v>23739.038164988124</v>
      </c>
      <c r="AI702" s="34">
        <v>3255.0196533203139</v>
      </c>
      <c r="AJ702" s="34">
        <v>0.24089461797433387</v>
      </c>
      <c r="AK702" s="34">
        <v>3676.8436582109398</v>
      </c>
      <c r="AL702" s="34">
        <v>12629.112160085951</v>
      </c>
      <c r="AM702" s="34">
        <v>9144.9452386796984</v>
      </c>
      <c r="AN702" s="34">
        <v>10045.276913671891</v>
      </c>
      <c r="AO702" s="34">
        <v>26892.258242244152</v>
      </c>
      <c r="AP702" s="34">
        <v>0</v>
      </c>
      <c r="AQ702" s="34">
        <v>28792.819303821238</v>
      </c>
      <c r="AR702" s="34">
        <v>31432.429537752199</v>
      </c>
      <c r="AS702" s="34">
        <v>27007.385787390631</v>
      </c>
      <c r="AT702" s="34">
        <v>8347.6104540008255</v>
      </c>
      <c r="AU702" s="34">
        <v>30786.471154852454</v>
      </c>
      <c r="AV702" s="34">
        <v>13523.927020372288</v>
      </c>
      <c r="AW702" s="34">
        <v>2738.1380450389593</v>
      </c>
      <c r="AX702" s="34">
        <v>24664.553594564488</v>
      </c>
      <c r="AY702" s="34">
        <v>25301.806404920702</v>
      </c>
    </row>
    <row r="703" spans="1:51" x14ac:dyDescent="0.25">
      <c r="A703" s="32">
        <v>44469</v>
      </c>
      <c r="B703" s="33">
        <v>6</v>
      </c>
      <c r="C703" s="34">
        <v>17681.759966294732</v>
      </c>
      <c r="D703" s="34">
        <v>24812.818399749998</v>
      </c>
      <c r="E703" s="34">
        <v>9934.4366964296914</v>
      </c>
      <c r="F703" s="34">
        <v>32720.778724593758</v>
      </c>
      <c r="G703" s="34">
        <v>15740.556097623077</v>
      </c>
      <c r="H703" s="34">
        <v>7086.2620232187892</v>
      </c>
      <c r="I703" s="34">
        <v>16493.156440254363</v>
      </c>
      <c r="J703" s="34">
        <v>0</v>
      </c>
      <c r="K703" s="34">
        <v>13187.060750382831</v>
      </c>
      <c r="L703" s="34">
        <v>-4491.3228850487394</v>
      </c>
      <c r="M703" s="34">
        <v>32459.611947496895</v>
      </c>
      <c r="N703" s="34">
        <v>10219.645529156249</v>
      </c>
      <c r="O703" s="34">
        <v>28021.42894232153</v>
      </c>
      <c r="P703" s="34">
        <v>4758.8366157656292</v>
      </c>
      <c r="Q703" s="34">
        <v>0</v>
      </c>
      <c r="R703" s="34">
        <v>3768.3087950488284</v>
      </c>
      <c r="S703" s="34">
        <v>28538.003127746262</v>
      </c>
      <c r="T703" s="34">
        <v>10653.778014757831</v>
      </c>
      <c r="U703" s="34">
        <v>6304.5069770468799</v>
      </c>
      <c r="V703" s="34">
        <v>39554.854609453148</v>
      </c>
      <c r="W703" s="34">
        <v>2848.3246001484404</v>
      </c>
      <c r="X703" s="34">
        <v>-3349.5480591267551</v>
      </c>
      <c r="Y703" s="34">
        <v>21508.949237176701</v>
      </c>
      <c r="Z703" s="34">
        <v>185.15914428710931</v>
      </c>
      <c r="AA703" s="34">
        <v>17051.901432960964</v>
      </c>
      <c r="AB703" s="34">
        <v>11894.035953578414</v>
      </c>
      <c r="AC703" s="34">
        <v>17366.785708268155</v>
      </c>
      <c r="AD703" s="34">
        <v>22808.629385107568</v>
      </c>
      <c r="AE703" s="34">
        <v>5580.9307273046943</v>
      </c>
      <c r="AF703" s="34">
        <v>15.753880389429765</v>
      </c>
      <c r="AG703" s="34">
        <v>12548.178996749999</v>
      </c>
      <c r="AH703" s="34">
        <v>24411.146194956877</v>
      </c>
      <c r="AI703" s="34">
        <v>3415.309423828131</v>
      </c>
      <c r="AJ703" s="34">
        <v>0.36022520815026837</v>
      </c>
      <c r="AK703" s="34">
        <v>3519.3380908203198</v>
      </c>
      <c r="AL703" s="34">
        <v>12895.980815640651</v>
      </c>
      <c r="AM703" s="34">
        <v>9146.1202444531446</v>
      </c>
      <c r="AN703" s="34">
        <v>10149.696349609379</v>
      </c>
      <c r="AO703" s="34">
        <v>27240.908009384773</v>
      </c>
      <c r="AP703" s="34">
        <v>0</v>
      </c>
      <c r="AQ703" s="34">
        <v>28968.562424481461</v>
      </c>
      <c r="AR703" s="34">
        <v>31522.089265732677</v>
      </c>
      <c r="AS703" s="34">
        <v>28793.838390218771</v>
      </c>
      <c r="AT703" s="34">
        <v>9038.8713459929913</v>
      </c>
      <c r="AU703" s="34">
        <v>32043.174086758703</v>
      </c>
      <c r="AV703" s="34">
        <v>13863.137171391809</v>
      </c>
      <c r="AW703" s="34">
        <v>2656.8955404928265</v>
      </c>
      <c r="AX703" s="34">
        <v>25430.635849976585</v>
      </c>
      <c r="AY703" s="34">
        <v>24965.360534040632</v>
      </c>
    </row>
    <row r="704" spans="1:51" x14ac:dyDescent="0.25">
      <c r="A704" s="32">
        <v>44469</v>
      </c>
      <c r="B704" s="33">
        <v>7</v>
      </c>
      <c r="C704" s="34">
        <v>19045.235539138463</v>
      </c>
      <c r="D704" s="34">
        <v>27631.470859375</v>
      </c>
      <c r="E704" s="34">
        <v>12051.806676929682</v>
      </c>
      <c r="F704" s="34">
        <v>41340.077740500004</v>
      </c>
      <c r="G704" s="34">
        <v>18293.791345400394</v>
      </c>
      <c r="H704" s="34">
        <v>7225.8621914687628</v>
      </c>
      <c r="I704" s="34">
        <v>18599.190738531681</v>
      </c>
      <c r="J704" s="34">
        <v>0</v>
      </c>
      <c r="K704" s="34">
        <v>14900.347436382841</v>
      </c>
      <c r="L704" s="34">
        <v>-4323.9187203316869</v>
      </c>
      <c r="M704" s="34">
        <v>33164.383987142151</v>
      </c>
      <c r="N704" s="34">
        <v>12031.818207750011</v>
      </c>
      <c r="O704" s="34">
        <v>32511.856423782468</v>
      </c>
      <c r="P704" s="34">
        <v>5305.9055213281299</v>
      </c>
      <c r="Q704" s="34">
        <v>0</v>
      </c>
      <c r="R704" s="34">
        <v>4514.2362224707022</v>
      </c>
      <c r="S704" s="34">
        <v>32416.312620340006</v>
      </c>
      <c r="T704" s="34">
        <v>11900.971169171891</v>
      </c>
      <c r="U704" s="34">
        <v>7293.48692877345</v>
      </c>
      <c r="V704" s="34">
        <v>45048.568341468759</v>
      </c>
      <c r="W704" s="34">
        <v>3029.91399713282</v>
      </c>
      <c r="X704" s="34">
        <v>-5208.9452120095411</v>
      </c>
      <c r="Y704" s="34">
        <v>23378.303732408156</v>
      </c>
      <c r="Z704" s="34">
        <v>157.52355529785149</v>
      </c>
      <c r="AA704" s="34">
        <v>19931.767471460949</v>
      </c>
      <c r="AB704" s="34">
        <v>13467.78940510736</v>
      </c>
      <c r="AC704" s="34">
        <v>19781.693359785488</v>
      </c>
      <c r="AD704" s="34">
        <v>27082.105487493311</v>
      </c>
      <c r="AE704" s="34">
        <v>4751.9018956601549</v>
      </c>
      <c r="AF704" s="34">
        <v>15.753880389429765</v>
      </c>
      <c r="AG704" s="34">
        <v>14591.484655875</v>
      </c>
      <c r="AH704" s="34">
        <v>28305.371761863113</v>
      </c>
      <c r="AI704" s="34">
        <v>3925.8717285156304</v>
      </c>
      <c r="AJ704" s="34">
        <v>0.44596464608002861</v>
      </c>
      <c r="AK704" s="34">
        <v>3505.1017900390698</v>
      </c>
      <c r="AL704" s="34">
        <v>14728.18583929689</v>
      </c>
      <c r="AM704" s="34">
        <v>9742.3038833203391</v>
      </c>
      <c r="AN704" s="34">
        <v>11303.576146125</v>
      </c>
      <c r="AO704" s="34">
        <v>29947.482510210939</v>
      </c>
      <c r="AP704" s="34">
        <v>0</v>
      </c>
      <c r="AQ704" s="34">
        <v>31693.52288466605</v>
      </c>
      <c r="AR704" s="34">
        <v>35013.362964232627</v>
      </c>
      <c r="AS704" s="34">
        <v>33338.036052250012</v>
      </c>
      <c r="AT704" s="34">
        <v>9939.3105365515912</v>
      </c>
      <c r="AU704" s="34">
        <v>37168.322254477447</v>
      </c>
      <c r="AV704" s="34">
        <v>15112.440431349816</v>
      </c>
      <c r="AW704" s="34">
        <v>2982.515705043756</v>
      </c>
      <c r="AX704" s="34">
        <v>28907.745825281254</v>
      </c>
      <c r="AY704" s="34">
        <v>26648.777953434877</v>
      </c>
    </row>
    <row r="705" spans="1:51" x14ac:dyDescent="0.25">
      <c r="A705" s="32">
        <v>44469</v>
      </c>
      <c r="B705" s="33">
        <v>8</v>
      </c>
      <c r="C705" s="34">
        <v>24691.375963159695</v>
      </c>
      <c r="D705" s="34">
        <v>31986.357856312494</v>
      </c>
      <c r="E705" s="34">
        <v>14756.270294546901</v>
      </c>
      <c r="F705" s="34">
        <v>52676.043543968743</v>
      </c>
      <c r="G705" s="34">
        <v>21685.787627544309</v>
      </c>
      <c r="H705" s="34">
        <v>7990.2826307969008</v>
      </c>
      <c r="I705" s="34">
        <v>23883.086067457487</v>
      </c>
      <c r="J705" s="34">
        <v>0</v>
      </c>
      <c r="K705" s="34">
        <v>17267.17798379689</v>
      </c>
      <c r="L705" s="34">
        <v>-3774.5947195141925</v>
      </c>
      <c r="M705" s="34">
        <v>35951.069282869343</v>
      </c>
      <c r="N705" s="34">
        <v>14058.675525015631</v>
      </c>
      <c r="O705" s="34">
        <v>39231.755897540272</v>
      </c>
      <c r="P705" s="34">
        <v>5616.5714691735111</v>
      </c>
      <c r="Q705" s="34">
        <v>0</v>
      </c>
      <c r="R705" s="34">
        <v>4957.1947349218763</v>
      </c>
      <c r="S705" s="34">
        <v>36482.863406332195</v>
      </c>
      <c r="T705" s="34">
        <v>13325.659246484389</v>
      </c>
      <c r="U705" s="34">
        <v>8209.3661228593901</v>
      </c>
      <c r="V705" s="34">
        <v>53274.29919125</v>
      </c>
      <c r="W705" s="34">
        <v>3696.8227799765696</v>
      </c>
      <c r="X705" s="34">
        <v>-3176.359792814259</v>
      </c>
      <c r="Y705" s="34">
        <v>25701.830303396397</v>
      </c>
      <c r="Z705" s="34">
        <v>101.61171722412116</v>
      </c>
      <c r="AA705" s="34">
        <v>23401.295174453138</v>
      </c>
      <c r="AB705" s="34">
        <v>17151.076920280473</v>
      </c>
      <c r="AC705" s="34">
        <v>23716.974125330486</v>
      </c>
      <c r="AD705" s="34">
        <v>30297.005320632954</v>
      </c>
      <c r="AE705" s="34">
        <v>5396.8924940468733</v>
      </c>
      <c r="AF705" s="34">
        <v>15.753880389429765</v>
      </c>
      <c r="AG705" s="34">
        <v>17552.754889718752</v>
      </c>
      <c r="AH705" s="34">
        <v>29901.016220206879</v>
      </c>
      <c r="AI705" s="34">
        <v>4148.9398985040025</v>
      </c>
      <c r="AJ705" s="34">
        <v>0.40362060026916424</v>
      </c>
      <c r="AK705" s="34">
        <v>3538.2838221502989</v>
      </c>
      <c r="AL705" s="34">
        <v>15808.69993095314</v>
      </c>
      <c r="AM705" s="34">
        <v>11919.723620562523</v>
      </c>
      <c r="AN705" s="34">
        <v>12420.1897516875</v>
      </c>
      <c r="AO705" s="34">
        <v>34873.474568402351</v>
      </c>
      <c r="AP705" s="34">
        <v>0</v>
      </c>
      <c r="AQ705" s="34">
        <v>39077.905411086009</v>
      </c>
      <c r="AR705" s="34">
        <v>41823.546685857647</v>
      </c>
      <c r="AS705" s="34">
        <v>36811.622702585948</v>
      </c>
      <c r="AT705" s="34">
        <v>13188.585449879722</v>
      </c>
      <c r="AU705" s="34">
        <v>44863.031108711803</v>
      </c>
      <c r="AV705" s="34">
        <v>16109.283325416243</v>
      </c>
      <c r="AW705" s="34">
        <v>2355.8802806796939</v>
      </c>
      <c r="AX705" s="34">
        <v>31315.300625138698</v>
      </c>
      <c r="AY705" s="34">
        <v>34740.288995147814</v>
      </c>
    </row>
    <row r="706" spans="1:51" x14ac:dyDescent="0.25">
      <c r="A706" s="32">
        <v>44469</v>
      </c>
      <c r="B706" s="33">
        <v>9</v>
      </c>
      <c r="C706" s="34">
        <v>31144.025365465346</v>
      </c>
      <c r="D706" s="34">
        <v>38242.119050218753</v>
      </c>
      <c r="E706" s="34">
        <v>16605.337536187522</v>
      </c>
      <c r="F706" s="34">
        <v>60065.05474990626</v>
      </c>
      <c r="G706" s="34">
        <v>28178.59915175744</v>
      </c>
      <c r="H706" s="34">
        <v>10599.058956015668</v>
      </c>
      <c r="I706" s="34">
        <v>29765.119671371536</v>
      </c>
      <c r="J706" s="34">
        <v>0</v>
      </c>
      <c r="K706" s="34">
        <v>20915.114683390661</v>
      </c>
      <c r="L706" s="34">
        <v>-1363.555492952335</v>
      </c>
      <c r="M706" s="34">
        <v>41974.914822340921</v>
      </c>
      <c r="N706" s="34">
        <v>13971.67543346875</v>
      </c>
      <c r="O706" s="34">
        <v>46590.960478368397</v>
      </c>
      <c r="P706" s="34">
        <v>5351.6463623213003</v>
      </c>
      <c r="Q706" s="34">
        <v>0</v>
      </c>
      <c r="R706" s="34">
        <v>5341.3231887109387</v>
      </c>
      <c r="S706" s="34">
        <v>42398.586244441569</v>
      </c>
      <c r="T706" s="34">
        <v>14217.164081281273</v>
      </c>
      <c r="U706" s="34">
        <v>8207.1276917265695</v>
      </c>
      <c r="V706" s="34">
        <v>58275.873399843753</v>
      </c>
      <c r="W706" s="34">
        <v>4358.6524207656303</v>
      </c>
      <c r="X706" s="34">
        <v>-867.10140670481996</v>
      </c>
      <c r="Y706" s="34">
        <v>29949.438310340935</v>
      </c>
      <c r="Z706" s="34">
        <v>-48.882097167968809</v>
      </c>
      <c r="AA706" s="34">
        <v>27580.122682234396</v>
      </c>
      <c r="AB706" s="34">
        <v>21789.843633728047</v>
      </c>
      <c r="AC706" s="34">
        <v>26913.413905780963</v>
      </c>
      <c r="AD706" s="34">
        <v>32897.866968409318</v>
      </c>
      <c r="AE706" s="34">
        <v>6559.2603488984232</v>
      </c>
      <c r="AF706" s="34">
        <v>15.753880389429765</v>
      </c>
      <c r="AG706" s="34">
        <v>20176.926161781248</v>
      </c>
      <c r="AH706" s="34">
        <v>33184.99650386312</v>
      </c>
      <c r="AI706" s="34">
        <v>5313.0440917813776</v>
      </c>
      <c r="AJ706" s="34">
        <v>17.96900191986515</v>
      </c>
      <c r="AK706" s="34">
        <v>5770.6138277613281</v>
      </c>
      <c r="AL706" s="34">
        <v>16958.416872328151</v>
      </c>
      <c r="AM706" s="34">
        <v>14829.94420320314</v>
      </c>
      <c r="AN706" s="34">
        <v>12572.4289245</v>
      </c>
      <c r="AO706" s="34">
        <v>41106.644178992188</v>
      </c>
      <c r="AP706" s="34">
        <v>2.8724091053009002</v>
      </c>
      <c r="AQ706" s="34">
        <v>48621.719208507668</v>
      </c>
      <c r="AR706" s="34">
        <v>51886.017284037349</v>
      </c>
      <c r="AS706" s="34">
        <v>42488.571662765651</v>
      </c>
      <c r="AT706" s="34">
        <v>17097.262460317226</v>
      </c>
      <c r="AU706" s="34">
        <v>52052.389125305563</v>
      </c>
      <c r="AV706" s="34">
        <v>18582.029075951385</v>
      </c>
      <c r="AW706" s="34">
        <v>1670.3909141464912</v>
      </c>
      <c r="AX706" s="34">
        <v>35380.048373628917</v>
      </c>
      <c r="AY706" s="34">
        <v>46193.219628304272</v>
      </c>
    </row>
    <row r="707" spans="1:51" x14ac:dyDescent="0.25">
      <c r="A707" s="32">
        <v>44469</v>
      </c>
      <c r="B707" s="33">
        <v>10</v>
      </c>
      <c r="C707" s="34">
        <v>34510.293586000014</v>
      </c>
      <c r="D707" s="34">
        <v>41490.297228374999</v>
      </c>
      <c r="E707" s="34">
        <v>17371.830457171902</v>
      </c>
      <c r="F707" s="34">
        <v>64379.912642843745</v>
      </c>
      <c r="G707" s="34">
        <v>31931.95431231361</v>
      </c>
      <c r="H707" s="34">
        <v>11629.391754843768</v>
      </c>
      <c r="I707" s="34">
        <v>32949.03485586372</v>
      </c>
      <c r="J707" s="34">
        <v>0</v>
      </c>
      <c r="K707" s="34">
        <v>22822.388324671902</v>
      </c>
      <c r="L707" s="34">
        <v>-983.26325786185771</v>
      </c>
      <c r="M707" s="34">
        <v>45121.152960346211</v>
      </c>
      <c r="N707" s="34">
        <v>15016.128964187501</v>
      </c>
      <c r="O707" s="34">
        <v>51481.672974852772</v>
      </c>
      <c r="P707" s="34">
        <v>3906.7173960388864</v>
      </c>
      <c r="Q707" s="34">
        <v>0</v>
      </c>
      <c r="R707" s="34">
        <v>5655.2822767968755</v>
      </c>
      <c r="S707" s="34">
        <v>46636.318841941567</v>
      </c>
      <c r="T707" s="34">
        <v>15697.526075328142</v>
      </c>
      <c r="U707" s="34">
        <v>8373.3684343750101</v>
      </c>
      <c r="V707" s="34">
        <v>61253.793037343748</v>
      </c>
      <c r="W707" s="34">
        <v>4937.4420175703199</v>
      </c>
      <c r="X707" s="34">
        <v>-129.5949265172967</v>
      </c>
      <c r="Y707" s="34">
        <v>32725.044989859089</v>
      </c>
      <c r="Z707" s="34">
        <v>-25.898230590820276</v>
      </c>
      <c r="AA707" s="34">
        <v>30268.257701984377</v>
      </c>
      <c r="AB707" s="34">
        <v>24304.143190510258</v>
      </c>
      <c r="AC707" s="34">
        <v>28360.40952929695</v>
      </c>
      <c r="AD707" s="34">
        <v>34695.88761607826</v>
      </c>
      <c r="AE707" s="34">
        <v>7311.3201128906203</v>
      </c>
      <c r="AF707" s="34">
        <v>15.753880389429765</v>
      </c>
      <c r="AG707" s="34">
        <v>21797.221693656251</v>
      </c>
      <c r="AH707" s="34">
        <v>36068.392764144366</v>
      </c>
      <c r="AI707" s="34">
        <v>5834.0536440654332</v>
      </c>
      <c r="AJ707" s="34">
        <v>79.857683211344124</v>
      </c>
      <c r="AK707" s="34">
        <v>7451.6315806937637</v>
      </c>
      <c r="AL707" s="34">
        <v>18051.44327215627</v>
      </c>
      <c r="AM707" s="34">
        <v>15960.694450468774</v>
      </c>
      <c r="AN707" s="34">
        <v>13390.693909468751</v>
      </c>
      <c r="AO707" s="34">
        <v>45647.11203108984</v>
      </c>
      <c r="AP707" s="34">
        <v>22.49755859375</v>
      </c>
      <c r="AQ707" s="34">
        <v>55607.103995349797</v>
      </c>
      <c r="AR707" s="34">
        <v>57984.033674029517</v>
      </c>
      <c r="AS707" s="34">
        <v>45911.718110125017</v>
      </c>
      <c r="AT707" s="34">
        <v>20830.961247817228</v>
      </c>
      <c r="AU707" s="34">
        <v>55263.267249118056</v>
      </c>
      <c r="AV707" s="34">
        <v>20569.592559062723</v>
      </c>
      <c r="AW707" s="34">
        <v>170.12806508403645</v>
      </c>
      <c r="AX707" s="34">
        <v>38573.635204445331</v>
      </c>
      <c r="AY707" s="34">
        <v>52876.193914316013</v>
      </c>
    </row>
    <row r="708" spans="1:51" x14ac:dyDescent="0.25">
      <c r="A708" s="32">
        <v>44469</v>
      </c>
      <c r="B708" s="33">
        <v>11</v>
      </c>
      <c r="C708" s="34">
        <v>35529.044274398453</v>
      </c>
      <c r="D708" s="34">
        <v>42880.522107593744</v>
      </c>
      <c r="E708" s="34">
        <v>17852.137977953149</v>
      </c>
      <c r="F708" s="34">
        <v>67000.293671343752</v>
      </c>
      <c r="G708" s="34">
        <v>33647.256460960612</v>
      </c>
      <c r="H708" s="34">
        <v>11629.313529093772</v>
      </c>
      <c r="I708" s="34">
        <v>35723.822576566854</v>
      </c>
      <c r="J708" s="34">
        <v>0</v>
      </c>
      <c r="K708" s="34">
        <v>23460.916493515651</v>
      </c>
      <c r="L708" s="34">
        <v>-1373.7603236903888</v>
      </c>
      <c r="M708" s="34">
        <v>46043.167950699113</v>
      </c>
      <c r="N708" s="34">
        <v>16163.940082187499</v>
      </c>
      <c r="O708" s="34">
        <v>54260.479967352781</v>
      </c>
      <c r="P708" s="34">
        <v>3873.0565925576111</v>
      </c>
      <c r="Q708" s="34">
        <v>0</v>
      </c>
      <c r="R708" s="34">
        <v>5775.3393455664063</v>
      </c>
      <c r="S708" s="34">
        <v>48596.767265410315</v>
      </c>
      <c r="T708" s="34">
        <v>16750.341825171887</v>
      </c>
      <c r="U708" s="34">
        <v>8767.2931817031294</v>
      </c>
      <c r="V708" s="34">
        <v>64584.611275874995</v>
      </c>
      <c r="W708" s="34">
        <v>4853.90960681251</v>
      </c>
      <c r="X708" s="34">
        <v>955.00433199830513</v>
      </c>
      <c r="Y708" s="34">
        <v>33668.95979502394</v>
      </c>
      <c r="Z708" s="34">
        <v>-70.432096252441383</v>
      </c>
      <c r="AA708" s="34">
        <v>30665.959929140645</v>
      </c>
      <c r="AB708" s="34">
        <v>25579.602270278334</v>
      </c>
      <c r="AC708" s="34">
        <v>29746.730047329918</v>
      </c>
      <c r="AD708" s="34">
        <v>35436.211139285311</v>
      </c>
      <c r="AE708" s="34">
        <v>7720.75905942186</v>
      </c>
      <c r="AF708" s="34">
        <v>15.753880389429765</v>
      </c>
      <c r="AG708" s="34">
        <v>22509.375925281252</v>
      </c>
      <c r="AH708" s="34">
        <v>37329.797560894367</v>
      </c>
      <c r="AI708" s="34">
        <v>6000.4247006206697</v>
      </c>
      <c r="AJ708" s="34">
        <v>137.95022800528983</v>
      </c>
      <c r="AK708" s="34">
        <v>7574.2905842546352</v>
      </c>
      <c r="AL708" s="34">
        <v>19150.724023968767</v>
      </c>
      <c r="AM708" s="34">
        <v>17019.564862390645</v>
      </c>
      <c r="AN708" s="34">
        <v>13564.913376593751</v>
      </c>
      <c r="AO708" s="34">
        <v>46914.199625316396</v>
      </c>
      <c r="AP708" s="34">
        <v>422.68089580535946</v>
      </c>
      <c r="AQ708" s="34">
        <v>59448.121821758199</v>
      </c>
      <c r="AR708" s="34">
        <v>60056.571476826415</v>
      </c>
      <c r="AS708" s="34">
        <v>48146.906298609392</v>
      </c>
      <c r="AT708" s="34">
        <v>25921.080061246896</v>
      </c>
      <c r="AU708" s="34">
        <v>56391.721161493049</v>
      </c>
      <c r="AV708" s="34">
        <v>21288.468096471883</v>
      </c>
      <c r="AW708" s="34">
        <v>2770.3376010182992</v>
      </c>
      <c r="AX708" s="34">
        <v>39683.88627439455</v>
      </c>
      <c r="AY708" s="34">
        <v>55043.428084601626</v>
      </c>
    </row>
    <row r="709" spans="1:51" x14ac:dyDescent="0.25">
      <c r="A709" s="32">
        <v>44469</v>
      </c>
      <c r="B709" s="33">
        <v>12</v>
      </c>
      <c r="C709" s="34">
        <v>36736.322646086963</v>
      </c>
      <c r="D709" s="34">
        <v>43781.252020468753</v>
      </c>
      <c r="E709" s="34">
        <v>18447.100008312522</v>
      </c>
      <c r="F709" s="34">
        <v>67967.240297062497</v>
      </c>
      <c r="G709" s="34">
        <v>34394.538505815995</v>
      </c>
      <c r="H709" s="34">
        <v>11818.629013109383</v>
      </c>
      <c r="I709" s="34">
        <v>36436.370983473105</v>
      </c>
      <c r="J709" s="34">
        <v>0</v>
      </c>
      <c r="K709" s="34">
        <v>24022.906036921897</v>
      </c>
      <c r="L709" s="34">
        <v>-894.86326700641803</v>
      </c>
      <c r="M709" s="34">
        <v>46086.868856970199</v>
      </c>
      <c r="N709" s="34">
        <v>17217.318872343749</v>
      </c>
      <c r="O709" s="34">
        <v>55161.681876602765</v>
      </c>
      <c r="P709" s="34">
        <v>3717.8832330136211</v>
      </c>
      <c r="Q709" s="34">
        <v>0</v>
      </c>
      <c r="R709" s="34">
        <v>5839.4343421093718</v>
      </c>
      <c r="S709" s="34">
        <v>49501.382966144687</v>
      </c>
      <c r="T709" s="34">
        <v>17789.359749203148</v>
      </c>
      <c r="U709" s="34">
        <v>9447.5333404687608</v>
      </c>
      <c r="V709" s="34">
        <v>64693.008364124988</v>
      </c>
      <c r="W709" s="34">
        <v>5007.1268015000096</v>
      </c>
      <c r="X709" s="34">
        <v>3409.900514295121</v>
      </c>
      <c r="Y709" s="34">
        <v>29874.546018186084</v>
      </c>
      <c r="Z709" s="34">
        <v>-48.808089294433501</v>
      </c>
      <c r="AA709" s="34">
        <v>31635.030380734373</v>
      </c>
      <c r="AB709" s="34">
        <v>25784.113877925425</v>
      </c>
      <c r="AC709" s="34">
        <v>31149.380379184346</v>
      </c>
      <c r="AD709" s="34">
        <v>36297.092057648595</v>
      </c>
      <c r="AE709" s="34">
        <v>8235.4489131157552</v>
      </c>
      <c r="AF709" s="34">
        <v>15.753880389429765</v>
      </c>
      <c r="AG709" s="34">
        <v>22711.680758531249</v>
      </c>
      <c r="AH709" s="34">
        <v>37880.857315300622</v>
      </c>
      <c r="AI709" s="34">
        <v>6012.826311103121</v>
      </c>
      <c r="AJ709" s="34">
        <v>87.627536222087031</v>
      </c>
      <c r="AK709" s="34">
        <v>6464.2998954555806</v>
      </c>
      <c r="AL709" s="34">
        <v>20103.755919562529</v>
      </c>
      <c r="AM709" s="34">
        <v>16718.892432578155</v>
      </c>
      <c r="AN709" s="34">
        <v>13362.592757031251</v>
      </c>
      <c r="AO709" s="34">
        <v>48076.502960550781</v>
      </c>
      <c r="AP709" s="34">
        <v>1561.6251831054692</v>
      </c>
      <c r="AQ709" s="34">
        <v>60046.83062554842</v>
      </c>
      <c r="AR709" s="34">
        <v>60522.509823107663</v>
      </c>
      <c r="AS709" s="34">
        <v>50052.472992828152</v>
      </c>
      <c r="AT709" s="34">
        <v>25965.793517016456</v>
      </c>
      <c r="AU709" s="34">
        <v>56525.166898836804</v>
      </c>
      <c r="AV709" s="34">
        <v>20731.054108227767</v>
      </c>
      <c r="AW709" s="34">
        <v>3179.8179358890784</v>
      </c>
      <c r="AX709" s="34">
        <v>40000.336017316418</v>
      </c>
      <c r="AY709" s="34">
        <v>55902.809332237397</v>
      </c>
    </row>
    <row r="710" spans="1:51" x14ac:dyDescent="0.25">
      <c r="A710" s="32">
        <v>44469</v>
      </c>
      <c r="B710" s="33">
        <v>13</v>
      </c>
      <c r="C710" s="34">
        <v>37428.36546671221</v>
      </c>
      <c r="D710" s="34">
        <v>43314.169013468752</v>
      </c>
      <c r="E710" s="34">
        <v>18877.181675187509</v>
      </c>
      <c r="F710" s="34">
        <v>69453.870044687515</v>
      </c>
      <c r="G710" s="34">
        <v>33419.742970054489</v>
      </c>
      <c r="H710" s="34">
        <v>11277.84163431251</v>
      </c>
      <c r="I710" s="34">
        <v>36554.236741809029</v>
      </c>
      <c r="J710" s="34">
        <v>0</v>
      </c>
      <c r="K710" s="34">
        <v>24115.310246000008</v>
      </c>
      <c r="L710" s="34">
        <v>-633.98518050908751</v>
      </c>
      <c r="M710" s="34">
        <v>44275.140480525464</v>
      </c>
      <c r="N710" s="34">
        <v>17886.02107590625</v>
      </c>
      <c r="O710" s="34">
        <v>55842.384214540274</v>
      </c>
      <c r="P710" s="34">
        <v>3799.3613281222633</v>
      </c>
      <c r="Q710" s="34">
        <v>0</v>
      </c>
      <c r="R710" s="34">
        <v>5948.2667532421901</v>
      </c>
      <c r="S710" s="34">
        <v>50312.467459332198</v>
      </c>
      <c r="T710" s="34">
        <v>18646.97498618751</v>
      </c>
      <c r="U710" s="34">
        <v>10221.119880687511</v>
      </c>
      <c r="V710" s="34">
        <v>66152.934558562512</v>
      </c>
      <c r="W710" s="34">
        <v>4943.77513457031</v>
      </c>
      <c r="X710" s="34">
        <v>9702.2252892639081</v>
      </c>
      <c r="Y710" s="34">
        <v>14593.530934290437</v>
      </c>
      <c r="Z710" s="34">
        <v>61.68892608642571</v>
      </c>
      <c r="AA710" s="34">
        <v>31073.960060015641</v>
      </c>
      <c r="AB710" s="34">
        <v>25837.716690311889</v>
      </c>
      <c r="AC710" s="34">
        <v>31813.778382302917</v>
      </c>
      <c r="AD710" s="34">
        <v>36780.550976886865</v>
      </c>
      <c r="AE710" s="34">
        <v>8145.6749225376961</v>
      </c>
      <c r="AF710" s="34">
        <v>15.753880389429765</v>
      </c>
      <c r="AG710" s="34">
        <v>22694.673309187499</v>
      </c>
      <c r="AH710" s="34">
        <v>39281.67561383186</v>
      </c>
      <c r="AI710" s="34">
        <v>6083.2766912229627</v>
      </c>
      <c r="AJ710" s="34">
        <v>127.57990128137999</v>
      </c>
      <c r="AK710" s="34">
        <v>6309.8082138008349</v>
      </c>
      <c r="AL710" s="34">
        <v>21293.56388943753</v>
      </c>
      <c r="AM710" s="34">
        <v>16430.569401906258</v>
      </c>
      <c r="AN710" s="34">
        <v>14545.936744843752</v>
      </c>
      <c r="AO710" s="34">
        <v>48687.082917300781</v>
      </c>
      <c r="AP710" s="34">
        <v>1560.4841003417969</v>
      </c>
      <c r="AQ710" s="34">
        <v>60391.536015757942</v>
      </c>
      <c r="AR710" s="34">
        <v>60507.9332903342</v>
      </c>
      <c r="AS710" s="34">
        <v>50971.765887671892</v>
      </c>
      <c r="AT710" s="34">
        <v>26246.312217041828</v>
      </c>
      <c r="AU710" s="34">
        <v>57506.459549524305</v>
      </c>
      <c r="AV710" s="34">
        <v>21539.468472693567</v>
      </c>
      <c r="AW710" s="34">
        <v>3730.5144933883257</v>
      </c>
      <c r="AX710" s="34">
        <v>40729.532665863298</v>
      </c>
      <c r="AY710" s="34">
        <v>56731.428750359242</v>
      </c>
    </row>
    <row r="711" spans="1:51" x14ac:dyDescent="0.25">
      <c r="A711" s="32">
        <v>44469</v>
      </c>
      <c r="B711" s="33">
        <v>14</v>
      </c>
      <c r="C711" s="34">
        <v>37896.217009605432</v>
      </c>
      <c r="D711" s="34">
        <v>42785.926255843762</v>
      </c>
      <c r="E711" s="34">
        <v>18005.690553312525</v>
      </c>
      <c r="F711" s="34">
        <v>70490.391095218743</v>
      </c>
      <c r="G711" s="34">
        <v>31454.470453381378</v>
      </c>
      <c r="H711" s="34">
        <v>10798.350766812509</v>
      </c>
      <c r="I711" s="34">
        <v>37045.146157160605</v>
      </c>
      <c r="J711" s="34">
        <v>0</v>
      </c>
      <c r="K711" s="34">
        <v>23904.510413890643</v>
      </c>
      <c r="L711" s="34">
        <v>-245.2046239988158</v>
      </c>
      <c r="M711" s="34">
        <v>43450.776501572291</v>
      </c>
      <c r="N711" s="34">
        <v>18023.544568031248</v>
      </c>
      <c r="O711" s="34">
        <v>56398.206841290274</v>
      </c>
      <c r="P711" s="34">
        <v>4027.9799150166418</v>
      </c>
      <c r="Q711" s="34">
        <v>0</v>
      </c>
      <c r="R711" s="34">
        <v>6108.7702057031274</v>
      </c>
      <c r="S711" s="34">
        <v>49826.644313597819</v>
      </c>
      <c r="T711" s="34">
        <v>18513.655798265623</v>
      </c>
      <c r="U711" s="34">
        <v>10354.274718249999</v>
      </c>
      <c r="V711" s="34">
        <v>67461.328238906251</v>
      </c>
      <c r="W711" s="34">
        <v>4590.8158256484403</v>
      </c>
      <c r="X711" s="34">
        <v>8438.9504192326494</v>
      </c>
      <c r="Y711" s="34">
        <v>17900.795329379307</v>
      </c>
      <c r="Z711" s="34">
        <v>49.950481567382752</v>
      </c>
      <c r="AA711" s="34">
        <v>31436.997207796889</v>
      </c>
      <c r="AB711" s="34">
        <v>25952.075327277227</v>
      </c>
      <c r="AC711" s="34">
        <v>31866.239147413242</v>
      </c>
      <c r="AD711" s="34">
        <v>38054.662623394674</v>
      </c>
      <c r="AE711" s="34">
        <v>8332.2188302944414</v>
      </c>
      <c r="AF711" s="34">
        <v>15.753880389429765</v>
      </c>
      <c r="AG711" s="34">
        <v>22931.878445812501</v>
      </c>
      <c r="AH711" s="34">
        <v>40365.93520883187</v>
      </c>
      <c r="AI711" s="34">
        <v>5721.5562329774548</v>
      </c>
      <c r="AJ711" s="34">
        <v>208.03773678849302</v>
      </c>
      <c r="AK711" s="34">
        <v>6118.3719202564589</v>
      </c>
      <c r="AL711" s="34">
        <v>22019.32595768751</v>
      </c>
      <c r="AM711" s="34">
        <v>17568.87905110939</v>
      </c>
      <c r="AN711" s="34">
        <v>14813.967474749999</v>
      </c>
      <c r="AO711" s="34">
        <v>49237.987876593746</v>
      </c>
      <c r="AP711" s="34">
        <v>1545.570373535156</v>
      </c>
      <c r="AQ711" s="34">
        <v>60693.833823009059</v>
      </c>
      <c r="AR711" s="34">
        <v>60184.140429388899</v>
      </c>
      <c r="AS711" s="34">
        <v>51214.650962109386</v>
      </c>
      <c r="AT711" s="34">
        <v>26775.174227953939</v>
      </c>
      <c r="AU711" s="34">
        <v>58275.970120868049</v>
      </c>
      <c r="AV711" s="34">
        <v>19756.673880489485</v>
      </c>
      <c r="AW711" s="34">
        <v>5664.1142784250924</v>
      </c>
      <c r="AX711" s="34">
        <v>42093.024263132836</v>
      </c>
      <c r="AY711" s="34">
        <v>57577.854832612458</v>
      </c>
    </row>
    <row r="712" spans="1:51" x14ac:dyDescent="0.25">
      <c r="A712" s="32">
        <v>44469</v>
      </c>
      <c r="B712" s="33">
        <v>15</v>
      </c>
      <c r="C712" s="34">
        <v>36080.209027786557</v>
      </c>
      <c r="D712" s="34">
        <v>42456.335577687496</v>
      </c>
      <c r="E712" s="34">
        <v>17278.613233781271</v>
      </c>
      <c r="F712" s="34">
        <v>67852.737067812501</v>
      </c>
      <c r="G712" s="34">
        <v>32348.956228441657</v>
      </c>
      <c r="H712" s="34">
        <v>10644.870924296902</v>
      </c>
      <c r="I712" s="34">
        <v>36720.502201738716</v>
      </c>
      <c r="J712" s="34">
        <v>0</v>
      </c>
      <c r="K712" s="34">
        <v>23963.98728264065</v>
      </c>
      <c r="L712" s="34">
        <v>-309.02763076113843</v>
      </c>
      <c r="M712" s="34">
        <v>42907.994667006336</v>
      </c>
      <c r="N712" s="34">
        <v>17458.77118909375</v>
      </c>
      <c r="O712" s="34">
        <v>55168.81127094652</v>
      </c>
      <c r="P712" s="34">
        <v>3711.5863224908217</v>
      </c>
      <c r="Q712" s="34">
        <v>0</v>
      </c>
      <c r="R712" s="34">
        <v>5929.783887128915</v>
      </c>
      <c r="S712" s="34">
        <v>49979.164474004057</v>
      </c>
      <c r="T712" s="34">
        <v>17856.479250984401</v>
      </c>
      <c r="U712" s="34">
        <v>9990.4473256875099</v>
      </c>
      <c r="V712" s="34">
        <v>65031.907486187505</v>
      </c>
      <c r="W712" s="34">
        <v>4614.2921451171906</v>
      </c>
      <c r="X712" s="34">
        <v>7151.9223441232971</v>
      </c>
      <c r="Y712" s="34">
        <v>19811.590720329448</v>
      </c>
      <c r="Z712" s="34">
        <v>-52.481118011474663</v>
      </c>
      <c r="AA712" s="34">
        <v>31966.485654296892</v>
      </c>
      <c r="AB712" s="34">
        <v>25551.49900129273</v>
      </c>
      <c r="AC712" s="34">
        <v>30461.586072304657</v>
      </c>
      <c r="AD712" s="34">
        <v>37319.467300672026</v>
      </c>
      <c r="AE712" s="34">
        <v>8230.7199766249942</v>
      </c>
      <c r="AF712" s="34">
        <v>15.753880389429765</v>
      </c>
      <c r="AG712" s="34">
        <v>22565.335865281249</v>
      </c>
      <c r="AH712" s="34">
        <v>40506.746091613109</v>
      </c>
      <c r="AI712" s="34">
        <v>6299.8965821575384</v>
      </c>
      <c r="AJ712" s="34">
        <v>176.09139418888412</v>
      </c>
      <c r="AK712" s="34">
        <v>6009.3762033484581</v>
      </c>
      <c r="AL712" s="34">
        <v>22201.35322042189</v>
      </c>
      <c r="AM712" s="34">
        <v>16510.446822062513</v>
      </c>
      <c r="AN712" s="34">
        <v>14331.231980125</v>
      </c>
      <c r="AO712" s="34">
        <v>49195.182305042967</v>
      </c>
      <c r="AP712" s="34">
        <v>1537.925903320313</v>
      </c>
      <c r="AQ712" s="34">
        <v>59637.421742947641</v>
      </c>
      <c r="AR712" s="34">
        <v>59769.27082843578</v>
      </c>
      <c r="AS712" s="34">
        <v>50832.136926187522</v>
      </c>
      <c r="AT712" s="34">
        <v>26055.468762168792</v>
      </c>
      <c r="AU712" s="34">
        <v>56185.898438836797</v>
      </c>
      <c r="AV712" s="34">
        <v>19992.943731057829</v>
      </c>
      <c r="AW712" s="34">
        <v>5655.2116324073622</v>
      </c>
      <c r="AX712" s="34">
        <v>41881.06148194924</v>
      </c>
      <c r="AY712" s="34">
        <v>56271.136269364099</v>
      </c>
    </row>
    <row r="713" spans="1:51" x14ac:dyDescent="0.25">
      <c r="A713" s="32">
        <v>44469</v>
      </c>
      <c r="B713" s="33">
        <v>16</v>
      </c>
      <c r="C713" s="34">
        <v>34297.207095761012</v>
      </c>
      <c r="D713" s="34">
        <v>41799.555127187487</v>
      </c>
      <c r="E713" s="34">
        <v>17805.499553656264</v>
      </c>
      <c r="F713" s="34">
        <v>64452.536500749993</v>
      </c>
      <c r="G713" s="34">
        <v>33235.128018993921</v>
      </c>
      <c r="H713" s="34">
        <v>11296.51047254689</v>
      </c>
      <c r="I713" s="34">
        <v>35748.150351059041</v>
      </c>
      <c r="J713" s="34">
        <v>0</v>
      </c>
      <c r="K713" s="34">
        <v>23257.934263421899</v>
      </c>
      <c r="L713" s="34">
        <v>-477.17536826514333</v>
      </c>
      <c r="M713" s="34">
        <v>43260.947972190021</v>
      </c>
      <c r="N713" s="34">
        <v>16884.34849521875</v>
      </c>
      <c r="O713" s="34">
        <v>53359.657052149647</v>
      </c>
      <c r="P713" s="34">
        <v>3827.1143450756672</v>
      </c>
      <c r="Q713" s="34">
        <v>0</v>
      </c>
      <c r="R713" s="34">
        <v>5701.5756137109393</v>
      </c>
      <c r="S713" s="34">
        <v>49230.874389410317</v>
      </c>
      <c r="T713" s="34">
        <v>16883.903990125033</v>
      </c>
      <c r="U713" s="34">
        <v>9413.1394575625109</v>
      </c>
      <c r="V713" s="34">
        <v>62399.728278374991</v>
      </c>
      <c r="W713" s="34">
        <v>4690.51475898438</v>
      </c>
      <c r="X713" s="34">
        <v>3855.6125777014313</v>
      </c>
      <c r="Y713" s="34">
        <v>25406.866643760477</v>
      </c>
      <c r="Z713" s="34">
        <v>-28.083240661621161</v>
      </c>
      <c r="AA713" s="34">
        <v>31962.704540234387</v>
      </c>
      <c r="AB713" s="34">
        <v>24760.693148074966</v>
      </c>
      <c r="AC713" s="34">
        <v>28924.920025238229</v>
      </c>
      <c r="AD713" s="34">
        <v>35459.208735640772</v>
      </c>
      <c r="AE713" s="34">
        <v>8188.7254721333393</v>
      </c>
      <c r="AF713" s="34">
        <v>15.753880389429765</v>
      </c>
      <c r="AG713" s="34">
        <v>22267.538618437498</v>
      </c>
      <c r="AH713" s="34">
        <v>38799.581622269368</v>
      </c>
      <c r="AI713" s="34">
        <v>6166.9239040221983</v>
      </c>
      <c r="AJ713" s="34">
        <v>163.50302396329715</v>
      </c>
      <c r="AK713" s="34">
        <v>6350.7642629954626</v>
      </c>
      <c r="AL713" s="34">
        <v>21466.999188843769</v>
      </c>
      <c r="AM713" s="34">
        <v>16071.717314203135</v>
      </c>
      <c r="AN713" s="34">
        <v>14332.64366884375</v>
      </c>
      <c r="AO713" s="34">
        <v>48574.943513695311</v>
      </c>
      <c r="AP713" s="34">
        <v>1540.7669372558589</v>
      </c>
      <c r="AQ713" s="34">
        <v>58352.969873827198</v>
      </c>
      <c r="AR713" s="34">
        <v>59070.295370334214</v>
      </c>
      <c r="AS713" s="34">
        <v>50027.72881350002</v>
      </c>
      <c r="AT713" s="34">
        <v>25984.605572598477</v>
      </c>
      <c r="AU713" s="34">
        <v>54133.523273993065</v>
      </c>
      <c r="AV713" s="34">
        <v>20231.715110049048</v>
      </c>
      <c r="AW713" s="34">
        <v>4121.4681694765595</v>
      </c>
      <c r="AX713" s="34">
        <v>40637.147633062516</v>
      </c>
      <c r="AY713" s="34">
        <v>54937.024472202247</v>
      </c>
    </row>
    <row r="714" spans="1:51" x14ac:dyDescent="0.25">
      <c r="A714" s="32">
        <v>44469</v>
      </c>
      <c r="B714" s="33">
        <v>17</v>
      </c>
      <c r="C714" s="34">
        <v>33374.201099207297</v>
      </c>
      <c r="D714" s="34">
        <v>40827.276605718755</v>
      </c>
      <c r="E714" s="34">
        <v>17152.744308640642</v>
      </c>
      <c r="F714" s="34">
        <v>62069.94547821876</v>
      </c>
      <c r="G714" s="34">
        <v>32381.902423051695</v>
      </c>
      <c r="H714" s="34">
        <v>11076.596125343784</v>
      </c>
      <c r="I714" s="34">
        <v>34381.286599613712</v>
      </c>
      <c r="J714" s="34">
        <v>0</v>
      </c>
      <c r="K714" s="34">
        <v>22685.668860234397</v>
      </c>
      <c r="L714" s="34">
        <v>-125.92285262619407</v>
      </c>
      <c r="M714" s="34">
        <v>42270.791562491053</v>
      </c>
      <c r="N714" s="34">
        <v>16242.837991031251</v>
      </c>
      <c r="O714" s="34">
        <v>51713.91556725902</v>
      </c>
      <c r="P714" s="34">
        <v>3666.9636032321932</v>
      </c>
      <c r="Q714" s="34">
        <v>0</v>
      </c>
      <c r="R714" s="34">
        <v>5513.2043470507833</v>
      </c>
      <c r="S714" s="34">
        <v>48373.389777425946</v>
      </c>
      <c r="T714" s="34">
        <v>16020.03324443752</v>
      </c>
      <c r="U714" s="34">
        <v>8772.5421760312602</v>
      </c>
      <c r="V714" s="34">
        <v>60325.543201281253</v>
      </c>
      <c r="W714" s="34">
        <v>4651.6940571875002</v>
      </c>
      <c r="X714" s="34">
        <v>2776.4315566858459</v>
      </c>
      <c r="Y714" s="34">
        <v>30086.926907149875</v>
      </c>
      <c r="Z714" s="34">
        <v>-46.827606506347792</v>
      </c>
      <c r="AA714" s="34">
        <v>31674.863073750024</v>
      </c>
      <c r="AB714" s="34">
        <v>24020.407814461691</v>
      </c>
      <c r="AC714" s="34">
        <v>28025.29753416375</v>
      </c>
      <c r="AD714" s="34">
        <v>34497.539734947408</v>
      </c>
      <c r="AE714" s="34">
        <v>8713.9913129227079</v>
      </c>
      <c r="AF714" s="34">
        <v>15.753880389429765</v>
      </c>
      <c r="AG714" s="34">
        <v>21298.51051284375</v>
      </c>
      <c r="AH714" s="34">
        <v>38360.603907706864</v>
      </c>
      <c r="AI714" s="34">
        <v>6069.1704967905471</v>
      </c>
      <c r="AJ714" s="34">
        <v>67.707031928141191</v>
      </c>
      <c r="AK714" s="34">
        <v>6565.1096288143599</v>
      </c>
      <c r="AL714" s="34">
        <v>21039.177636296889</v>
      </c>
      <c r="AM714" s="34">
        <v>16146.921869031265</v>
      </c>
      <c r="AN714" s="34">
        <v>14318.39341065625</v>
      </c>
      <c r="AO714" s="34">
        <v>47289.874063792966</v>
      </c>
      <c r="AP714" s="34">
        <v>1530.1311035156259</v>
      </c>
      <c r="AQ714" s="34">
        <v>56967.453331107259</v>
      </c>
      <c r="AR714" s="34">
        <v>57473.749229451387</v>
      </c>
      <c r="AS714" s="34">
        <v>49325.141376937521</v>
      </c>
      <c r="AT714" s="34">
        <v>24738.40633614143</v>
      </c>
      <c r="AU714" s="34">
        <v>52790.205209961809</v>
      </c>
      <c r="AV714" s="34">
        <v>20722.378260788315</v>
      </c>
      <c r="AW714" s="34">
        <v>2710.1377954920276</v>
      </c>
      <c r="AX714" s="34">
        <v>39487.159650617199</v>
      </c>
      <c r="AY714" s="34">
        <v>53586.580647314571</v>
      </c>
    </row>
    <row r="715" spans="1:51" x14ac:dyDescent="0.25">
      <c r="A715" s="32">
        <v>44469</v>
      </c>
      <c r="B715" s="33">
        <v>18</v>
      </c>
      <c r="C715" s="34">
        <v>32540.863390475588</v>
      </c>
      <c r="D715" s="34">
        <v>38359.794773750007</v>
      </c>
      <c r="E715" s="34">
        <v>15084.895271687537</v>
      </c>
      <c r="F715" s="34">
        <v>59916.900591937498</v>
      </c>
      <c r="G715" s="34">
        <v>28070.558308440137</v>
      </c>
      <c r="H715" s="34">
        <v>10333.32814889065</v>
      </c>
      <c r="I715" s="34">
        <v>33084.612872238729</v>
      </c>
      <c r="J715" s="34">
        <v>0</v>
      </c>
      <c r="K715" s="34">
        <v>21787.516485375028</v>
      </c>
      <c r="L715" s="34">
        <v>-957.20935696955348</v>
      </c>
      <c r="M715" s="34">
        <v>39359.729534299469</v>
      </c>
      <c r="N715" s="34">
        <v>15039.661602640632</v>
      </c>
      <c r="O715" s="34">
        <v>48769.161273165279</v>
      </c>
      <c r="P715" s="34">
        <v>3719.1753478715</v>
      </c>
      <c r="Q715" s="34">
        <v>0</v>
      </c>
      <c r="R715" s="34">
        <v>5364.6138226953135</v>
      </c>
      <c r="S715" s="34">
        <v>46551.290205238431</v>
      </c>
      <c r="T715" s="34">
        <v>15194.51655278127</v>
      </c>
      <c r="U715" s="34">
        <v>7914.0282209297002</v>
      </c>
      <c r="V715" s="34">
        <v>58204.712521468755</v>
      </c>
      <c r="W715" s="34">
        <v>4065.2264395859393</v>
      </c>
      <c r="X715" s="34">
        <v>1396.50176217017</v>
      </c>
      <c r="Y715" s="34">
        <v>27647.882746563304</v>
      </c>
      <c r="Z715" s="34">
        <v>120.99276550292966</v>
      </c>
      <c r="AA715" s="34">
        <v>28859.494920984398</v>
      </c>
      <c r="AB715" s="34">
        <v>23066.676867577542</v>
      </c>
      <c r="AC715" s="34">
        <v>25946.616765418377</v>
      </c>
      <c r="AD715" s="34">
        <v>33279.606211929837</v>
      </c>
      <c r="AE715" s="34">
        <v>7395.8769170852238</v>
      </c>
      <c r="AF715" s="34">
        <v>15.753880389429765</v>
      </c>
      <c r="AG715" s="34">
        <v>20442.476752000002</v>
      </c>
      <c r="AH715" s="34">
        <v>39014.317649113102</v>
      </c>
      <c r="AI715" s="34">
        <v>5551.4677482299057</v>
      </c>
      <c r="AJ715" s="34">
        <v>0.50639401046464627</v>
      </c>
      <c r="AK715" s="34">
        <v>5613.6957333651681</v>
      </c>
      <c r="AL715" s="34">
        <v>20517.729335531261</v>
      </c>
      <c r="AM715" s="34">
        <v>15938.225693078173</v>
      </c>
      <c r="AN715" s="34">
        <v>13892.35702721875</v>
      </c>
      <c r="AO715" s="34">
        <v>45782.637575628905</v>
      </c>
      <c r="AP715" s="34">
        <v>1466.2554931640639</v>
      </c>
      <c r="AQ715" s="34">
        <v>54690.753459138796</v>
      </c>
      <c r="AR715" s="34">
        <v>53922.687011545167</v>
      </c>
      <c r="AS715" s="34">
        <v>48564.584081093752</v>
      </c>
      <c r="AT715" s="34">
        <v>23847.347438328921</v>
      </c>
      <c r="AU715" s="34">
        <v>50230.271441696183</v>
      </c>
      <c r="AV715" s="34">
        <v>20910.598735717005</v>
      </c>
      <c r="AW715" s="34">
        <v>1066.6505745783172</v>
      </c>
      <c r="AX715" s="34">
        <v>38866.83631180862</v>
      </c>
      <c r="AY715" s="34">
        <v>52212.677671538338</v>
      </c>
    </row>
    <row r="716" spans="1:51" x14ac:dyDescent="0.25">
      <c r="A716" s="32">
        <v>44469</v>
      </c>
      <c r="B716" s="33">
        <v>19</v>
      </c>
      <c r="C716" s="34">
        <v>30599.061287473662</v>
      </c>
      <c r="D716" s="34">
        <v>35929.284526062504</v>
      </c>
      <c r="E716" s="34">
        <v>13417.45084089064</v>
      </c>
      <c r="F716" s="34">
        <v>57926.653607</v>
      </c>
      <c r="G716" s="34">
        <v>25131.24526019155</v>
      </c>
      <c r="H716" s="34">
        <v>9223.149552625031</v>
      </c>
      <c r="I716" s="34">
        <v>30587.20664193403</v>
      </c>
      <c r="J716" s="34">
        <v>0</v>
      </c>
      <c r="K716" s="34">
        <v>20513.430540125028</v>
      </c>
      <c r="L716" s="34">
        <v>-1971.735825577638</v>
      </c>
      <c r="M716" s="34">
        <v>35499.57479667692</v>
      </c>
      <c r="N716" s="34">
        <v>13814.397399593759</v>
      </c>
      <c r="O716" s="34">
        <v>45550.955671805896</v>
      </c>
      <c r="P716" s="34">
        <v>4194.1124673108297</v>
      </c>
      <c r="Q716" s="34">
        <v>0</v>
      </c>
      <c r="R716" s="34">
        <v>5442.7661124218757</v>
      </c>
      <c r="S716" s="34">
        <v>44787.378064019686</v>
      </c>
      <c r="T716" s="34">
        <v>14751.001359718772</v>
      </c>
      <c r="U716" s="34">
        <v>7464.3459705156301</v>
      </c>
      <c r="V716" s="34">
        <v>58638.656139593753</v>
      </c>
      <c r="W716" s="34">
        <v>3711.9322731406196</v>
      </c>
      <c r="X716" s="34">
        <v>666.82435638892275</v>
      </c>
      <c r="Y716" s="34">
        <v>23959.78126043038</v>
      </c>
      <c r="Z716" s="34">
        <v>170.18516357421879</v>
      </c>
      <c r="AA716" s="34">
        <v>27752.343801187522</v>
      </c>
      <c r="AB716" s="34">
        <v>21019.265383968832</v>
      </c>
      <c r="AC716" s="34">
        <v>25039.774334721715</v>
      </c>
      <c r="AD716" s="34">
        <v>33566.531518484524</v>
      </c>
      <c r="AE716" s="34">
        <v>7444.7532717343656</v>
      </c>
      <c r="AF716" s="34">
        <v>15.753880389429765</v>
      </c>
      <c r="AG716" s="34">
        <v>20050.42044165625</v>
      </c>
      <c r="AH716" s="34">
        <v>39212.80270780062</v>
      </c>
      <c r="AI716" s="34">
        <v>5116.5627044538433</v>
      </c>
      <c r="AJ716" s="34">
        <v>0.35134260904891335</v>
      </c>
      <c r="AK716" s="34">
        <v>4343.6503911581585</v>
      </c>
      <c r="AL716" s="34">
        <v>20954.734199156268</v>
      </c>
      <c r="AM716" s="34">
        <v>15191.047510515624</v>
      </c>
      <c r="AN716" s="34">
        <v>13798.71319521875</v>
      </c>
      <c r="AO716" s="34">
        <v>44139.150704222659</v>
      </c>
      <c r="AP716" s="34">
        <v>946.7182312011721</v>
      </c>
      <c r="AQ716" s="34">
        <v>50752.024908767453</v>
      </c>
      <c r="AR716" s="34">
        <v>49203.050041498296</v>
      </c>
      <c r="AS716" s="34">
        <v>49192.933878500029</v>
      </c>
      <c r="AT716" s="34">
        <v>20982.339362969586</v>
      </c>
      <c r="AU716" s="34">
        <v>49171.957875039931</v>
      </c>
      <c r="AV716" s="34">
        <v>22194.906637985565</v>
      </c>
      <c r="AW716" s="34">
        <v>2435.3247733205599</v>
      </c>
      <c r="AX716" s="34">
        <v>39441.984514125004</v>
      </c>
      <c r="AY716" s="34">
        <v>47270.267231595906</v>
      </c>
    </row>
    <row r="717" spans="1:51" x14ac:dyDescent="0.25">
      <c r="A717" s="32">
        <v>44469</v>
      </c>
      <c r="B717" s="33">
        <v>20</v>
      </c>
      <c r="C717" s="34">
        <v>30612.860787641632</v>
      </c>
      <c r="D717" s="34">
        <v>37733.466804750002</v>
      </c>
      <c r="E717" s="34">
        <v>15255.91846301564</v>
      </c>
      <c r="F717" s="34">
        <v>57315.492273781252</v>
      </c>
      <c r="G717" s="34">
        <v>27299.066819668205</v>
      </c>
      <c r="H717" s="34">
        <v>8369.1183600937748</v>
      </c>
      <c r="I717" s="34">
        <v>29599.561236820769</v>
      </c>
      <c r="J717" s="34">
        <v>0</v>
      </c>
      <c r="K717" s="34">
        <v>21352.050212953149</v>
      </c>
      <c r="L717" s="34">
        <v>-2426.7143218183301</v>
      </c>
      <c r="M717" s="34">
        <v>34463.28370304167</v>
      </c>
      <c r="N717" s="34">
        <v>14440.27334875001</v>
      </c>
      <c r="O717" s="34">
        <v>45773.434133321512</v>
      </c>
      <c r="P717" s="34">
        <v>6243.6999652369304</v>
      </c>
      <c r="Q717" s="34">
        <v>0</v>
      </c>
      <c r="R717" s="34">
        <v>6096.5893930468847</v>
      </c>
      <c r="S717" s="34">
        <v>48000.781989894684</v>
      </c>
      <c r="T717" s="34">
        <v>15647.991498187519</v>
      </c>
      <c r="U717" s="34">
        <v>8124.3324199609397</v>
      </c>
      <c r="V717" s="34">
        <v>64945.285151656251</v>
      </c>
      <c r="W717" s="34">
        <v>3582.9485443906306</v>
      </c>
      <c r="X717" s="34">
        <v>890.68839510768157</v>
      </c>
      <c r="Y717" s="34">
        <v>23099.569375154799</v>
      </c>
      <c r="Z717" s="34">
        <v>187.7094369506836</v>
      </c>
      <c r="AA717" s="34">
        <v>30091.158417859395</v>
      </c>
      <c r="AB717" s="34">
        <v>20257.262303387928</v>
      </c>
      <c r="AC717" s="34">
        <v>26181.524279469693</v>
      </c>
      <c r="AD717" s="34">
        <v>37459.357649435704</v>
      </c>
      <c r="AE717" s="34">
        <v>8490.2991237812348</v>
      </c>
      <c r="AF717" s="34">
        <v>15.753880389429765</v>
      </c>
      <c r="AG717" s="34">
        <v>22295.504344156252</v>
      </c>
      <c r="AH717" s="34">
        <v>44227.519909831877</v>
      </c>
      <c r="AI717" s="34">
        <v>5889.3260780393657</v>
      </c>
      <c r="AJ717" s="34">
        <v>0.91860243348202175</v>
      </c>
      <c r="AK717" s="34">
        <v>4173.4602550049121</v>
      </c>
      <c r="AL717" s="34">
        <v>23633.679693343758</v>
      </c>
      <c r="AM717" s="34">
        <v>15966.705968406261</v>
      </c>
      <c r="AN717" s="34">
        <v>14750.998948375</v>
      </c>
      <c r="AO717" s="34">
        <v>45844.102118406248</v>
      </c>
      <c r="AP717" s="34">
        <v>46.04159434139725</v>
      </c>
      <c r="AQ717" s="34">
        <v>48248.855057594847</v>
      </c>
      <c r="AR717" s="34">
        <v>50689.602781084206</v>
      </c>
      <c r="AS717" s="34">
        <v>54340.467846843771</v>
      </c>
      <c r="AT717" s="34">
        <v>21112.30124533287</v>
      </c>
      <c r="AU717" s="34">
        <v>52150.982767696187</v>
      </c>
      <c r="AV717" s="34">
        <v>24636.192952305882</v>
      </c>
      <c r="AW717" s="34">
        <v>3902.3080907363346</v>
      </c>
      <c r="AX717" s="34">
        <v>43876.525764855491</v>
      </c>
      <c r="AY717" s="34">
        <v>43328.380521131825</v>
      </c>
    </row>
    <row r="718" spans="1:51" x14ac:dyDescent="0.25">
      <c r="A718" s="32">
        <v>44469</v>
      </c>
      <c r="B718" s="33">
        <v>21</v>
      </c>
      <c r="C718" s="34">
        <v>34302.212818829146</v>
      </c>
      <c r="D718" s="34">
        <v>43667.326456187497</v>
      </c>
      <c r="E718" s="34">
        <v>19754.868291671894</v>
      </c>
      <c r="F718" s="34">
        <v>63857.546983437504</v>
      </c>
      <c r="G718" s="34">
        <v>33876.321427449191</v>
      </c>
      <c r="H718" s="34">
        <v>8379.4785659062691</v>
      </c>
      <c r="I718" s="34">
        <v>29543.599469281697</v>
      </c>
      <c r="J718" s="34">
        <v>0</v>
      </c>
      <c r="K718" s="34">
        <v>24093.889703484398</v>
      </c>
      <c r="L718" s="34">
        <v>-2166.6350712104395</v>
      </c>
      <c r="M718" s="34">
        <v>36254.795233914701</v>
      </c>
      <c r="N718" s="34">
        <v>17238.166664718752</v>
      </c>
      <c r="O718" s="34">
        <v>49523.263507134026</v>
      </c>
      <c r="P718" s="34">
        <v>7631.8560636250095</v>
      </c>
      <c r="Q718" s="34">
        <v>0</v>
      </c>
      <c r="R718" s="34">
        <v>7867.0286043359483</v>
      </c>
      <c r="S718" s="34">
        <v>57385.834293660308</v>
      </c>
      <c r="T718" s="34">
        <v>20770.94695545315</v>
      </c>
      <c r="U718" s="34">
        <v>10611.757460796891</v>
      </c>
      <c r="V718" s="34">
        <v>77628.651434625004</v>
      </c>
      <c r="W718" s="34">
        <v>4051.4295585156306</v>
      </c>
      <c r="X718" s="34">
        <v>2907.2308524358377</v>
      </c>
      <c r="Y718" s="34">
        <v>25378.689842370728</v>
      </c>
      <c r="Z718" s="34">
        <v>164.6408560180663</v>
      </c>
      <c r="AA718" s="34">
        <v>35642.814947687511</v>
      </c>
      <c r="AB718" s="34">
        <v>19483.62306965547</v>
      </c>
      <c r="AC718" s="34">
        <v>30226.834865896912</v>
      </c>
      <c r="AD718" s="34">
        <v>46397.533312964981</v>
      </c>
      <c r="AE718" s="34">
        <v>10267.654616023436</v>
      </c>
      <c r="AF718" s="34">
        <v>15.753880389429765</v>
      </c>
      <c r="AG718" s="34">
        <v>25953.756119625003</v>
      </c>
      <c r="AH718" s="34">
        <v>55114.299125956881</v>
      </c>
      <c r="AI718" s="34">
        <v>7683.0402832031305</v>
      </c>
      <c r="AJ718" s="34">
        <v>1.0346198727108344</v>
      </c>
      <c r="AK718" s="34">
        <v>4629.4097157343704</v>
      </c>
      <c r="AL718" s="34">
        <v>27860.6843752969</v>
      </c>
      <c r="AM718" s="34">
        <v>19678.518880484397</v>
      </c>
      <c r="AN718" s="34">
        <v>17168.72426634375</v>
      </c>
      <c r="AO718" s="34">
        <v>51982.84856171094</v>
      </c>
      <c r="AP718" s="34">
        <v>0</v>
      </c>
      <c r="AQ718" s="34">
        <v>47802.986456378072</v>
      </c>
      <c r="AR718" s="34">
        <v>57973.430906717025</v>
      </c>
      <c r="AS718" s="34">
        <v>63967.512511781257</v>
      </c>
      <c r="AT718" s="34">
        <v>22063.948093223476</v>
      </c>
      <c r="AU718" s="34">
        <v>58513.64280155555</v>
      </c>
      <c r="AV718" s="34">
        <v>31300.500242622296</v>
      </c>
      <c r="AW718" s="34">
        <v>4884.16693141408</v>
      </c>
      <c r="AX718" s="34">
        <v>53952.542611589852</v>
      </c>
      <c r="AY718" s="34">
        <v>42960.417016452244</v>
      </c>
    </row>
    <row r="719" spans="1:51" x14ac:dyDescent="0.25">
      <c r="A719" s="32">
        <v>44469</v>
      </c>
      <c r="B719" s="33">
        <v>22</v>
      </c>
      <c r="C719" s="34">
        <v>32956.947335516903</v>
      </c>
      <c r="D719" s="34">
        <v>43132.991350241209</v>
      </c>
      <c r="E719" s="34">
        <v>19242.614149683257</v>
      </c>
      <c r="F719" s="34">
        <v>61242.096560719612</v>
      </c>
      <c r="G719" s="34">
        <v>33405.923785184612</v>
      </c>
      <c r="H719" s="34">
        <v>8375.8112365104553</v>
      </c>
      <c r="I719" s="34">
        <v>28276.558799955146</v>
      </c>
      <c r="J719" s="34">
        <v>64.055611610412683</v>
      </c>
      <c r="K719" s="34">
        <v>23878.063992539523</v>
      </c>
      <c r="L719" s="34">
        <v>-2000.1627136885727</v>
      </c>
      <c r="M719" s="34">
        <v>36025.758733066163</v>
      </c>
      <c r="N719" s="34">
        <v>16750.662220478029</v>
      </c>
      <c r="O719" s="34">
        <v>48696.865134853739</v>
      </c>
      <c r="P719" s="34">
        <v>7707.1747116992292</v>
      </c>
      <c r="Q719" s="34">
        <v>0</v>
      </c>
      <c r="R719" s="34">
        <v>7858.0734074609409</v>
      </c>
      <c r="S719" s="34">
        <v>57670.73873959732</v>
      </c>
      <c r="T719" s="34">
        <v>20799.766113355279</v>
      </c>
      <c r="U719" s="34">
        <v>10343.762010320699</v>
      </c>
      <c r="V719" s="34">
        <v>76954.30745293347</v>
      </c>
      <c r="W719" s="34">
        <v>4363.008908554204</v>
      </c>
      <c r="X719" s="34">
        <v>3331.4798831958251</v>
      </c>
      <c r="Y719" s="34">
        <v>25439.684118763864</v>
      </c>
      <c r="Z719" s="34">
        <v>142.34270263671874</v>
      </c>
      <c r="AA719" s="34">
        <v>35153.393404530361</v>
      </c>
      <c r="AB719" s="34">
        <v>18024.4060473108</v>
      </c>
      <c r="AC719" s="34">
        <v>30001.554463221644</v>
      </c>
      <c r="AD719" s="34">
        <v>46588.417299831621</v>
      </c>
      <c r="AE719" s="34">
        <v>10659.976132138792</v>
      </c>
      <c r="AF719" s="34">
        <v>15.753880389429765</v>
      </c>
      <c r="AG719" s="34">
        <v>26376.432376719236</v>
      </c>
      <c r="AH719" s="34">
        <v>54400.131759872711</v>
      </c>
      <c r="AI719" s="34">
        <v>7747.4746582031294</v>
      </c>
      <c r="AJ719" s="34">
        <v>0.80207898668550115</v>
      </c>
      <c r="AK719" s="34">
        <v>4529.4812809218702</v>
      </c>
      <c r="AL719" s="34">
        <v>27891.13395098922</v>
      </c>
      <c r="AM719" s="34">
        <v>19394.123921964965</v>
      </c>
      <c r="AN719" s="34">
        <v>17054.83677729687</v>
      </c>
      <c r="AO719" s="34">
        <v>51423.816184799638</v>
      </c>
      <c r="AP719" s="34">
        <v>0</v>
      </c>
      <c r="AQ719" s="34">
        <v>45074.005222123204</v>
      </c>
      <c r="AR719" s="34">
        <v>57945.912842836275</v>
      </c>
      <c r="AS719" s="34">
        <v>64010.379588673837</v>
      </c>
      <c r="AT719" s="34">
        <v>21239.102744731172</v>
      </c>
      <c r="AU719" s="34">
        <v>57318.700489762705</v>
      </c>
      <c r="AV719" s="34">
        <v>31502.988888269832</v>
      </c>
      <c r="AW719" s="34">
        <v>4882.3013869236247</v>
      </c>
      <c r="AX719" s="34">
        <v>54390.959626207063</v>
      </c>
      <c r="AY719" s="34">
        <v>40054.648803162287</v>
      </c>
    </row>
    <row r="720" spans="1:51" x14ac:dyDescent="0.25">
      <c r="A720" s="32">
        <v>44469</v>
      </c>
      <c r="B720" s="33">
        <v>23</v>
      </c>
      <c r="C720" s="34">
        <v>29431.77256582729</v>
      </c>
      <c r="D720" s="34">
        <v>40583.493912552745</v>
      </c>
      <c r="E720" s="34">
        <v>17574.979530496847</v>
      </c>
      <c r="F720" s="34">
        <v>55651.524105805547</v>
      </c>
      <c r="G720" s="34">
        <v>30833.104748495527</v>
      </c>
      <c r="H720" s="34">
        <v>7741.5471284008108</v>
      </c>
      <c r="I720" s="34">
        <v>25847.369965966507</v>
      </c>
      <c r="J720" s="34">
        <v>171.26787185668951</v>
      </c>
      <c r="K720" s="34">
        <v>22573.146618517425</v>
      </c>
      <c r="L720" s="34">
        <v>-2772.1217484873596</v>
      </c>
      <c r="M720" s="34">
        <v>35775.449201659889</v>
      </c>
      <c r="N720" s="34">
        <v>15320.665620422369</v>
      </c>
      <c r="O720" s="34">
        <v>45066.037148126947</v>
      </c>
      <c r="P720" s="34">
        <v>7320.167401020517</v>
      </c>
      <c r="Q720" s="34">
        <v>0</v>
      </c>
      <c r="R720" s="34">
        <v>7368.9898143164128</v>
      </c>
      <c r="S720" s="34">
        <v>54503.81869076968</v>
      </c>
      <c r="T720" s="34">
        <v>18645.619777292661</v>
      </c>
      <c r="U720" s="34">
        <v>9300.1319141387994</v>
      </c>
      <c r="V720" s="34">
        <v>72388.68371307847</v>
      </c>
      <c r="W720" s="34">
        <v>3954.5581756591801</v>
      </c>
      <c r="X720" s="34">
        <v>3802.4561274251537</v>
      </c>
      <c r="Y720" s="34">
        <v>24169.560085314813</v>
      </c>
      <c r="Z720" s="34">
        <v>115.94907409667958</v>
      </c>
      <c r="AA720" s="34">
        <v>32390.51672086195</v>
      </c>
      <c r="AB720" s="34">
        <v>16699.650047066294</v>
      </c>
      <c r="AC720" s="34">
        <v>27686.306151419973</v>
      </c>
      <c r="AD720" s="34">
        <v>43799.390258565021</v>
      </c>
      <c r="AE720" s="34">
        <v>10004.255539795895</v>
      </c>
      <c r="AF720" s="34">
        <v>15.753880389429765</v>
      </c>
      <c r="AG720" s="34">
        <v>24188.163548278808</v>
      </c>
      <c r="AH720" s="34">
        <v>51854.093683679574</v>
      </c>
      <c r="AI720" s="34">
        <v>7293.9126464843694</v>
      </c>
      <c r="AJ720" s="34">
        <v>0.67204695090435962</v>
      </c>
      <c r="AK720" s="34">
        <v>4365.7180540625104</v>
      </c>
      <c r="AL720" s="34">
        <v>26406.94428654201</v>
      </c>
      <c r="AM720" s="34">
        <v>18687.250736755137</v>
      </c>
      <c r="AN720" s="34">
        <v>16150.312111898438</v>
      </c>
      <c r="AO720" s="34">
        <v>48431.329967720332</v>
      </c>
      <c r="AP720" s="34">
        <v>0</v>
      </c>
      <c r="AQ720" s="34">
        <v>42242.227628630557</v>
      </c>
      <c r="AR720" s="34">
        <v>54993.204493294586</v>
      </c>
      <c r="AS720" s="34">
        <v>59974.18519790651</v>
      </c>
      <c r="AT720" s="34">
        <v>21058.926853755376</v>
      </c>
      <c r="AU720" s="34">
        <v>52834.096235375539</v>
      </c>
      <c r="AV720" s="34">
        <v>29498.013363910159</v>
      </c>
      <c r="AW720" s="34">
        <v>5953.9796448281249</v>
      </c>
      <c r="AX720" s="34">
        <v>51288.766262316421</v>
      </c>
      <c r="AY720" s="34">
        <v>37019.1202490219</v>
      </c>
    </row>
    <row r="721" spans="1:51" x14ac:dyDescent="0.25">
      <c r="A721" s="32">
        <v>44469</v>
      </c>
      <c r="B721" s="33">
        <v>24</v>
      </c>
      <c r="C721" s="34">
        <v>25836.25586758733</v>
      </c>
      <c r="D721" s="34">
        <v>36184.479130811036</v>
      </c>
      <c r="E721" s="34">
        <v>15299.477384699107</v>
      </c>
      <c r="F721" s="34">
        <v>49371.322171625739</v>
      </c>
      <c r="G721" s="34">
        <v>26676.153314039588</v>
      </c>
      <c r="H721" s="34">
        <v>7734.5219423912476</v>
      </c>
      <c r="I721" s="34">
        <v>23372.867988526814</v>
      </c>
      <c r="J721" s="34">
        <v>146.05066299438471</v>
      </c>
      <c r="K721" s="34">
        <v>20191.829565219898</v>
      </c>
      <c r="L721" s="34">
        <v>-2905.7700104752839</v>
      </c>
      <c r="M721" s="34">
        <v>37868.448881539749</v>
      </c>
      <c r="N721" s="34">
        <v>13871.301431274425</v>
      </c>
      <c r="O721" s="34">
        <v>40068.158966822011</v>
      </c>
      <c r="P721" s="34">
        <v>6596.0602133115299</v>
      </c>
      <c r="Q721" s="34">
        <v>0</v>
      </c>
      <c r="R721" s="34">
        <v>6486.2198451562581</v>
      </c>
      <c r="S721" s="34">
        <v>48561.509632247959</v>
      </c>
      <c r="T721" s="34">
        <v>15083.757736665546</v>
      </c>
      <c r="U721" s="34">
        <v>8372.7961397171057</v>
      </c>
      <c r="V721" s="34">
        <v>65031.144727317012</v>
      </c>
      <c r="W721" s="34">
        <v>3772.4948829650953</v>
      </c>
      <c r="X721" s="34">
        <v>3697.1597870798541</v>
      </c>
      <c r="Y721" s="34">
        <v>22306.679572804642</v>
      </c>
      <c r="Z721" s="34">
        <v>73.86413848876947</v>
      </c>
      <c r="AA721" s="34">
        <v>26895.921878207631</v>
      </c>
      <c r="AB721" s="34">
        <v>15220.552803025379</v>
      </c>
      <c r="AC721" s="34">
        <v>24832.986028082079</v>
      </c>
      <c r="AD721" s="34">
        <v>38696.45389351192</v>
      </c>
      <c r="AE721" s="34">
        <v>8749.8118258044342</v>
      </c>
      <c r="AF721" s="34">
        <v>15.753880389429765</v>
      </c>
      <c r="AG721" s="34">
        <v>21425.240000915528</v>
      </c>
      <c r="AH721" s="34">
        <v>43674.218063617009</v>
      </c>
      <c r="AI721" s="34">
        <v>6302.5718261718803</v>
      </c>
      <c r="AJ721" s="34">
        <v>0.87480344157808076</v>
      </c>
      <c r="AK721" s="34">
        <v>4286.2690929062701</v>
      </c>
      <c r="AL721" s="34">
        <v>23270.190322659953</v>
      </c>
      <c r="AM721" s="34">
        <v>16356.508918758156</v>
      </c>
      <c r="AN721" s="34">
        <v>14331.164314234369</v>
      </c>
      <c r="AO721" s="34">
        <v>43699.140432311178</v>
      </c>
      <c r="AP721" s="34">
        <v>0</v>
      </c>
      <c r="AQ721" s="34">
        <v>39169.649719279507</v>
      </c>
      <c r="AR721" s="34">
        <v>49407.572436511356</v>
      </c>
      <c r="AS721" s="34">
        <v>52955.354246215837</v>
      </c>
      <c r="AT721" s="34">
        <v>19966.061461825011</v>
      </c>
      <c r="AU721" s="34">
        <v>46800.09614267385</v>
      </c>
      <c r="AV721" s="34">
        <v>20975.774826256511</v>
      </c>
      <c r="AW721" s="34">
        <v>15438.231018832032</v>
      </c>
      <c r="AX721" s="34">
        <v>45540.512813898473</v>
      </c>
      <c r="AY721" s="34">
        <v>33956.37334595951</v>
      </c>
    </row>
    <row r="722" spans="1:51" s="30" customFormat="1" x14ac:dyDescent="0.25">
      <c r="A722" s="32"/>
      <c r="B722" s="33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</row>
    <row r="723" spans="1:51" x14ac:dyDescent="0.25">
      <c r="A723" s="32"/>
      <c r="B723" s="33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</row>
    <row r="724" spans="1:51" x14ac:dyDescent="0.25">
      <c r="A724" s="32"/>
      <c r="B724" s="33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</row>
    <row r="725" spans="1:51" x14ac:dyDescent="0.25">
      <c r="A725" s="32"/>
      <c r="B725" s="33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</row>
    <row r="726" spans="1:51" x14ac:dyDescent="0.25">
      <c r="A726" s="32"/>
      <c r="B726" s="33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</row>
    <row r="727" spans="1:51" x14ac:dyDescent="0.25">
      <c r="A727" s="32"/>
      <c r="B727" s="33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</row>
    <row r="728" spans="1:51" x14ac:dyDescent="0.25">
      <c r="A728" s="32"/>
      <c r="B728" s="33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</row>
    <row r="729" spans="1:51" x14ac:dyDescent="0.25">
      <c r="A729" s="32"/>
      <c r="B729" s="33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</row>
    <row r="730" spans="1:51" x14ac:dyDescent="0.25">
      <c r="A730" s="32"/>
      <c r="B730" s="33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</row>
    <row r="731" spans="1:51" x14ac:dyDescent="0.25">
      <c r="A731" s="32"/>
      <c r="B731" s="33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</row>
    <row r="732" spans="1:51" x14ac:dyDescent="0.25">
      <c r="A732" s="32"/>
      <c r="B732" s="33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</row>
    <row r="733" spans="1:51" x14ac:dyDescent="0.25">
      <c r="A733" s="32"/>
      <c r="B733" s="33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4"/>
    </row>
    <row r="734" spans="1:51" x14ac:dyDescent="0.25">
      <c r="A734" s="32"/>
      <c r="B734" s="33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</row>
    <row r="735" spans="1:51" x14ac:dyDescent="0.25">
      <c r="A735" s="32"/>
      <c r="B735" s="33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/>
      <c r="AX735" s="34"/>
      <c r="AY735" s="34"/>
    </row>
    <row r="736" spans="1:51" x14ac:dyDescent="0.25">
      <c r="A736" s="32"/>
      <c r="B736" s="33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</row>
    <row r="737" spans="1:51" x14ac:dyDescent="0.25">
      <c r="A737" s="32"/>
      <c r="B737" s="33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/>
      <c r="AX737" s="34"/>
      <c r="AY737" s="34"/>
    </row>
    <row r="738" spans="1:51" x14ac:dyDescent="0.25">
      <c r="A738" s="32"/>
      <c r="B738" s="33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34"/>
    </row>
    <row r="739" spans="1:51" x14ac:dyDescent="0.25">
      <c r="A739" s="32"/>
      <c r="B739" s="33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</row>
    <row r="740" spans="1:51" x14ac:dyDescent="0.25">
      <c r="A740" s="32"/>
      <c r="B740" s="33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</row>
    <row r="741" spans="1:51" x14ac:dyDescent="0.25">
      <c r="A741" s="32"/>
      <c r="B741" s="33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</row>
    <row r="742" spans="1:51" x14ac:dyDescent="0.25">
      <c r="A742" s="32"/>
      <c r="B742" s="33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</row>
    <row r="743" spans="1:51" x14ac:dyDescent="0.25">
      <c r="A743" s="32"/>
      <c r="B743" s="33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</row>
    <row r="744" spans="1:51" x14ac:dyDescent="0.25">
      <c r="A744" s="32"/>
      <c r="B744" s="33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</row>
    <row r="745" spans="1:51" x14ac:dyDescent="0.25">
      <c r="A745" s="32"/>
      <c r="B745" s="33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</row>
    <row r="746" spans="1:51" x14ac:dyDescent="0.25">
      <c r="C746" s="100">
        <f>+SUM(C2:C745)</f>
        <v>21603986.375637174</v>
      </c>
      <c r="D746" s="100">
        <f t="shared" ref="D746:AY746" si="0">+SUM(D2:D745)</f>
        <v>26088709.33499318</v>
      </c>
      <c r="E746" s="100">
        <f t="shared" si="0"/>
        <v>12007067.50356793</v>
      </c>
      <c r="F746" s="100">
        <f t="shared" si="0"/>
        <v>42228401.780295521</v>
      </c>
      <c r="G746" s="100">
        <f t="shared" si="0"/>
        <v>21245663.920185238</v>
      </c>
      <c r="H746" s="100">
        <f t="shared" si="0"/>
        <v>5382906.3927034345</v>
      </c>
      <c r="I746" s="100">
        <f t="shared" si="0"/>
        <v>19756620.75988974</v>
      </c>
      <c r="J746" s="100">
        <f t="shared" si="0"/>
        <v>89379.309574842453</v>
      </c>
      <c r="K746" s="100">
        <f t="shared" si="0"/>
        <v>14459066.764048582</v>
      </c>
      <c r="L746" s="100">
        <f t="shared" si="0"/>
        <v>866280.40404590906</v>
      </c>
      <c r="M746" s="100">
        <f t="shared" si="0"/>
        <v>26079276.392477978</v>
      </c>
      <c r="N746" s="100">
        <f t="shared" si="0"/>
        <v>10419913.034944054</v>
      </c>
      <c r="O746" s="100">
        <f t="shared" si="0"/>
        <v>31261720.332584366</v>
      </c>
      <c r="P746" s="100">
        <f t="shared" si="0"/>
        <v>4006340.1805190854</v>
      </c>
      <c r="Q746" s="100">
        <f t="shared" si="0"/>
        <v>23632.442144870758</v>
      </c>
      <c r="R746" s="100">
        <f t="shared" si="0"/>
        <v>4332155.6469556196</v>
      </c>
      <c r="S746" s="100">
        <f t="shared" si="0"/>
        <v>32355216.88984355</v>
      </c>
      <c r="T746" s="100">
        <f t="shared" si="0"/>
        <v>11036634.15907499</v>
      </c>
      <c r="U746" s="100">
        <f t="shared" si="0"/>
        <v>6040699.9863887969</v>
      </c>
      <c r="V746" s="100">
        <f t="shared" si="0"/>
        <v>45599797.668143488</v>
      </c>
      <c r="W746" s="100">
        <f t="shared" si="0"/>
        <v>2375370.1410088609</v>
      </c>
      <c r="X746" s="100">
        <f t="shared" si="0"/>
        <v>5760369.645576423</v>
      </c>
      <c r="Y746" s="100">
        <f t="shared" si="0"/>
        <v>16175683.500812342</v>
      </c>
      <c r="Z746" s="100">
        <f t="shared" si="0"/>
        <v>74274.137376147497</v>
      </c>
      <c r="AA746" s="100">
        <f t="shared" si="0"/>
        <v>16300411.329593088</v>
      </c>
      <c r="AB746" s="100">
        <f t="shared" si="0"/>
        <v>13566260.411156684</v>
      </c>
      <c r="AC746" s="100">
        <f t="shared" si="0"/>
        <v>19504974.991514612</v>
      </c>
      <c r="AD746" s="100">
        <f t="shared" si="0"/>
        <v>26447059.231240842</v>
      </c>
      <c r="AE746" s="100">
        <f t="shared" si="0"/>
        <v>6244143.7992404262</v>
      </c>
      <c r="AF746" s="100">
        <f t="shared" si="0"/>
        <v>11327.039999999883</v>
      </c>
      <c r="AG746" s="100">
        <f t="shared" si="0"/>
        <v>15192856.949295104</v>
      </c>
      <c r="AH746" s="100">
        <f t="shared" si="0"/>
        <v>28042819.211484689</v>
      </c>
      <c r="AI746" s="100">
        <f t="shared" si="0"/>
        <v>4226166.4100743681</v>
      </c>
      <c r="AJ746" s="100">
        <f t="shared" si="0"/>
        <v>57400.523324992515</v>
      </c>
      <c r="AK746" s="100">
        <f t="shared" si="0"/>
        <v>2955572.4972597123</v>
      </c>
      <c r="AL746" s="100">
        <f t="shared" si="0"/>
        <v>14515506.129002126</v>
      </c>
      <c r="AM746" s="100">
        <f t="shared" si="0"/>
        <v>9427198.3117420822</v>
      </c>
      <c r="AN746" s="100">
        <f t="shared" si="0"/>
        <v>7489797.5179202054</v>
      </c>
      <c r="AO746" s="100">
        <f t="shared" si="0"/>
        <v>30991377.548223037</v>
      </c>
      <c r="AP746" s="100">
        <f t="shared" si="0"/>
        <v>540552.23130106099</v>
      </c>
      <c r="AQ746" s="100">
        <f t="shared" si="0"/>
        <v>32720764.063123934</v>
      </c>
      <c r="AR746" s="100">
        <f t="shared" si="0"/>
        <v>35506139.587225802</v>
      </c>
      <c r="AS746" s="100">
        <f t="shared" si="0"/>
        <v>34751599.738380522</v>
      </c>
      <c r="AT746" s="100">
        <f t="shared" si="0"/>
        <v>14370261.400604652</v>
      </c>
      <c r="AU746" s="100">
        <f t="shared" si="0"/>
        <v>36398751.592238821</v>
      </c>
      <c r="AV746" s="100">
        <f t="shared" si="0"/>
        <v>14898264.518342307</v>
      </c>
      <c r="AW746" s="100">
        <f t="shared" si="0"/>
        <v>3794576.2106627082</v>
      </c>
      <c r="AX746" s="100">
        <f t="shared" si="0"/>
        <v>29437464.590995423</v>
      </c>
      <c r="AY746" s="100">
        <f t="shared" si="0"/>
        <v>30712479.456414707</v>
      </c>
    </row>
    <row r="747" spans="1:51" x14ac:dyDescent="0.25">
      <c r="C747" s="121"/>
      <c r="D747" s="121"/>
      <c r="E747" s="121"/>
      <c r="F747" s="121"/>
      <c r="G747" s="121"/>
      <c r="H747" s="121"/>
      <c r="I747" s="121"/>
      <c r="J747" s="121"/>
      <c r="K747" s="121"/>
      <c r="L747" s="121"/>
      <c r="M747" s="121"/>
      <c r="N747" s="121"/>
      <c r="O747" s="121"/>
      <c r="P747" s="121"/>
      <c r="Q747" s="121"/>
      <c r="R747" s="121"/>
      <c r="S747" s="121"/>
      <c r="T747" s="121"/>
      <c r="U747" s="121"/>
      <c r="V747" s="121"/>
      <c r="W747" s="121"/>
      <c r="X747" s="121"/>
      <c r="Y747" s="121"/>
      <c r="Z747" s="121"/>
      <c r="AA747" s="121"/>
      <c r="AB747" s="121"/>
      <c r="AC747" s="121"/>
      <c r="AD747" s="121"/>
      <c r="AE747" s="121"/>
      <c r="AF747" s="121"/>
      <c r="AG747" s="121"/>
      <c r="AH747" s="121"/>
      <c r="AI747" s="121"/>
      <c r="AJ747" s="121"/>
      <c r="AK747" s="121"/>
      <c r="AL747" s="121"/>
      <c r="AM747" s="121"/>
      <c r="AN747" s="121"/>
      <c r="AO747" s="121"/>
      <c r="AP747" s="121"/>
      <c r="AQ747" s="121"/>
      <c r="AR747" s="121"/>
      <c r="AS747" s="121"/>
      <c r="AT747" s="121"/>
      <c r="AU747" s="121"/>
      <c r="AV747" s="121"/>
      <c r="AW747" s="121"/>
      <c r="AX747" s="121"/>
      <c r="AY747" s="121"/>
    </row>
    <row r="748" spans="1:51" x14ac:dyDescent="0.25"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  <c r="AE748" s="122"/>
      <c r="AF748" s="122"/>
      <c r="AG748" s="122"/>
      <c r="AH748" s="122"/>
      <c r="AI748" s="122"/>
      <c r="AJ748" s="122"/>
      <c r="AK748" s="122"/>
      <c r="AL748" s="122"/>
      <c r="AM748" s="122"/>
      <c r="AN748" s="122"/>
      <c r="AO748" s="122"/>
      <c r="AP748" s="122"/>
      <c r="AQ748" s="122"/>
      <c r="AR748" s="122"/>
      <c r="AS748" s="122"/>
      <c r="AT748" s="122"/>
      <c r="AU748" s="122"/>
      <c r="AV748" s="122"/>
      <c r="AW748" s="122"/>
      <c r="AX748" s="122"/>
      <c r="AY748" s="122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37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8" t="s">
        <v>51</v>
      </c>
      <c r="B1" s="28" t="s">
        <v>52</v>
      </c>
    </row>
    <row r="2" spans="1:2" x14ac:dyDescent="0.25">
      <c r="A2" s="1" t="s">
        <v>53</v>
      </c>
      <c r="B2" s="30">
        <v>21822185.276519179</v>
      </c>
    </row>
    <row r="3" spans="1:2" x14ac:dyDescent="0.25">
      <c r="A3" s="1" t="s">
        <v>54</v>
      </c>
      <c r="B3" s="30">
        <v>26352203.655131485</v>
      </c>
    </row>
    <row r="4" spans="1:2" x14ac:dyDescent="0.25">
      <c r="A4" s="1" t="s">
        <v>55</v>
      </c>
      <c r="B4" s="30">
        <v>12128338.128652597</v>
      </c>
    </row>
    <row r="5" spans="1:2" x14ac:dyDescent="0.25">
      <c r="A5" s="1" t="s">
        <v>56</v>
      </c>
      <c r="B5" s="30">
        <v>42654905.976986423</v>
      </c>
    </row>
    <row r="6" spans="1:2" x14ac:dyDescent="0.25">
      <c r="A6" s="1" t="s">
        <v>57</v>
      </c>
      <c r="B6" s="30">
        <v>21460243.786849055</v>
      </c>
    </row>
    <row r="7" spans="1:2" x14ac:dyDescent="0.25">
      <c r="A7" s="1" t="s">
        <v>58</v>
      </c>
      <c r="B7" s="30">
        <v>5437273.4080318129</v>
      </c>
    </row>
    <row r="8" spans="1:2" x14ac:dyDescent="0.25">
      <c r="A8" s="1" t="s">
        <v>59</v>
      </c>
      <c r="B8" s="30">
        <v>19956161.384476103</v>
      </c>
    </row>
    <row r="9" spans="1:2" x14ac:dyDescent="0.25">
      <c r="A9" s="1" t="s">
        <v>60</v>
      </c>
      <c r="B9" s="30">
        <v>92153.193697730705</v>
      </c>
    </row>
    <row r="10" spans="1:2" x14ac:dyDescent="0.25">
      <c r="A10" s="1" t="s">
        <v>61</v>
      </c>
      <c r="B10" s="30">
        <v>14605102.427135838</v>
      </c>
    </row>
    <row r="11" spans="1:2" x14ac:dyDescent="0.25">
      <c r="A11" s="1" t="s">
        <v>62</v>
      </c>
      <c r="B11" s="30">
        <v>875029.78153263079</v>
      </c>
    </row>
    <row r="12" spans="1:2" x14ac:dyDescent="0.25">
      <c r="A12" s="1" t="s">
        <v>63</v>
      </c>
      <c r="B12" s="30">
        <v>26342675.44049136</v>
      </c>
    </row>
    <row r="13" spans="1:2" x14ac:dyDescent="0.25">
      <c r="A13" s="1" t="s">
        <v>64</v>
      </c>
      <c r="B13" s="30">
        <v>10525153.499920206</v>
      </c>
    </row>
    <row r="14" spans="1:2" x14ac:dyDescent="0.25">
      <c r="A14" s="1" t="s">
        <v>65</v>
      </c>
      <c r="B14" s="30">
        <v>31577461.737788308</v>
      </c>
    </row>
    <row r="15" spans="1:2" x14ac:dyDescent="0.25">
      <c r="A15" s="1" t="s">
        <v>66</v>
      </c>
      <c r="B15" s="30">
        <v>4046803.9638574421</v>
      </c>
    </row>
    <row r="16" spans="1:2" x14ac:dyDescent="0.25">
      <c r="A16" s="1" t="s">
        <v>67</v>
      </c>
      <c r="B16" s="30">
        <v>24365.874259781431</v>
      </c>
    </row>
    <row r="17" spans="1:2" x14ac:dyDescent="0.25">
      <c r="A17" s="1" t="s">
        <v>68</v>
      </c>
      <c r="B17" s="30">
        <v>4375910.1459716577</v>
      </c>
    </row>
    <row r="18" spans="1:2" x14ac:dyDescent="0.25">
      <c r="A18" s="1" t="s">
        <v>69</v>
      </c>
      <c r="B18" s="30">
        <v>32682002.541362185</v>
      </c>
    </row>
    <row r="19" spans="1:2" x14ac:dyDescent="0.25">
      <c r="A19" s="1" t="s">
        <v>70</v>
      </c>
      <c r="B19" s="30">
        <v>11148103.468538292</v>
      </c>
    </row>
    <row r="20" spans="1:2" x14ac:dyDescent="0.25">
      <c r="A20" s="1" t="s">
        <v>71</v>
      </c>
      <c r="B20" s="30">
        <v>6101710.6755583612</v>
      </c>
    </row>
    <row r="21" spans="1:2" x14ac:dyDescent="0.25">
      <c r="A21" s="1" t="s">
        <v>72</v>
      </c>
      <c r="B21" s="30">
        <v>46060352.750831813</v>
      </c>
    </row>
    <row r="22" spans="1:2" x14ac:dyDescent="0.25">
      <c r="A22" s="1" t="s">
        <v>73</v>
      </c>
      <c r="B22" s="30">
        <v>2399361.2297340622</v>
      </c>
    </row>
    <row r="23" spans="1:2" x14ac:dyDescent="0.25">
      <c r="A23" s="1" t="s">
        <v>74</v>
      </c>
      <c r="B23" s="30">
        <v>7914822.6313099079</v>
      </c>
    </row>
    <row r="24" spans="1:2" x14ac:dyDescent="0.25">
      <c r="A24" s="1" t="s">
        <v>75</v>
      </c>
      <c r="B24" s="30">
        <v>14242783.26941812</v>
      </c>
    </row>
    <row r="25" spans="1:2" x14ac:dyDescent="0.25">
      <c r="A25" s="1" t="s">
        <v>76</v>
      </c>
      <c r="B25" s="30">
        <v>75024.301482791736</v>
      </c>
    </row>
    <row r="26" spans="1:2" x14ac:dyDescent="0.25">
      <c r="A26" s="1" t="s">
        <v>77</v>
      </c>
      <c r="B26" s="30">
        <v>16465044.456748415</v>
      </c>
    </row>
    <row r="27" spans="1:2" x14ac:dyDescent="0.25">
      <c r="A27" s="1" t="s">
        <v>78</v>
      </c>
      <c r="B27" s="30">
        <v>13703278.786345581</v>
      </c>
    </row>
    <row r="28" spans="1:2" x14ac:dyDescent="0.25">
      <c r="A28" s="1" t="s">
        <v>79</v>
      </c>
      <c r="B28" s="30">
        <v>19701974.009699419</v>
      </c>
    </row>
    <row r="29" spans="1:2" x14ac:dyDescent="0.25">
      <c r="A29" s="1" t="s">
        <v>80</v>
      </c>
      <c r="B29" s="30">
        <v>26714172.862747502</v>
      </c>
    </row>
    <row r="30" spans="1:2" x14ac:dyDescent="0.25">
      <c r="A30" s="1" t="s">
        <v>81</v>
      </c>
      <c r="B30" s="30">
        <v>6307209.258098498</v>
      </c>
    </row>
    <row r="31" spans="1:2" x14ac:dyDescent="0.25">
      <c r="A31" s="1" t="s">
        <v>82</v>
      </c>
      <c r="B31" s="30">
        <v>11441.442390154823</v>
      </c>
    </row>
    <row r="32" spans="1:2" x14ac:dyDescent="0.25">
      <c r="A32" s="1" t="s">
        <v>83</v>
      </c>
      <c r="B32" s="30">
        <v>15346303.847008929</v>
      </c>
    </row>
    <row r="33" spans="1:2" x14ac:dyDescent="0.25">
      <c r="A33" s="1" t="s">
        <v>84</v>
      </c>
      <c r="B33" s="30">
        <v>28791120.502335817</v>
      </c>
    </row>
    <row r="34" spans="1:2" x14ac:dyDescent="0.25">
      <c r="A34" s="1" t="s">
        <v>85</v>
      </c>
      <c r="B34" s="30">
        <v>3803779.8403665936</v>
      </c>
    </row>
    <row r="35" spans="1:2" x14ac:dyDescent="0.25">
      <c r="A35" s="1" t="s">
        <v>86</v>
      </c>
      <c r="B35" s="30">
        <v>57980.264993111254</v>
      </c>
    </row>
    <row r="36" spans="1:2" x14ac:dyDescent="0.25">
      <c r="A36" s="1" t="s">
        <v>87</v>
      </c>
      <c r="B36" s="30">
        <v>2985423.5932179284</v>
      </c>
    </row>
    <row r="37" spans="1:2" x14ac:dyDescent="0.25">
      <c r="A37" s="1" t="s">
        <v>88</v>
      </c>
      <c r="B37" s="30">
        <v>14662111.826118544</v>
      </c>
    </row>
    <row r="38" spans="1:2" x14ac:dyDescent="0.25">
      <c r="A38" s="1" t="s">
        <v>89</v>
      </c>
      <c r="B38" s="30">
        <v>9522412.4205760807</v>
      </c>
    </row>
    <row r="39" spans="1:2" x14ac:dyDescent="0.25">
      <c r="A39" s="1" t="s">
        <v>90</v>
      </c>
      <c r="B39" s="30">
        <v>7565444.0008341903</v>
      </c>
    </row>
    <row r="40" spans="1:2" x14ac:dyDescent="0.25">
      <c r="A40" s="1" t="s">
        <v>91</v>
      </c>
      <c r="B40" s="30">
        <v>31304388.508342307</v>
      </c>
    </row>
    <row r="41" spans="1:2" x14ac:dyDescent="0.25">
      <c r="A41" s="1" t="s">
        <v>92</v>
      </c>
      <c r="B41" s="30">
        <v>557328.25316932413</v>
      </c>
    </row>
    <row r="42" spans="1:2" x14ac:dyDescent="0.25">
      <c r="A42" s="1" t="s">
        <v>93</v>
      </c>
      <c r="B42" s="30">
        <v>33051241.718055427</v>
      </c>
    </row>
    <row r="43" spans="1:2" x14ac:dyDescent="0.25">
      <c r="A43" s="1" t="s">
        <v>94</v>
      </c>
      <c r="B43" s="30">
        <v>35864749.359412678</v>
      </c>
    </row>
    <row r="44" spans="1:2" x14ac:dyDescent="0.25">
      <c r="A44" s="1" t="s">
        <v>95</v>
      </c>
      <c r="B44" s="30">
        <v>35102588.705646098</v>
      </c>
    </row>
    <row r="45" spans="1:2" x14ac:dyDescent="0.25">
      <c r="A45" s="1" t="s">
        <v>96</v>
      </c>
      <c r="B45" s="30">
        <v>14515400.135117749</v>
      </c>
    </row>
    <row r="46" spans="1:2" x14ac:dyDescent="0.25">
      <c r="A46" s="1" t="s">
        <v>97</v>
      </c>
      <c r="B46" s="30">
        <v>36766376.689422697</v>
      </c>
    </row>
    <row r="47" spans="1:2" x14ac:dyDescent="0.25">
      <c r="A47" s="1" t="s">
        <v>98</v>
      </c>
      <c r="B47" s="30">
        <v>15048736.051069135</v>
      </c>
    </row>
    <row r="48" spans="1:2" x14ac:dyDescent="0.25">
      <c r="A48" s="1" t="s">
        <v>99</v>
      </c>
      <c r="B48" s="30">
        <v>3832901.1912511624</v>
      </c>
    </row>
    <row r="49" spans="1:2" x14ac:dyDescent="0.25">
      <c r="A49" s="1" t="s">
        <v>100</v>
      </c>
      <c r="B49" s="30">
        <v>29734781.128176279</v>
      </c>
    </row>
    <row r="50" spans="1:2" x14ac:dyDescent="0.25">
      <c r="A50" s="1" t="s">
        <v>101</v>
      </c>
      <c r="B50" s="30">
        <v>31022673.56338324</v>
      </c>
    </row>
    <row r="51" spans="1:2" x14ac:dyDescent="0.25">
      <c r="B51" s="4">
        <f>SUM(B2:B50)</f>
        <v>795338990.964064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C13" sqref="C13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8" t="s">
        <v>102</v>
      </c>
      <c r="B1" s="28" t="s">
        <v>103</v>
      </c>
    </row>
    <row r="2" spans="1:6" x14ac:dyDescent="0.25">
      <c r="A2" s="1" t="s">
        <v>104</v>
      </c>
      <c r="B2" s="96">
        <v>171692180.13442197</v>
      </c>
      <c r="C2" s="26"/>
      <c r="F2" s="35"/>
    </row>
    <row r="3" spans="1:6" x14ac:dyDescent="0.25">
      <c r="A3" s="1" t="s">
        <v>105</v>
      </c>
      <c r="B3" s="96">
        <v>156577925.71224791</v>
      </c>
      <c r="C3" s="26"/>
      <c r="F3" s="35"/>
    </row>
    <row r="4" spans="1:6" x14ac:dyDescent="0.25">
      <c r="A4" s="1" t="s">
        <v>106</v>
      </c>
      <c r="B4" s="96">
        <v>336152632.29469371</v>
      </c>
      <c r="C4" s="26"/>
      <c r="F4" s="35"/>
    </row>
    <row r="5" spans="1:6" x14ac:dyDescent="0.25">
      <c r="A5" s="1" t="s">
        <v>107</v>
      </c>
      <c r="B5" s="96">
        <v>370141.93955178728</v>
      </c>
      <c r="C5" s="26"/>
      <c r="F5" s="35"/>
    </row>
    <row r="6" spans="1:6" x14ac:dyDescent="0.25">
      <c r="A6" s="1" t="s">
        <v>108</v>
      </c>
      <c r="B6" s="96">
        <v>159743.56515194685</v>
      </c>
      <c r="C6" s="26"/>
      <c r="F6" s="35"/>
    </row>
    <row r="7" spans="1:6" x14ac:dyDescent="0.25">
      <c r="A7" s="1" t="s">
        <v>109</v>
      </c>
      <c r="B7" s="96">
        <v>128628242.53466642</v>
      </c>
      <c r="C7" s="26"/>
      <c r="F7" s="35"/>
    </row>
    <row r="8" spans="1:6" x14ac:dyDescent="0.25">
      <c r="A8" s="1" t="s">
        <v>110</v>
      </c>
      <c r="B8" s="96">
        <v>1758124.783330495</v>
      </c>
      <c r="C8" s="26"/>
      <c r="F8" s="35"/>
    </row>
    <row r="9" spans="1:6" x14ac:dyDescent="0.25">
      <c r="B9" s="4">
        <f>SUM(B2:B8)</f>
        <v>795338990.96406424</v>
      </c>
    </row>
    <row r="10" spans="1:6" x14ac:dyDescent="0.25">
      <c r="B10" s="98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7"/>
  <sheetViews>
    <sheetView tabSelected="1" zoomScale="80" zoomScaleNormal="80" workbookViewId="0">
      <selection activeCell="L4" sqref="L4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44440</v>
      </c>
      <c r="D1" s="8"/>
      <c r="M1" s="101" t="s">
        <v>111</v>
      </c>
      <c r="N1" s="42" t="s">
        <v>112</v>
      </c>
      <c r="O1" s="9">
        <f>+SUM(M4:M458)</f>
        <v>1791479</v>
      </c>
      <c r="P1" s="17">
        <f>+SUM(J4:J458)</f>
        <v>795338998.72523522</v>
      </c>
    </row>
    <row r="2" spans="1:16" ht="15.75" thickBot="1" x14ac:dyDescent="0.3">
      <c r="G2" s="123" t="s">
        <v>113</v>
      </c>
      <c r="H2" s="124"/>
      <c r="I2" s="124"/>
      <c r="J2" s="124"/>
      <c r="K2" s="124"/>
      <c r="L2" s="125"/>
      <c r="M2" s="126" t="s">
        <v>114</v>
      </c>
      <c r="N2" s="127"/>
      <c r="O2" s="128"/>
    </row>
    <row r="3" spans="1:16" ht="31.5" customHeight="1" thickBot="1" x14ac:dyDescent="0.3">
      <c r="A3" s="10" t="s">
        <v>115</v>
      </c>
      <c r="B3" s="11" t="s">
        <v>116</v>
      </c>
      <c r="C3" s="12" t="s">
        <v>117</v>
      </c>
      <c r="D3" s="11" t="s">
        <v>118</v>
      </c>
      <c r="E3" s="11" t="s">
        <v>119</v>
      </c>
      <c r="F3" s="11" t="s">
        <v>120</v>
      </c>
      <c r="G3" s="11" t="s">
        <v>121</v>
      </c>
      <c r="H3" s="11" t="s">
        <v>122</v>
      </c>
      <c r="I3" s="11" t="s">
        <v>123</v>
      </c>
      <c r="J3" s="11" t="s">
        <v>124</v>
      </c>
      <c r="K3" s="11" t="s">
        <v>337</v>
      </c>
      <c r="L3" s="11" t="s">
        <v>338</v>
      </c>
      <c r="M3" s="11" t="s">
        <v>125</v>
      </c>
      <c r="N3" s="11" t="s">
        <v>339</v>
      </c>
      <c r="O3" s="11" t="s">
        <v>340</v>
      </c>
    </row>
    <row r="4" spans="1:16" ht="15.75" thickBot="1" x14ac:dyDescent="0.3">
      <c r="A4" s="7" t="s">
        <v>112</v>
      </c>
      <c r="B4" s="6">
        <f>+$A$1</f>
        <v>44440</v>
      </c>
      <c r="C4" s="6" t="s">
        <v>126</v>
      </c>
      <c r="D4" s="37" t="s">
        <v>127</v>
      </c>
      <c r="E4" s="38" t="s">
        <v>104</v>
      </c>
      <c r="F4" s="38" t="str">
        <f>CONCATENATE(D4,"_",E4)</f>
        <v>ABENGOA_ALTO_JAHUEL_220</v>
      </c>
      <c r="G4" s="39">
        <v>765200.84642640222</v>
      </c>
      <c r="H4" s="39">
        <v>1213247.0659665826</v>
      </c>
      <c r="I4" s="40">
        <v>642009.31876499776</v>
      </c>
      <c r="J4" s="102">
        <v>2620457</v>
      </c>
      <c r="K4" s="103">
        <v>88.031000000000006</v>
      </c>
      <c r="L4" s="117">
        <v>230681450</v>
      </c>
      <c r="M4" s="113">
        <v>6146</v>
      </c>
      <c r="N4" s="104">
        <v>5914.4220999999998</v>
      </c>
      <c r="O4" s="105">
        <v>36350038</v>
      </c>
    </row>
    <row r="5" spans="1:16" ht="15.75" thickBot="1" x14ac:dyDescent="0.3">
      <c r="A5" s="7" t="s">
        <v>112</v>
      </c>
      <c r="B5" s="6">
        <f t="shared" ref="B5:B68" si="0">+$A$1</f>
        <v>44440</v>
      </c>
      <c r="C5" s="6" t="s">
        <v>126</v>
      </c>
      <c r="D5" s="18" t="s">
        <v>127</v>
      </c>
      <c r="E5" s="19" t="s">
        <v>105</v>
      </c>
      <c r="F5" s="38" t="str">
        <f t="shared" ref="F5:F68" si="1">CONCATENATE(D5,"_",E5)</f>
        <v>ABENGOA_CERRO_NAVIA_220</v>
      </c>
      <c r="G5" s="20">
        <v>699790.56263733853</v>
      </c>
      <c r="H5" s="20">
        <v>1106649.816622905</v>
      </c>
      <c r="I5" s="21">
        <v>583322.48338720435</v>
      </c>
      <c r="J5" s="41">
        <v>2389763</v>
      </c>
      <c r="K5" s="106">
        <v>89.835999999999999</v>
      </c>
      <c r="L5" s="118">
        <v>214686749</v>
      </c>
      <c r="M5" s="114">
        <v>5605</v>
      </c>
      <c r="N5" s="107">
        <v>6021.0794999999998</v>
      </c>
      <c r="O5" s="108">
        <v>33748151</v>
      </c>
    </row>
    <row r="6" spans="1:16" ht="15.75" thickBot="1" x14ac:dyDescent="0.3">
      <c r="A6" s="7" t="s">
        <v>112</v>
      </c>
      <c r="B6" s="6">
        <f t="shared" si="0"/>
        <v>44440</v>
      </c>
      <c r="C6" s="6" t="s">
        <v>126</v>
      </c>
      <c r="D6" s="18" t="s">
        <v>127</v>
      </c>
      <c r="E6" s="19" t="s">
        <v>106</v>
      </c>
      <c r="F6" s="38" t="str">
        <f t="shared" si="1"/>
        <v>ABENGOA_CHENA_220</v>
      </c>
      <c r="G6" s="20">
        <v>1505174.3488899502</v>
      </c>
      <c r="H6" s="20">
        <v>2354424.6238635774</v>
      </c>
      <c r="I6" s="21">
        <v>1271354.1091669458</v>
      </c>
      <c r="J6" s="41">
        <v>5130953</v>
      </c>
      <c r="K6" s="106">
        <v>89.293999999999997</v>
      </c>
      <c r="L6" s="118">
        <v>458163317</v>
      </c>
      <c r="M6" s="114">
        <v>12034</v>
      </c>
      <c r="N6" s="107">
        <v>6022.2712000000001</v>
      </c>
      <c r="O6" s="108">
        <v>72472012</v>
      </c>
    </row>
    <row r="7" spans="1:16" ht="15.75" thickBot="1" x14ac:dyDescent="0.3">
      <c r="A7" s="7" t="s">
        <v>112</v>
      </c>
      <c r="B7" s="6">
        <f t="shared" si="0"/>
        <v>44440</v>
      </c>
      <c r="C7" s="6" t="s">
        <v>126</v>
      </c>
      <c r="D7" s="18" t="s">
        <v>127</v>
      </c>
      <c r="E7" s="19" t="s">
        <v>107</v>
      </c>
      <c r="F7" s="38" t="str">
        <f t="shared" si="1"/>
        <v>ABENGOA_LOS_MAQUIS_220</v>
      </c>
      <c r="G7" s="20">
        <v>1963.4368182542989</v>
      </c>
      <c r="H7" s="20">
        <v>2382.488117675131</v>
      </c>
      <c r="I7" s="21">
        <v>1306.9741888519416</v>
      </c>
      <c r="J7" s="41">
        <v>5653</v>
      </c>
      <c r="K7" s="106">
        <v>94.510999999999996</v>
      </c>
      <c r="L7" s="118">
        <v>534271</v>
      </c>
      <c r="M7" s="114">
        <v>13</v>
      </c>
      <c r="N7" s="107">
        <v>6112.2448000000004</v>
      </c>
      <c r="O7" s="108">
        <v>79459</v>
      </c>
    </row>
    <row r="8" spans="1:16" ht="15.75" thickBot="1" x14ac:dyDescent="0.3">
      <c r="A8" s="7" t="s">
        <v>112</v>
      </c>
      <c r="B8" s="6">
        <f t="shared" si="0"/>
        <v>44440</v>
      </c>
      <c r="C8" s="6" t="s">
        <v>126</v>
      </c>
      <c r="D8" s="18" t="s">
        <v>127</v>
      </c>
      <c r="E8" s="19" t="s">
        <v>108</v>
      </c>
      <c r="F8" s="38" t="str">
        <f t="shared" si="1"/>
        <v>ABENGOA_NOGALES_220</v>
      </c>
      <c r="G8" s="20">
        <v>841.57702055376217</v>
      </c>
      <c r="H8" s="20">
        <v>1027.3660124406238</v>
      </c>
      <c r="I8" s="21">
        <v>570.74261369435942</v>
      </c>
      <c r="J8" s="41">
        <v>2440</v>
      </c>
      <c r="K8" s="106">
        <v>85.340999999999994</v>
      </c>
      <c r="L8" s="118">
        <v>208232</v>
      </c>
      <c r="M8" s="114">
        <v>6</v>
      </c>
      <c r="N8" s="107">
        <v>5876.8833999999997</v>
      </c>
      <c r="O8" s="108">
        <v>35261</v>
      </c>
    </row>
    <row r="9" spans="1:16" ht="15.75" thickBot="1" x14ac:dyDescent="0.3">
      <c r="A9" s="7" t="s">
        <v>112</v>
      </c>
      <c r="B9" s="6">
        <f t="shared" si="0"/>
        <v>44440</v>
      </c>
      <c r="C9" s="6" t="s">
        <v>126</v>
      </c>
      <c r="D9" s="18" t="s">
        <v>127</v>
      </c>
      <c r="E9" s="19" t="s">
        <v>109</v>
      </c>
      <c r="F9" s="38" t="str">
        <f t="shared" si="1"/>
        <v>ABENGOA_POLPAICO_220</v>
      </c>
      <c r="G9" s="20">
        <v>578305.54447002558</v>
      </c>
      <c r="H9" s="20">
        <v>913195.99727696367</v>
      </c>
      <c r="I9" s="21">
        <v>471579.90041822469</v>
      </c>
      <c r="J9" s="41">
        <v>1963081</v>
      </c>
      <c r="K9" s="106">
        <v>90.26</v>
      </c>
      <c r="L9" s="118">
        <v>177187691</v>
      </c>
      <c r="M9" s="114">
        <v>4604</v>
      </c>
      <c r="N9" s="107">
        <v>5958.5150999999996</v>
      </c>
      <c r="O9" s="108">
        <v>27433004</v>
      </c>
    </row>
    <row r="10" spans="1:16" ht="15.75" thickBot="1" x14ac:dyDescent="0.3">
      <c r="A10" s="7" t="s">
        <v>112</v>
      </c>
      <c r="B10" s="6">
        <f t="shared" si="0"/>
        <v>44440</v>
      </c>
      <c r="C10" s="6" t="s">
        <v>126</v>
      </c>
      <c r="D10" s="18" t="s">
        <v>127</v>
      </c>
      <c r="E10" s="19" t="s">
        <v>110</v>
      </c>
      <c r="F10" s="38" t="str">
        <f t="shared" si="1"/>
        <v>ABENGOA_QUILLOTA_220</v>
      </c>
      <c r="G10" s="20">
        <v>7836.1225877699017</v>
      </c>
      <c r="H10" s="20">
        <v>12655.037795838136</v>
      </c>
      <c r="I10" s="21">
        <v>6337.3862015048453</v>
      </c>
      <c r="J10" s="41">
        <v>26829</v>
      </c>
      <c r="K10" s="106">
        <v>91.65</v>
      </c>
      <c r="L10" s="118">
        <v>2458878</v>
      </c>
      <c r="M10" s="114">
        <v>63</v>
      </c>
      <c r="N10" s="107">
        <v>5971.0279</v>
      </c>
      <c r="O10" s="108">
        <v>376175</v>
      </c>
    </row>
    <row r="11" spans="1:16" ht="15.75" thickBot="1" x14ac:dyDescent="0.3">
      <c r="A11" s="7" t="s">
        <v>128</v>
      </c>
      <c r="B11" s="6">
        <f t="shared" si="0"/>
        <v>44440</v>
      </c>
      <c r="C11" s="6" t="s">
        <v>129</v>
      </c>
      <c r="D11" s="18" t="s">
        <v>130</v>
      </c>
      <c r="E11" s="19" t="s">
        <v>104</v>
      </c>
      <c r="F11" s="38" t="str">
        <f t="shared" si="1"/>
        <v>ABENGOA_DOS_A_ALTO_JAHUEL_220</v>
      </c>
      <c r="G11" s="20">
        <v>67957.642177747723</v>
      </c>
      <c r="H11" s="20">
        <v>0</v>
      </c>
      <c r="I11" s="21">
        <v>0</v>
      </c>
      <c r="J11" s="41">
        <v>67958</v>
      </c>
      <c r="K11" s="106">
        <v>74.623999999999995</v>
      </c>
      <c r="L11" s="118">
        <v>5071298</v>
      </c>
      <c r="M11" s="114">
        <v>0</v>
      </c>
      <c r="N11" s="107">
        <v>5563.2683999999999</v>
      </c>
      <c r="O11" s="108">
        <v>0</v>
      </c>
    </row>
    <row r="12" spans="1:16" ht="15.75" thickBot="1" x14ac:dyDescent="0.3">
      <c r="A12" s="7" t="s">
        <v>128</v>
      </c>
      <c r="B12" s="6">
        <f t="shared" si="0"/>
        <v>44440</v>
      </c>
      <c r="C12" s="6" t="s">
        <v>129</v>
      </c>
      <c r="D12" s="18" t="s">
        <v>130</v>
      </c>
      <c r="E12" s="19" t="s">
        <v>105</v>
      </c>
      <c r="F12" s="38" t="str">
        <f t="shared" si="1"/>
        <v>ABENGOA_DOS_A_CERRO_NAVIA_220</v>
      </c>
      <c r="G12" s="20">
        <v>62148.541624289755</v>
      </c>
      <c r="H12" s="20">
        <v>0</v>
      </c>
      <c r="I12" s="21">
        <v>0</v>
      </c>
      <c r="J12" s="41">
        <v>62149</v>
      </c>
      <c r="K12" s="106">
        <v>76.153999999999996</v>
      </c>
      <c r="L12" s="118">
        <v>4732895</v>
      </c>
      <c r="M12" s="114">
        <v>0</v>
      </c>
      <c r="N12" s="107">
        <v>5663.5933000000005</v>
      </c>
      <c r="O12" s="108">
        <v>0</v>
      </c>
    </row>
    <row r="13" spans="1:16" ht="15.75" thickBot="1" x14ac:dyDescent="0.3">
      <c r="A13" s="7" t="s">
        <v>128</v>
      </c>
      <c r="B13" s="6">
        <f t="shared" si="0"/>
        <v>44440</v>
      </c>
      <c r="C13" s="6" t="s">
        <v>129</v>
      </c>
      <c r="D13" s="18" t="s">
        <v>130</v>
      </c>
      <c r="E13" s="19" t="s">
        <v>106</v>
      </c>
      <c r="F13" s="38" t="str">
        <f t="shared" si="1"/>
        <v>ABENGOA_DOS_A_CHENA_220</v>
      </c>
      <c r="G13" s="20">
        <v>133674.83882785516</v>
      </c>
      <c r="H13" s="20">
        <v>0</v>
      </c>
      <c r="I13" s="21">
        <v>0</v>
      </c>
      <c r="J13" s="41">
        <v>133675</v>
      </c>
      <c r="K13" s="106">
        <v>75.694999999999993</v>
      </c>
      <c r="L13" s="118">
        <v>10118529</v>
      </c>
      <c r="M13" s="114">
        <v>0</v>
      </c>
      <c r="N13" s="107">
        <v>5664.7142999999996</v>
      </c>
      <c r="O13" s="108">
        <v>0</v>
      </c>
    </row>
    <row r="14" spans="1:16" ht="15.75" thickBot="1" x14ac:dyDescent="0.3">
      <c r="A14" s="7" t="s">
        <v>128</v>
      </c>
      <c r="B14" s="6">
        <f t="shared" si="0"/>
        <v>44440</v>
      </c>
      <c r="C14" s="6" t="s">
        <v>129</v>
      </c>
      <c r="D14" s="18" t="s">
        <v>130</v>
      </c>
      <c r="E14" s="19" t="s">
        <v>107</v>
      </c>
      <c r="F14" s="38" t="str">
        <f t="shared" si="1"/>
        <v>ABENGOA_DOS_A_LOS_MAQUIS_220</v>
      </c>
      <c r="G14" s="20">
        <v>174.37322156226159</v>
      </c>
      <c r="H14" s="20">
        <v>0</v>
      </c>
      <c r="I14" s="21">
        <v>0</v>
      </c>
      <c r="J14" s="41">
        <v>174</v>
      </c>
      <c r="K14" s="106">
        <v>80.117999999999995</v>
      </c>
      <c r="L14" s="118">
        <v>13941</v>
      </c>
      <c r="M14" s="114">
        <v>0</v>
      </c>
      <c r="N14" s="107">
        <v>5749.3459000000003</v>
      </c>
      <c r="O14" s="108">
        <v>0</v>
      </c>
    </row>
    <row r="15" spans="1:16" ht="15.75" thickBot="1" x14ac:dyDescent="0.3">
      <c r="A15" s="7" t="s">
        <v>128</v>
      </c>
      <c r="B15" s="6">
        <f t="shared" si="0"/>
        <v>44440</v>
      </c>
      <c r="C15" s="6" t="s">
        <v>129</v>
      </c>
      <c r="D15" s="18" t="s">
        <v>130</v>
      </c>
      <c r="E15" s="19" t="s">
        <v>108</v>
      </c>
      <c r="F15" s="38" t="str">
        <f t="shared" si="1"/>
        <v>ABENGOA_DOS_A_NOGALES_220</v>
      </c>
      <c r="G15" s="20">
        <v>74.740625673508532</v>
      </c>
      <c r="H15" s="20">
        <v>0</v>
      </c>
      <c r="I15" s="21">
        <v>0</v>
      </c>
      <c r="J15" s="41">
        <v>75</v>
      </c>
      <c r="K15" s="106">
        <v>72.343999999999994</v>
      </c>
      <c r="L15" s="118">
        <v>5426</v>
      </c>
      <c r="M15" s="114">
        <v>0</v>
      </c>
      <c r="N15" s="107">
        <v>5527.9584999999997</v>
      </c>
      <c r="O15" s="108">
        <v>0</v>
      </c>
    </row>
    <row r="16" spans="1:16" ht="15.75" thickBot="1" x14ac:dyDescent="0.3">
      <c r="A16" s="7" t="s">
        <v>128</v>
      </c>
      <c r="B16" s="6">
        <f t="shared" si="0"/>
        <v>44440</v>
      </c>
      <c r="C16" s="6" t="s">
        <v>129</v>
      </c>
      <c r="D16" s="18" t="s">
        <v>130</v>
      </c>
      <c r="E16" s="19" t="s">
        <v>109</v>
      </c>
      <c r="F16" s="38" t="str">
        <f t="shared" si="1"/>
        <v>ABENGOA_DOS_A_POLPAICO_220</v>
      </c>
      <c r="G16" s="20">
        <v>51359.432551649057</v>
      </c>
      <c r="H16" s="20">
        <v>0</v>
      </c>
      <c r="I16" s="21">
        <v>0</v>
      </c>
      <c r="J16" s="41">
        <v>51359</v>
      </c>
      <c r="K16" s="106">
        <v>76.513999999999996</v>
      </c>
      <c r="L16" s="118">
        <v>3929683</v>
      </c>
      <c r="M16" s="114">
        <v>0</v>
      </c>
      <c r="N16" s="107">
        <v>5604.7434999999996</v>
      </c>
      <c r="O16" s="108">
        <v>0</v>
      </c>
    </row>
    <row r="17" spans="1:15" ht="15.75" thickBot="1" x14ac:dyDescent="0.3">
      <c r="A17" s="7" t="s">
        <v>128</v>
      </c>
      <c r="B17" s="6">
        <f t="shared" si="0"/>
        <v>44440</v>
      </c>
      <c r="C17" s="6" t="s">
        <v>129</v>
      </c>
      <c r="D17" s="18" t="s">
        <v>130</v>
      </c>
      <c r="E17" s="19" t="s">
        <v>110</v>
      </c>
      <c r="F17" s="38" t="str">
        <f t="shared" si="1"/>
        <v>ABENGOA_DOS_A_QUILLOTA_220</v>
      </c>
      <c r="G17" s="20">
        <v>695.92763438200438</v>
      </c>
      <c r="H17" s="20">
        <v>0</v>
      </c>
      <c r="I17" s="21">
        <v>0</v>
      </c>
      <c r="J17" s="41">
        <v>696</v>
      </c>
      <c r="K17" s="106">
        <v>77.691999999999993</v>
      </c>
      <c r="L17" s="118">
        <v>54074</v>
      </c>
      <c r="M17" s="114">
        <v>0</v>
      </c>
      <c r="N17" s="107">
        <v>5616.5133999999998</v>
      </c>
      <c r="O17" s="108">
        <v>0</v>
      </c>
    </row>
    <row r="18" spans="1:15" ht="15.75" thickBot="1" x14ac:dyDescent="0.3">
      <c r="A18" s="7" t="s">
        <v>112</v>
      </c>
      <c r="B18" s="6">
        <f t="shared" si="0"/>
        <v>44440</v>
      </c>
      <c r="C18" s="6" t="s">
        <v>131</v>
      </c>
      <c r="D18" s="18" t="s">
        <v>132</v>
      </c>
      <c r="E18" s="19" t="s">
        <v>104</v>
      </c>
      <c r="F18" s="38" t="str">
        <f t="shared" si="1"/>
        <v>ABENGOA_DOS_C_ALTO_JAHUEL_220</v>
      </c>
      <c r="G18" s="20">
        <v>0</v>
      </c>
      <c r="H18" s="20">
        <v>0</v>
      </c>
      <c r="I18" s="21">
        <v>57017.49115497616</v>
      </c>
      <c r="J18" s="41">
        <v>57017</v>
      </c>
      <c r="K18" s="106">
        <v>74.623999999999995</v>
      </c>
      <c r="L18" s="118">
        <v>4254837</v>
      </c>
      <c r="M18" s="114">
        <v>134</v>
      </c>
      <c r="N18" s="107">
        <v>5563.2683999999999</v>
      </c>
      <c r="O18" s="108">
        <v>745478</v>
      </c>
    </row>
    <row r="19" spans="1:15" ht="15.75" thickBot="1" x14ac:dyDescent="0.3">
      <c r="A19" s="7" t="s">
        <v>112</v>
      </c>
      <c r="B19" s="6">
        <f t="shared" si="0"/>
        <v>44440</v>
      </c>
      <c r="C19" s="6" t="s">
        <v>131</v>
      </c>
      <c r="D19" s="18" t="s">
        <v>132</v>
      </c>
      <c r="E19" s="19" t="s">
        <v>105</v>
      </c>
      <c r="F19" s="38" t="str">
        <f t="shared" si="1"/>
        <v>ABENGOA_DOS_C_CERRO_NAVIA_220</v>
      </c>
      <c r="G19" s="20">
        <v>0</v>
      </c>
      <c r="H19" s="20">
        <v>0</v>
      </c>
      <c r="I19" s="21">
        <v>51805.454476904641</v>
      </c>
      <c r="J19" s="41">
        <v>51805</v>
      </c>
      <c r="K19" s="106">
        <v>76.153999999999996</v>
      </c>
      <c r="L19" s="118">
        <v>3945158</v>
      </c>
      <c r="M19" s="114">
        <v>121</v>
      </c>
      <c r="N19" s="107">
        <v>5663.5933000000005</v>
      </c>
      <c r="O19" s="108">
        <v>685295</v>
      </c>
    </row>
    <row r="20" spans="1:15" ht="15.75" thickBot="1" x14ac:dyDescent="0.3">
      <c r="A20" s="7" t="s">
        <v>112</v>
      </c>
      <c r="B20" s="6">
        <f t="shared" si="0"/>
        <v>44440</v>
      </c>
      <c r="C20" s="6" t="s">
        <v>131</v>
      </c>
      <c r="D20" s="18" t="s">
        <v>132</v>
      </c>
      <c r="E20" s="19" t="s">
        <v>106</v>
      </c>
      <c r="F20" s="38" t="str">
        <f t="shared" si="1"/>
        <v>ABENGOA_DOS_C_CHENA_220</v>
      </c>
      <c r="G20" s="20">
        <v>0</v>
      </c>
      <c r="H20" s="20">
        <v>0</v>
      </c>
      <c r="I20" s="21">
        <v>112910.2328510018</v>
      </c>
      <c r="J20" s="41">
        <v>112910</v>
      </c>
      <c r="K20" s="106">
        <v>75.694999999999993</v>
      </c>
      <c r="L20" s="118">
        <v>8546722</v>
      </c>
      <c r="M20" s="114">
        <v>265</v>
      </c>
      <c r="N20" s="107">
        <v>5664.7142999999996</v>
      </c>
      <c r="O20" s="108">
        <v>1501149</v>
      </c>
    </row>
    <row r="21" spans="1:15" ht="15.75" thickBot="1" x14ac:dyDescent="0.3">
      <c r="A21" s="7" t="s">
        <v>112</v>
      </c>
      <c r="B21" s="6">
        <f t="shared" si="0"/>
        <v>44440</v>
      </c>
      <c r="C21" s="6" t="s">
        <v>131</v>
      </c>
      <c r="D21" s="18" t="s">
        <v>132</v>
      </c>
      <c r="E21" s="19" t="s">
        <v>107</v>
      </c>
      <c r="F21" s="38" t="str">
        <f t="shared" si="1"/>
        <v>ABENGOA_DOS_C_LOS_MAQUIS_220</v>
      </c>
      <c r="G21" s="20">
        <v>0</v>
      </c>
      <c r="H21" s="20">
        <v>0</v>
      </c>
      <c r="I21" s="21">
        <v>116.07368783368908</v>
      </c>
      <c r="J21" s="41">
        <v>116</v>
      </c>
      <c r="K21" s="106">
        <v>80.117999999999995</v>
      </c>
      <c r="L21" s="118">
        <v>9294</v>
      </c>
      <c r="M21" s="114">
        <v>0</v>
      </c>
      <c r="N21" s="107">
        <v>5749.3459000000003</v>
      </c>
      <c r="O21" s="108">
        <v>0</v>
      </c>
    </row>
    <row r="22" spans="1:15" ht="15.75" thickBot="1" x14ac:dyDescent="0.3">
      <c r="A22" s="7" t="s">
        <v>112</v>
      </c>
      <c r="B22" s="6">
        <f t="shared" si="0"/>
        <v>44440</v>
      </c>
      <c r="C22" s="6" t="s">
        <v>131</v>
      </c>
      <c r="D22" s="18" t="s">
        <v>132</v>
      </c>
      <c r="E22" s="19" t="s">
        <v>108</v>
      </c>
      <c r="F22" s="38" t="str">
        <f t="shared" si="1"/>
        <v>ABENGOA_DOS_C_NOGALES_220</v>
      </c>
      <c r="G22" s="20">
        <v>0</v>
      </c>
      <c r="H22" s="20">
        <v>0</v>
      </c>
      <c r="I22" s="21">
        <v>50.688223639317549</v>
      </c>
      <c r="J22" s="41">
        <v>51</v>
      </c>
      <c r="K22" s="106">
        <v>72.343999999999994</v>
      </c>
      <c r="L22" s="118">
        <v>3690</v>
      </c>
      <c r="M22" s="114">
        <v>0</v>
      </c>
      <c r="N22" s="107">
        <v>5527.9584999999997</v>
      </c>
      <c r="O22" s="108">
        <v>0</v>
      </c>
    </row>
    <row r="23" spans="1:15" ht="15.75" thickBot="1" x14ac:dyDescent="0.3">
      <c r="A23" s="7" t="s">
        <v>112</v>
      </c>
      <c r="B23" s="6">
        <f t="shared" si="0"/>
        <v>44440</v>
      </c>
      <c r="C23" s="6" t="s">
        <v>131</v>
      </c>
      <c r="D23" s="18" t="s">
        <v>132</v>
      </c>
      <c r="E23" s="19" t="s">
        <v>109</v>
      </c>
      <c r="F23" s="38" t="str">
        <f t="shared" si="1"/>
        <v>ABENGOA_DOS_C_POLPAICO_220</v>
      </c>
      <c r="G23" s="20">
        <v>0</v>
      </c>
      <c r="H23" s="20">
        <v>0</v>
      </c>
      <c r="I23" s="21">
        <v>41881.48367173921</v>
      </c>
      <c r="J23" s="41">
        <v>41881</v>
      </c>
      <c r="K23" s="106">
        <v>76.513999999999996</v>
      </c>
      <c r="L23" s="118">
        <v>3204483</v>
      </c>
      <c r="M23" s="114">
        <v>98</v>
      </c>
      <c r="N23" s="107">
        <v>5604.7434999999996</v>
      </c>
      <c r="O23" s="108">
        <v>549265</v>
      </c>
    </row>
    <row r="24" spans="1:15" ht="15.75" thickBot="1" x14ac:dyDescent="0.3">
      <c r="A24" s="7" t="s">
        <v>112</v>
      </c>
      <c r="B24" s="6">
        <f t="shared" si="0"/>
        <v>44440</v>
      </c>
      <c r="C24" s="6" t="s">
        <v>131</v>
      </c>
      <c r="D24" s="18" t="s">
        <v>132</v>
      </c>
      <c r="E24" s="19" t="s">
        <v>110</v>
      </c>
      <c r="F24" s="38" t="str">
        <f t="shared" si="1"/>
        <v>ABENGOA_DOS_C_QUILLOTA_220</v>
      </c>
      <c r="G24" s="20">
        <v>0</v>
      </c>
      <c r="H24" s="20">
        <v>0</v>
      </c>
      <c r="I24" s="21">
        <v>562.82962120404477</v>
      </c>
      <c r="J24" s="41">
        <v>563</v>
      </c>
      <c r="K24" s="106">
        <v>77.691999999999993</v>
      </c>
      <c r="L24" s="118">
        <v>43741</v>
      </c>
      <c r="M24" s="114">
        <v>1</v>
      </c>
      <c r="N24" s="107">
        <v>5616.5133999999998</v>
      </c>
      <c r="O24" s="108">
        <v>5617</v>
      </c>
    </row>
    <row r="25" spans="1:15" ht="15.75" thickBot="1" x14ac:dyDescent="0.3">
      <c r="A25" s="7" t="s">
        <v>112</v>
      </c>
      <c r="B25" s="6">
        <f t="shared" si="0"/>
        <v>44440</v>
      </c>
      <c r="C25" s="6" t="s">
        <v>133</v>
      </c>
      <c r="D25" s="18" t="s">
        <v>134</v>
      </c>
      <c r="E25" s="19" t="s">
        <v>104</v>
      </c>
      <c r="F25" s="38" t="str">
        <f t="shared" si="1"/>
        <v>ACCIONA_ENERGIA_ALTO_JAHUEL_220</v>
      </c>
      <c r="G25" s="20">
        <v>483290.57681265136</v>
      </c>
      <c r="H25" s="20">
        <v>766270.55114430329</v>
      </c>
      <c r="I25" s="21">
        <v>405484.46258792252</v>
      </c>
      <c r="J25" s="41">
        <v>1655046</v>
      </c>
      <c r="K25" s="106">
        <v>72.724000000000004</v>
      </c>
      <c r="L25" s="118">
        <v>120361565</v>
      </c>
      <c r="M25" s="114">
        <v>3882</v>
      </c>
      <c r="N25" s="107">
        <v>5914.4219999999996</v>
      </c>
      <c r="O25" s="108">
        <v>22959786</v>
      </c>
    </row>
    <row r="26" spans="1:15" ht="15.75" thickBot="1" x14ac:dyDescent="0.3">
      <c r="A26" s="7" t="s">
        <v>112</v>
      </c>
      <c r="B26" s="6">
        <f t="shared" si="0"/>
        <v>44440</v>
      </c>
      <c r="C26" s="6" t="s">
        <v>133</v>
      </c>
      <c r="D26" s="18" t="s">
        <v>134</v>
      </c>
      <c r="E26" s="19" t="s">
        <v>105</v>
      </c>
      <c r="F26" s="38" t="str">
        <f t="shared" si="1"/>
        <v>ACCIONA_ENERGIA_CERRO_NAVIA_220</v>
      </c>
      <c r="G26" s="20">
        <v>441978.32012928621</v>
      </c>
      <c r="H26" s="20">
        <v>698945.16021910775</v>
      </c>
      <c r="I26" s="21">
        <v>368418.6456151614</v>
      </c>
      <c r="J26" s="41">
        <v>1509342</v>
      </c>
      <c r="K26" s="106">
        <v>74.215999999999994</v>
      </c>
      <c r="L26" s="118">
        <v>112017326</v>
      </c>
      <c r="M26" s="114">
        <v>3540</v>
      </c>
      <c r="N26" s="107">
        <v>6021.0793999999996</v>
      </c>
      <c r="O26" s="108">
        <v>21314621</v>
      </c>
    </row>
    <row r="27" spans="1:15" ht="15.75" thickBot="1" x14ac:dyDescent="0.3">
      <c r="A27" s="7" t="s">
        <v>112</v>
      </c>
      <c r="B27" s="6">
        <f t="shared" si="0"/>
        <v>44440</v>
      </c>
      <c r="C27" s="6" t="s">
        <v>133</v>
      </c>
      <c r="D27" s="18" t="s">
        <v>134</v>
      </c>
      <c r="E27" s="19" t="s">
        <v>106</v>
      </c>
      <c r="F27" s="38" t="str">
        <f t="shared" si="1"/>
        <v>ACCIONA_ENERGIA_CHENA_220</v>
      </c>
      <c r="G27" s="20">
        <v>950647.90201927279</v>
      </c>
      <c r="H27" s="20">
        <v>1487022.9689929907</v>
      </c>
      <c r="I27" s="21">
        <v>802970.17916527437</v>
      </c>
      <c r="J27" s="41">
        <v>3240641</v>
      </c>
      <c r="K27" s="106">
        <v>73.768000000000001</v>
      </c>
      <c r="L27" s="118">
        <v>239055605</v>
      </c>
      <c r="M27" s="114">
        <v>7600</v>
      </c>
      <c r="N27" s="107">
        <v>6022.2710999999999</v>
      </c>
      <c r="O27" s="108">
        <v>45769260</v>
      </c>
    </row>
    <row r="28" spans="1:15" ht="15.75" thickBot="1" x14ac:dyDescent="0.3">
      <c r="A28" s="7" t="s">
        <v>112</v>
      </c>
      <c r="B28" s="6">
        <f t="shared" si="0"/>
        <v>44440</v>
      </c>
      <c r="C28" s="6" t="s">
        <v>133</v>
      </c>
      <c r="D28" s="18" t="s">
        <v>134</v>
      </c>
      <c r="E28" s="19" t="s">
        <v>107</v>
      </c>
      <c r="F28" s="38" t="str">
        <f t="shared" si="1"/>
        <v>ACCIONA_ENERGIA_LOS_MAQUIS_220</v>
      </c>
      <c r="G28" s="20">
        <v>1240.0803225203754</v>
      </c>
      <c r="H28" s="20">
        <v>1504.7474947497305</v>
      </c>
      <c r="I28" s="21">
        <v>825.4673430634457</v>
      </c>
      <c r="J28" s="41">
        <v>3570</v>
      </c>
      <c r="K28" s="106">
        <v>78.078000000000003</v>
      </c>
      <c r="L28" s="118">
        <v>278738</v>
      </c>
      <c r="M28" s="114">
        <v>8</v>
      </c>
      <c r="N28" s="107">
        <v>6112.2447000000002</v>
      </c>
      <c r="O28" s="108">
        <v>48898</v>
      </c>
    </row>
    <row r="29" spans="1:15" ht="15.75" thickBot="1" x14ac:dyDescent="0.3">
      <c r="A29" s="7" t="s">
        <v>112</v>
      </c>
      <c r="B29" s="6">
        <f t="shared" si="0"/>
        <v>44440</v>
      </c>
      <c r="C29" s="6" t="s">
        <v>133</v>
      </c>
      <c r="D29" s="18" t="s">
        <v>134</v>
      </c>
      <c r="E29" s="19" t="s">
        <v>108</v>
      </c>
      <c r="F29" s="38" t="str">
        <f t="shared" si="1"/>
        <v>ACCIONA_ENERGIA_NOGALES_220</v>
      </c>
      <c r="G29" s="20">
        <v>531.52874254539859</v>
      </c>
      <c r="H29" s="20">
        <v>648.87057439748673</v>
      </c>
      <c r="I29" s="21">
        <v>360.47336888359968</v>
      </c>
      <c r="J29" s="41">
        <v>1541</v>
      </c>
      <c r="K29" s="106">
        <v>70.501999999999995</v>
      </c>
      <c r="L29" s="118">
        <v>108644</v>
      </c>
      <c r="M29" s="114">
        <v>4</v>
      </c>
      <c r="N29" s="107">
        <v>5876.8833000000004</v>
      </c>
      <c r="O29" s="108">
        <v>23508</v>
      </c>
    </row>
    <row r="30" spans="1:15" ht="15.75" thickBot="1" x14ac:dyDescent="0.3">
      <c r="A30" s="7" t="s">
        <v>112</v>
      </c>
      <c r="B30" s="6">
        <f t="shared" si="0"/>
        <v>44440</v>
      </c>
      <c r="C30" s="6" t="s">
        <v>133</v>
      </c>
      <c r="D30" s="18" t="s">
        <v>134</v>
      </c>
      <c r="E30" s="19" t="s">
        <v>109</v>
      </c>
      <c r="F30" s="38" t="str">
        <f t="shared" si="1"/>
        <v>ACCIONA_ENERGIA_POLPAICO_220</v>
      </c>
      <c r="G30" s="20">
        <v>365250.0143800542</v>
      </c>
      <c r="H30" s="20">
        <v>576762.32629394601</v>
      </c>
      <c r="I30" s="21">
        <v>297843.5310817408</v>
      </c>
      <c r="J30" s="41">
        <v>1239856</v>
      </c>
      <c r="K30" s="106">
        <v>74.566000000000003</v>
      </c>
      <c r="L30" s="118">
        <v>92451102</v>
      </c>
      <c r="M30" s="114">
        <v>2908</v>
      </c>
      <c r="N30" s="107">
        <v>5958.5150000000003</v>
      </c>
      <c r="O30" s="108">
        <v>17327362</v>
      </c>
    </row>
    <row r="31" spans="1:15" ht="15.75" thickBot="1" x14ac:dyDescent="0.3">
      <c r="A31" s="7" t="s">
        <v>112</v>
      </c>
      <c r="B31" s="6">
        <f t="shared" si="0"/>
        <v>44440</v>
      </c>
      <c r="C31" s="6" t="s">
        <v>133</v>
      </c>
      <c r="D31" s="18" t="s">
        <v>134</v>
      </c>
      <c r="E31" s="19" t="s">
        <v>110</v>
      </c>
      <c r="F31" s="38" t="str">
        <f t="shared" si="1"/>
        <v>ACCIONA_ENERGIA_QUILLOTA_220</v>
      </c>
      <c r="G31" s="20">
        <v>4949.1897756051576</v>
      </c>
      <c r="H31" s="20">
        <v>7992.7518957923239</v>
      </c>
      <c r="I31" s="21">
        <v>4002.6080043083139</v>
      </c>
      <c r="J31" s="41">
        <v>16945</v>
      </c>
      <c r="K31" s="106">
        <v>75.713999999999999</v>
      </c>
      <c r="L31" s="118">
        <v>1282974</v>
      </c>
      <c r="M31" s="114">
        <v>40</v>
      </c>
      <c r="N31" s="107">
        <v>5971.0279</v>
      </c>
      <c r="O31" s="108">
        <v>238841</v>
      </c>
    </row>
    <row r="32" spans="1:15" ht="15.75" thickBot="1" x14ac:dyDescent="0.3">
      <c r="A32" s="7" t="s">
        <v>128</v>
      </c>
      <c r="B32" s="6">
        <f t="shared" si="0"/>
        <v>44440</v>
      </c>
      <c r="C32" s="6" t="s">
        <v>135</v>
      </c>
      <c r="D32" s="18" t="s">
        <v>136</v>
      </c>
      <c r="E32" s="19" t="s">
        <v>104</v>
      </c>
      <c r="F32" s="38" t="str">
        <f t="shared" si="1"/>
        <v>AELA_A_ALTO_JAHUEL_220</v>
      </c>
      <c r="G32" s="20">
        <v>724875.84255060449</v>
      </c>
      <c r="H32" s="20">
        <v>0</v>
      </c>
      <c r="I32" s="21">
        <v>0</v>
      </c>
      <c r="J32" s="41">
        <v>724876</v>
      </c>
      <c r="K32" s="106">
        <v>58.893999999999998</v>
      </c>
      <c r="L32" s="118">
        <v>42690847</v>
      </c>
      <c r="M32" s="114">
        <v>0</v>
      </c>
      <c r="N32" s="107">
        <v>5563.2683999999999</v>
      </c>
      <c r="O32" s="108">
        <v>0</v>
      </c>
    </row>
    <row r="33" spans="1:15" ht="15.75" thickBot="1" x14ac:dyDescent="0.3">
      <c r="A33" s="7" t="s">
        <v>128</v>
      </c>
      <c r="B33" s="6">
        <f t="shared" si="0"/>
        <v>44440</v>
      </c>
      <c r="C33" s="6" t="s">
        <v>135</v>
      </c>
      <c r="D33" s="18" t="s">
        <v>136</v>
      </c>
      <c r="E33" s="19" t="s">
        <v>105</v>
      </c>
      <c r="F33" s="38" t="str">
        <f t="shared" si="1"/>
        <v>AELA_A_CERRO_NAVIA_220</v>
      </c>
      <c r="G33" s="20">
        <v>662912.58833505656</v>
      </c>
      <c r="H33" s="20">
        <v>0</v>
      </c>
      <c r="I33" s="21">
        <v>0</v>
      </c>
      <c r="J33" s="41">
        <v>662913</v>
      </c>
      <c r="K33" s="106">
        <v>60.101999999999997</v>
      </c>
      <c r="L33" s="118">
        <v>39842397</v>
      </c>
      <c r="M33" s="114">
        <v>0</v>
      </c>
      <c r="N33" s="107">
        <v>5663.5933000000005</v>
      </c>
      <c r="O33" s="108">
        <v>0</v>
      </c>
    </row>
    <row r="34" spans="1:15" ht="15.75" thickBot="1" x14ac:dyDescent="0.3">
      <c r="A34" s="7" t="s">
        <v>128</v>
      </c>
      <c r="B34" s="6">
        <f t="shared" si="0"/>
        <v>44440</v>
      </c>
      <c r="C34" s="6" t="s">
        <v>135</v>
      </c>
      <c r="D34" s="18" t="s">
        <v>136</v>
      </c>
      <c r="E34" s="19" t="s">
        <v>106</v>
      </c>
      <c r="F34" s="38" t="str">
        <f t="shared" si="1"/>
        <v>AELA_A_CHENA_220</v>
      </c>
      <c r="G34" s="20">
        <v>1425853.786535376</v>
      </c>
      <c r="H34" s="20">
        <v>0</v>
      </c>
      <c r="I34" s="21">
        <v>0</v>
      </c>
      <c r="J34" s="41">
        <v>1425854</v>
      </c>
      <c r="K34" s="106">
        <v>59.74</v>
      </c>
      <c r="L34" s="118">
        <v>85180518</v>
      </c>
      <c r="M34" s="114">
        <v>0</v>
      </c>
      <c r="N34" s="107">
        <v>5664.7142999999996</v>
      </c>
      <c r="O34" s="108">
        <v>0</v>
      </c>
    </row>
    <row r="35" spans="1:15" ht="15.75" thickBot="1" x14ac:dyDescent="0.3">
      <c r="A35" s="7" t="s">
        <v>128</v>
      </c>
      <c r="B35" s="6">
        <f t="shared" si="0"/>
        <v>44440</v>
      </c>
      <c r="C35" s="6" t="s">
        <v>135</v>
      </c>
      <c r="D35" s="18" t="s">
        <v>136</v>
      </c>
      <c r="E35" s="19" t="s">
        <v>107</v>
      </c>
      <c r="F35" s="38" t="str">
        <f t="shared" si="1"/>
        <v>AELA_A_LOS_MAQUIS_220</v>
      </c>
      <c r="G35" s="20">
        <v>1859.9664709908975</v>
      </c>
      <c r="H35" s="20">
        <v>0</v>
      </c>
      <c r="I35" s="21">
        <v>0</v>
      </c>
      <c r="J35" s="41">
        <v>1860</v>
      </c>
      <c r="K35" s="106">
        <v>63.228999999999999</v>
      </c>
      <c r="L35" s="118">
        <v>117606</v>
      </c>
      <c r="M35" s="114">
        <v>0</v>
      </c>
      <c r="N35" s="107">
        <v>5749.3459000000003</v>
      </c>
      <c r="O35" s="108">
        <v>0</v>
      </c>
    </row>
    <row r="36" spans="1:15" ht="15.75" thickBot="1" x14ac:dyDescent="0.3">
      <c r="A36" s="7" t="s">
        <v>128</v>
      </c>
      <c r="B36" s="6">
        <f t="shared" si="0"/>
        <v>44440</v>
      </c>
      <c r="C36" s="6" t="s">
        <v>135</v>
      </c>
      <c r="D36" s="18" t="s">
        <v>136</v>
      </c>
      <c r="E36" s="19" t="s">
        <v>108</v>
      </c>
      <c r="F36" s="38" t="str">
        <f t="shared" si="1"/>
        <v>AELA_A_NOGALES_220</v>
      </c>
      <c r="G36" s="20">
        <v>797.22710017128804</v>
      </c>
      <c r="H36" s="20">
        <v>0</v>
      </c>
      <c r="I36" s="21">
        <v>0</v>
      </c>
      <c r="J36" s="41">
        <v>797</v>
      </c>
      <c r="K36" s="106">
        <v>57.094000000000001</v>
      </c>
      <c r="L36" s="118">
        <v>45504</v>
      </c>
      <c r="M36" s="114">
        <v>0</v>
      </c>
      <c r="N36" s="107">
        <v>5527.9584999999997</v>
      </c>
      <c r="O36" s="108">
        <v>0</v>
      </c>
    </row>
    <row r="37" spans="1:15" ht="15.75" thickBot="1" x14ac:dyDescent="0.3">
      <c r="A37" s="7" t="s">
        <v>128</v>
      </c>
      <c r="B37" s="6">
        <f t="shared" si="0"/>
        <v>44440</v>
      </c>
      <c r="C37" s="6" t="s">
        <v>135</v>
      </c>
      <c r="D37" s="18" t="s">
        <v>136</v>
      </c>
      <c r="E37" s="19" t="s">
        <v>109</v>
      </c>
      <c r="F37" s="38" t="str">
        <f t="shared" si="1"/>
        <v>AELA_A_POLPAICO_220</v>
      </c>
      <c r="G37" s="20">
        <v>547829.65904588148</v>
      </c>
      <c r="H37" s="20">
        <v>0</v>
      </c>
      <c r="I37" s="21">
        <v>0</v>
      </c>
      <c r="J37" s="41">
        <v>547830</v>
      </c>
      <c r="K37" s="106">
        <v>60.386000000000003</v>
      </c>
      <c r="L37" s="118">
        <v>33081262</v>
      </c>
      <c r="M37" s="114">
        <v>0</v>
      </c>
      <c r="N37" s="107">
        <v>5604.7434999999996</v>
      </c>
      <c r="O37" s="108">
        <v>0</v>
      </c>
    </row>
    <row r="38" spans="1:15" ht="15.75" thickBot="1" x14ac:dyDescent="0.3">
      <c r="A38" s="7" t="s">
        <v>128</v>
      </c>
      <c r="B38" s="6">
        <f t="shared" si="0"/>
        <v>44440</v>
      </c>
      <c r="C38" s="6" t="s">
        <v>135</v>
      </c>
      <c r="D38" s="18" t="s">
        <v>136</v>
      </c>
      <c r="E38" s="19" t="s">
        <v>110</v>
      </c>
      <c r="F38" s="38" t="str">
        <f t="shared" si="1"/>
        <v>AELA_A_QUILLOTA_220</v>
      </c>
      <c r="G38" s="20">
        <v>7423.1699947366178</v>
      </c>
      <c r="H38" s="20">
        <v>0</v>
      </c>
      <c r="I38" s="21">
        <v>0</v>
      </c>
      <c r="J38" s="41">
        <v>7423</v>
      </c>
      <c r="K38" s="106">
        <v>61.316000000000003</v>
      </c>
      <c r="L38" s="118">
        <v>455149</v>
      </c>
      <c r="M38" s="114">
        <v>0</v>
      </c>
      <c r="N38" s="107">
        <v>5616.5133999999998</v>
      </c>
      <c r="O38" s="108">
        <v>0</v>
      </c>
    </row>
    <row r="39" spans="1:15" ht="15.75" thickBot="1" x14ac:dyDescent="0.3">
      <c r="A39" s="7" t="s">
        <v>128</v>
      </c>
      <c r="B39" s="6">
        <f t="shared" si="0"/>
        <v>44440</v>
      </c>
      <c r="C39" s="6" t="s">
        <v>137</v>
      </c>
      <c r="D39" s="18" t="s">
        <v>138</v>
      </c>
      <c r="E39" s="19" t="s">
        <v>104</v>
      </c>
      <c r="F39" s="38" t="str">
        <f t="shared" si="1"/>
        <v>AELA_B_ALTO_JAHUEL_220</v>
      </c>
      <c r="G39" s="20">
        <v>0</v>
      </c>
      <c r="H39" s="20">
        <v>1149315.8059921821</v>
      </c>
      <c r="I39" s="21">
        <v>0</v>
      </c>
      <c r="J39" s="41">
        <v>1149316</v>
      </c>
      <c r="K39" s="106">
        <v>58.893999999999998</v>
      </c>
      <c r="L39" s="118">
        <v>67687817</v>
      </c>
      <c r="M39" s="114">
        <v>0</v>
      </c>
      <c r="N39" s="107">
        <v>5563.2683999999999</v>
      </c>
      <c r="O39" s="108">
        <v>0</v>
      </c>
    </row>
    <row r="40" spans="1:15" ht="15.75" thickBot="1" x14ac:dyDescent="0.3">
      <c r="A40" s="7" t="s">
        <v>128</v>
      </c>
      <c r="B40" s="6">
        <f t="shared" si="0"/>
        <v>44440</v>
      </c>
      <c r="C40" s="6" t="s">
        <v>137</v>
      </c>
      <c r="D40" s="18" t="s">
        <v>138</v>
      </c>
      <c r="E40" s="19" t="s">
        <v>105</v>
      </c>
      <c r="F40" s="38" t="str">
        <f t="shared" si="1"/>
        <v>AELA_B_CERRO_NAVIA_220</v>
      </c>
      <c r="G40" s="20">
        <v>0</v>
      </c>
      <c r="H40" s="20">
        <v>1048335.6289262909</v>
      </c>
      <c r="I40" s="21">
        <v>0</v>
      </c>
      <c r="J40" s="41">
        <v>1048336</v>
      </c>
      <c r="K40" s="106">
        <v>60.101999999999997</v>
      </c>
      <c r="L40" s="118">
        <v>63007090</v>
      </c>
      <c r="M40" s="114">
        <v>0</v>
      </c>
      <c r="N40" s="107">
        <v>5663.5933000000005</v>
      </c>
      <c r="O40" s="108">
        <v>0</v>
      </c>
    </row>
    <row r="41" spans="1:15" ht="15.75" thickBot="1" x14ac:dyDescent="0.3">
      <c r="A41" s="7" t="s">
        <v>128</v>
      </c>
      <c r="B41" s="6">
        <f t="shared" si="0"/>
        <v>44440</v>
      </c>
      <c r="C41" s="6" t="s">
        <v>137</v>
      </c>
      <c r="D41" s="18" t="s">
        <v>138</v>
      </c>
      <c r="E41" s="19" t="s">
        <v>106</v>
      </c>
      <c r="F41" s="38" t="str">
        <f t="shared" si="1"/>
        <v>AELA_B_CHENA_220</v>
      </c>
      <c r="G41" s="20">
        <v>0</v>
      </c>
      <c r="H41" s="20">
        <v>2230359.7594672781</v>
      </c>
      <c r="I41" s="21">
        <v>0</v>
      </c>
      <c r="J41" s="41">
        <v>2230360</v>
      </c>
      <c r="K41" s="106">
        <v>59.74</v>
      </c>
      <c r="L41" s="118">
        <v>133241706</v>
      </c>
      <c r="M41" s="114">
        <v>0</v>
      </c>
      <c r="N41" s="107">
        <v>5664.7142999999996</v>
      </c>
      <c r="O41" s="108">
        <v>0</v>
      </c>
    </row>
    <row r="42" spans="1:15" ht="15.75" thickBot="1" x14ac:dyDescent="0.3">
      <c r="A42" s="7" t="s">
        <v>128</v>
      </c>
      <c r="B42" s="6">
        <f t="shared" si="0"/>
        <v>44440</v>
      </c>
      <c r="C42" s="6" t="s">
        <v>137</v>
      </c>
      <c r="D42" s="18" t="s">
        <v>138</v>
      </c>
      <c r="E42" s="19" t="s">
        <v>107</v>
      </c>
      <c r="F42" s="38" t="str">
        <f t="shared" si="1"/>
        <v>AELA_B_LOS_MAQUIS_220</v>
      </c>
      <c r="G42" s="20">
        <v>0</v>
      </c>
      <c r="H42" s="20">
        <v>2256.9444658422203</v>
      </c>
      <c r="I42" s="21">
        <v>0</v>
      </c>
      <c r="J42" s="41">
        <v>2257</v>
      </c>
      <c r="K42" s="106">
        <v>63.228999999999999</v>
      </c>
      <c r="L42" s="118">
        <v>142708</v>
      </c>
      <c r="M42" s="114">
        <v>0</v>
      </c>
      <c r="N42" s="107">
        <v>5749.3459000000003</v>
      </c>
      <c r="O42" s="108">
        <v>0</v>
      </c>
    </row>
    <row r="43" spans="1:15" ht="15.75" thickBot="1" x14ac:dyDescent="0.3">
      <c r="A43" s="7" t="s">
        <v>128</v>
      </c>
      <c r="B43" s="6">
        <f t="shared" si="0"/>
        <v>44440</v>
      </c>
      <c r="C43" s="6" t="s">
        <v>137</v>
      </c>
      <c r="D43" s="18" t="s">
        <v>138</v>
      </c>
      <c r="E43" s="19" t="s">
        <v>108</v>
      </c>
      <c r="F43" s="38" t="str">
        <f t="shared" si="1"/>
        <v>AELA_B_NOGALES_220</v>
      </c>
      <c r="G43" s="20">
        <v>0</v>
      </c>
      <c r="H43" s="20">
        <v>973.22963290783878</v>
      </c>
      <c r="I43" s="21">
        <v>0</v>
      </c>
      <c r="J43" s="41">
        <v>973</v>
      </c>
      <c r="K43" s="106">
        <v>57.094000000000001</v>
      </c>
      <c r="L43" s="118">
        <v>55552</v>
      </c>
      <c r="M43" s="114">
        <v>0</v>
      </c>
      <c r="N43" s="107">
        <v>5527.9584999999997</v>
      </c>
      <c r="O43" s="108">
        <v>0</v>
      </c>
    </row>
    <row r="44" spans="1:15" ht="15.75" thickBot="1" x14ac:dyDescent="0.3">
      <c r="A44" s="7" t="s">
        <v>128</v>
      </c>
      <c r="B44" s="6">
        <f t="shared" si="0"/>
        <v>44440</v>
      </c>
      <c r="C44" s="6" t="s">
        <v>137</v>
      </c>
      <c r="D44" s="18" t="s">
        <v>138</v>
      </c>
      <c r="E44" s="19" t="s">
        <v>109</v>
      </c>
      <c r="F44" s="38" t="str">
        <f t="shared" si="1"/>
        <v>AELA_B_POLPAICO_220</v>
      </c>
      <c r="G44" s="20">
        <v>0</v>
      </c>
      <c r="H44" s="20">
        <v>865075.73195987171</v>
      </c>
      <c r="I44" s="21">
        <v>0</v>
      </c>
      <c r="J44" s="41">
        <v>865076</v>
      </c>
      <c r="K44" s="106">
        <v>60.386000000000003</v>
      </c>
      <c r="L44" s="118">
        <v>52238479</v>
      </c>
      <c r="M44" s="114">
        <v>0</v>
      </c>
      <c r="N44" s="107">
        <v>5604.7434999999996</v>
      </c>
      <c r="O44" s="108">
        <v>0</v>
      </c>
    </row>
    <row r="45" spans="1:15" ht="15.75" thickBot="1" x14ac:dyDescent="0.3">
      <c r="A45" s="7" t="s">
        <v>128</v>
      </c>
      <c r="B45" s="6">
        <f t="shared" si="0"/>
        <v>44440</v>
      </c>
      <c r="C45" s="6" t="s">
        <v>137</v>
      </c>
      <c r="D45" s="18" t="s">
        <v>138</v>
      </c>
      <c r="E45" s="19" t="s">
        <v>110</v>
      </c>
      <c r="F45" s="38" t="str">
        <f t="shared" si="1"/>
        <v>AELA_B_QUILLOTA_220</v>
      </c>
      <c r="G45" s="20">
        <v>0</v>
      </c>
      <c r="H45" s="20">
        <v>11988.188862915287</v>
      </c>
      <c r="I45" s="21">
        <v>0</v>
      </c>
      <c r="J45" s="41">
        <v>11988</v>
      </c>
      <c r="K45" s="106">
        <v>61.316000000000003</v>
      </c>
      <c r="L45" s="118">
        <v>735056</v>
      </c>
      <c r="M45" s="114">
        <v>0</v>
      </c>
      <c r="N45" s="107">
        <v>5616.5133999999998</v>
      </c>
      <c r="O45" s="108">
        <v>0</v>
      </c>
    </row>
    <row r="46" spans="1:15" ht="15.75" thickBot="1" x14ac:dyDescent="0.3">
      <c r="A46" s="7" t="s">
        <v>112</v>
      </c>
      <c r="B46" s="6">
        <f t="shared" si="0"/>
        <v>44440</v>
      </c>
      <c r="C46" s="6" t="s">
        <v>139</v>
      </c>
      <c r="D46" s="18" t="s">
        <v>140</v>
      </c>
      <c r="E46" s="19" t="s">
        <v>104</v>
      </c>
      <c r="F46" s="38" t="str">
        <f t="shared" si="1"/>
        <v>AELA_C_ALTO_JAHUEL_220</v>
      </c>
      <c r="G46" s="20">
        <v>0</v>
      </c>
      <c r="H46" s="20">
        <v>0</v>
      </c>
      <c r="I46" s="21">
        <v>608182.7279570112</v>
      </c>
      <c r="J46" s="41">
        <v>608183</v>
      </c>
      <c r="K46" s="106">
        <v>58.893999999999998</v>
      </c>
      <c r="L46" s="118">
        <v>35818330</v>
      </c>
      <c r="M46" s="114">
        <v>1426</v>
      </c>
      <c r="N46" s="107">
        <v>5563.2683999999999</v>
      </c>
      <c r="O46" s="108">
        <v>7933221</v>
      </c>
    </row>
    <row r="47" spans="1:15" ht="15.75" thickBot="1" x14ac:dyDescent="0.3">
      <c r="A47" s="7" t="s">
        <v>112</v>
      </c>
      <c r="B47" s="6">
        <f t="shared" si="0"/>
        <v>44440</v>
      </c>
      <c r="C47" s="6" t="s">
        <v>139</v>
      </c>
      <c r="D47" s="18" t="s">
        <v>140</v>
      </c>
      <c r="E47" s="19" t="s">
        <v>105</v>
      </c>
      <c r="F47" s="38" t="str">
        <f t="shared" si="1"/>
        <v>AELA_C_CERRO_NAVIA_220</v>
      </c>
      <c r="G47" s="20">
        <v>0</v>
      </c>
      <c r="H47" s="20">
        <v>0</v>
      </c>
      <c r="I47" s="21">
        <v>552588.0214753513</v>
      </c>
      <c r="J47" s="41">
        <v>552588</v>
      </c>
      <c r="K47" s="106">
        <v>60.101999999999997</v>
      </c>
      <c r="L47" s="118">
        <v>33211644</v>
      </c>
      <c r="M47" s="114">
        <v>1296</v>
      </c>
      <c r="N47" s="107">
        <v>5663.5933000000005</v>
      </c>
      <c r="O47" s="108">
        <v>7340017</v>
      </c>
    </row>
    <row r="48" spans="1:15" ht="15.75" thickBot="1" x14ac:dyDescent="0.3">
      <c r="A48" s="7" t="s">
        <v>112</v>
      </c>
      <c r="B48" s="6">
        <f t="shared" si="0"/>
        <v>44440</v>
      </c>
      <c r="C48" s="6" t="s">
        <v>139</v>
      </c>
      <c r="D48" s="18" t="s">
        <v>140</v>
      </c>
      <c r="E48" s="19" t="s">
        <v>106</v>
      </c>
      <c r="F48" s="38" t="str">
        <f t="shared" si="1"/>
        <v>AELA_C_CHENA_220</v>
      </c>
      <c r="G48" s="20">
        <v>0</v>
      </c>
      <c r="H48" s="20">
        <v>0</v>
      </c>
      <c r="I48" s="21">
        <v>1204368.2041872949</v>
      </c>
      <c r="J48" s="41">
        <v>1204368</v>
      </c>
      <c r="K48" s="106">
        <v>59.74</v>
      </c>
      <c r="L48" s="118">
        <v>71948944</v>
      </c>
      <c r="M48" s="114">
        <v>2825</v>
      </c>
      <c r="N48" s="107">
        <v>5664.7142999999996</v>
      </c>
      <c r="O48" s="108">
        <v>16002818</v>
      </c>
    </row>
    <row r="49" spans="1:15" ht="15.75" thickBot="1" x14ac:dyDescent="0.3">
      <c r="A49" s="7" t="s">
        <v>112</v>
      </c>
      <c r="B49" s="6">
        <f t="shared" si="0"/>
        <v>44440</v>
      </c>
      <c r="C49" s="6" t="s">
        <v>139</v>
      </c>
      <c r="D49" s="18" t="s">
        <v>140</v>
      </c>
      <c r="E49" s="19" t="s">
        <v>107</v>
      </c>
      <c r="F49" s="38" t="str">
        <f t="shared" si="1"/>
        <v>AELA_C_LOS_MAQUIS_220</v>
      </c>
      <c r="G49" s="20">
        <v>0</v>
      </c>
      <c r="H49" s="20">
        <v>0</v>
      </c>
      <c r="I49" s="21">
        <v>1238.111510708982</v>
      </c>
      <c r="J49" s="41">
        <v>1238</v>
      </c>
      <c r="K49" s="106">
        <v>63.228999999999999</v>
      </c>
      <c r="L49" s="118">
        <v>78278</v>
      </c>
      <c r="M49" s="114">
        <v>3</v>
      </c>
      <c r="N49" s="107">
        <v>5749.3459000000003</v>
      </c>
      <c r="O49" s="108">
        <v>17248</v>
      </c>
    </row>
    <row r="50" spans="1:15" ht="15.75" thickBot="1" x14ac:dyDescent="0.3">
      <c r="A50" s="7" t="s">
        <v>112</v>
      </c>
      <c r="B50" s="6">
        <f t="shared" si="0"/>
        <v>44440</v>
      </c>
      <c r="C50" s="6" t="s">
        <v>139</v>
      </c>
      <c r="D50" s="18" t="s">
        <v>140</v>
      </c>
      <c r="E50" s="19" t="s">
        <v>108</v>
      </c>
      <c r="F50" s="38" t="str">
        <f t="shared" si="1"/>
        <v>AELA_C_NOGALES_220</v>
      </c>
      <c r="G50" s="20">
        <v>0</v>
      </c>
      <c r="H50" s="20">
        <v>0</v>
      </c>
      <c r="I50" s="21">
        <v>540.67096786956301</v>
      </c>
      <c r="J50" s="41">
        <v>541</v>
      </c>
      <c r="K50" s="106">
        <v>57.094000000000001</v>
      </c>
      <c r="L50" s="118">
        <v>30888</v>
      </c>
      <c r="M50" s="114">
        <v>1</v>
      </c>
      <c r="N50" s="107">
        <v>5527.9584999999997</v>
      </c>
      <c r="O50" s="108">
        <v>5528</v>
      </c>
    </row>
    <row r="51" spans="1:15" ht="15.75" thickBot="1" x14ac:dyDescent="0.3">
      <c r="A51" s="7" t="s">
        <v>112</v>
      </c>
      <c r="B51" s="6">
        <f t="shared" si="0"/>
        <v>44440</v>
      </c>
      <c r="C51" s="6" t="s">
        <v>139</v>
      </c>
      <c r="D51" s="18" t="s">
        <v>140</v>
      </c>
      <c r="E51" s="19" t="s">
        <v>109</v>
      </c>
      <c r="F51" s="38" t="str">
        <f t="shared" si="1"/>
        <v>AELA_C_POLPAICO_220</v>
      </c>
      <c r="G51" s="20">
        <v>0</v>
      </c>
      <c r="H51" s="20">
        <v>0</v>
      </c>
      <c r="I51" s="21">
        <v>446733.0020034099</v>
      </c>
      <c r="J51" s="41">
        <v>446733</v>
      </c>
      <c r="K51" s="106">
        <v>60.386000000000003</v>
      </c>
      <c r="L51" s="118">
        <v>26976419</v>
      </c>
      <c r="M51" s="114">
        <v>1048</v>
      </c>
      <c r="N51" s="107">
        <v>5604.7434999999996</v>
      </c>
      <c r="O51" s="108">
        <v>5873771</v>
      </c>
    </row>
    <row r="52" spans="1:15" ht="15.75" thickBot="1" x14ac:dyDescent="0.3">
      <c r="A52" s="7" t="s">
        <v>112</v>
      </c>
      <c r="B52" s="6">
        <f t="shared" si="0"/>
        <v>44440</v>
      </c>
      <c r="C52" s="6" t="s">
        <v>139</v>
      </c>
      <c r="D52" s="18" t="s">
        <v>140</v>
      </c>
      <c r="E52" s="19" t="s">
        <v>110</v>
      </c>
      <c r="F52" s="38" t="str">
        <f t="shared" si="1"/>
        <v>AELA_C_QUILLOTA_220</v>
      </c>
      <c r="G52" s="20">
        <v>0</v>
      </c>
      <c r="H52" s="20">
        <v>0</v>
      </c>
      <c r="I52" s="21">
        <v>6003.4780111333066</v>
      </c>
      <c r="J52" s="41">
        <v>6003</v>
      </c>
      <c r="K52" s="106">
        <v>61.316000000000003</v>
      </c>
      <c r="L52" s="118">
        <v>368080</v>
      </c>
      <c r="M52" s="114">
        <v>14</v>
      </c>
      <c r="N52" s="107">
        <v>5616.5133999999998</v>
      </c>
      <c r="O52" s="108">
        <v>78631</v>
      </c>
    </row>
    <row r="53" spans="1:15" ht="15.75" thickBot="1" x14ac:dyDescent="0.3">
      <c r="A53" s="7" t="s">
        <v>128</v>
      </c>
      <c r="B53" s="6">
        <f t="shared" si="0"/>
        <v>44440</v>
      </c>
      <c r="C53" s="6" t="s">
        <v>141</v>
      </c>
      <c r="D53" s="18" t="s">
        <v>142</v>
      </c>
      <c r="E53" s="19" t="s">
        <v>104</v>
      </c>
      <c r="F53" s="38" t="str">
        <f t="shared" si="1"/>
        <v>AMUNCHE_SOLAR_ALTO_JAHUEL_220</v>
      </c>
      <c r="G53" s="20">
        <v>0</v>
      </c>
      <c r="H53" s="20">
        <v>359161.18937255692</v>
      </c>
      <c r="I53" s="21">
        <v>0</v>
      </c>
      <c r="J53" s="41">
        <v>359161.18937255692</v>
      </c>
      <c r="K53" s="106">
        <v>49.889000000000003</v>
      </c>
      <c r="L53" s="118">
        <v>17918193</v>
      </c>
      <c r="M53" s="114">
        <v>0</v>
      </c>
      <c r="N53" s="107">
        <v>5563.2683999999999</v>
      </c>
      <c r="O53" s="108">
        <v>0</v>
      </c>
    </row>
    <row r="54" spans="1:15" ht="15.75" thickBot="1" x14ac:dyDescent="0.3">
      <c r="A54" s="7" t="s">
        <v>128</v>
      </c>
      <c r="B54" s="6">
        <f t="shared" si="0"/>
        <v>44440</v>
      </c>
      <c r="C54" s="6" t="s">
        <v>141</v>
      </c>
      <c r="D54" s="18" t="s">
        <v>142</v>
      </c>
      <c r="E54" s="19" t="s">
        <v>105</v>
      </c>
      <c r="F54" s="38" t="str">
        <f t="shared" si="1"/>
        <v>AMUNCHE_SOLAR_CERRO_NAVIA_220</v>
      </c>
      <c r="G54" s="20">
        <v>0</v>
      </c>
      <c r="H54" s="20">
        <v>327604.88403946586</v>
      </c>
      <c r="I54" s="21">
        <v>0</v>
      </c>
      <c r="J54" s="41">
        <v>327604.88403946586</v>
      </c>
      <c r="K54" s="106">
        <v>50.912999999999997</v>
      </c>
      <c r="L54" s="118">
        <v>16679347</v>
      </c>
      <c r="M54" s="114">
        <v>0</v>
      </c>
      <c r="N54" s="107">
        <v>5663.5933000000005</v>
      </c>
      <c r="O54" s="108">
        <v>0</v>
      </c>
    </row>
    <row r="55" spans="1:15" ht="15.75" thickBot="1" x14ac:dyDescent="0.3">
      <c r="A55" s="7" t="s">
        <v>128</v>
      </c>
      <c r="B55" s="6">
        <f t="shared" si="0"/>
        <v>44440</v>
      </c>
      <c r="C55" s="6" t="s">
        <v>141</v>
      </c>
      <c r="D55" s="18" t="s">
        <v>142</v>
      </c>
      <c r="E55" s="19" t="s">
        <v>106</v>
      </c>
      <c r="F55" s="38" t="str">
        <f t="shared" si="1"/>
        <v>AMUNCHE_SOLAR_CHENA_220</v>
      </c>
      <c r="G55" s="20">
        <v>0</v>
      </c>
      <c r="H55" s="20">
        <v>696987.42483352427</v>
      </c>
      <c r="I55" s="21">
        <v>0</v>
      </c>
      <c r="J55" s="41">
        <v>696987.42483352427</v>
      </c>
      <c r="K55" s="106">
        <v>50.606000000000002</v>
      </c>
      <c r="L55" s="118">
        <v>35271746</v>
      </c>
      <c r="M55" s="114">
        <v>0</v>
      </c>
      <c r="N55" s="107">
        <v>5664.7142999999996</v>
      </c>
      <c r="O55" s="108">
        <v>0</v>
      </c>
    </row>
    <row r="56" spans="1:15" ht="15.75" thickBot="1" x14ac:dyDescent="0.3">
      <c r="A56" s="7" t="s">
        <v>128</v>
      </c>
      <c r="B56" s="6">
        <f t="shared" si="0"/>
        <v>44440</v>
      </c>
      <c r="C56" s="6" t="s">
        <v>141</v>
      </c>
      <c r="D56" s="18" t="s">
        <v>142</v>
      </c>
      <c r="E56" s="19" t="s">
        <v>107</v>
      </c>
      <c r="F56" s="38" t="str">
        <f t="shared" si="1"/>
        <v>AMUNCHE_SOLAR_LOS_MAQUIS_220</v>
      </c>
      <c r="G56" s="20">
        <v>0</v>
      </c>
      <c r="H56" s="20">
        <v>705.29514557569382</v>
      </c>
      <c r="I56" s="21">
        <v>0</v>
      </c>
      <c r="J56" s="41">
        <v>705.29514557569382</v>
      </c>
      <c r="K56" s="106">
        <v>53.561999999999998</v>
      </c>
      <c r="L56" s="118">
        <v>37777</v>
      </c>
      <c r="M56" s="114">
        <v>0</v>
      </c>
      <c r="N56" s="107">
        <v>5749.3459000000003</v>
      </c>
      <c r="O56" s="108">
        <v>0</v>
      </c>
    </row>
    <row r="57" spans="1:15" ht="15.75" thickBot="1" x14ac:dyDescent="0.3">
      <c r="A57" s="7" t="s">
        <v>128</v>
      </c>
      <c r="B57" s="6">
        <f t="shared" si="0"/>
        <v>44440</v>
      </c>
      <c r="C57" s="6" t="s">
        <v>141</v>
      </c>
      <c r="D57" s="18" t="s">
        <v>142</v>
      </c>
      <c r="E57" s="19" t="s">
        <v>108</v>
      </c>
      <c r="F57" s="38" t="str">
        <f t="shared" si="1"/>
        <v>AMUNCHE_SOLAR_NOGALES_220</v>
      </c>
      <c r="G57" s="20">
        <v>0</v>
      </c>
      <c r="H57" s="20">
        <v>304.13426028369958</v>
      </c>
      <c r="I57" s="21">
        <v>0</v>
      </c>
      <c r="J57" s="41">
        <v>304.13426028369958</v>
      </c>
      <c r="K57" s="106">
        <v>48.365000000000002</v>
      </c>
      <c r="L57" s="118">
        <v>14709</v>
      </c>
      <c r="M57" s="114">
        <v>0</v>
      </c>
      <c r="N57" s="107">
        <v>5527.9584999999997</v>
      </c>
      <c r="O57" s="108">
        <v>0</v>
      </c>
    </row>
    <row r="58" spans="1:15" ht="15.75" thickBot="1" x14ac:dyDescent="0.3">
      <c r="A58" s="7" t="s">
        <v>128</v>
      </c>
      <c r="B58" s="6">
        <f t="shared" si="0"/>
        <v>44440</v>
      </c>
      <c r="C58" s="6" t="s">
        <v>141</v>
      </c>
      <c r="D58" s="18" t="s">
        <v>142</v>
      </c>
      <c r="E58" s="19" t="s">
        <v>109</v>
      </c>
      <c r="F58" s="38" t="str">
        <f t="shared" si="1"/>
        <v>AMUNCHE_SOLAR_POLPAICO_220</v>
      </c>
      <c r="G58" s="20">
        <v>0</v>
      </c>
      <c r="H58" s="20">
        <v>270336.16623745987</v>
      </c>
      <c r="I58" s="21">
        <v>0</v>
      </c>
      <c r="J58" s="41">
        <v>270336.16623745987</v>
      </c>
      <c r="K58" s="106">
        <v>51.152999999999999</v>
      </c>
      <c r="L58" s="118">
        <v>13828506</v>
      </c>
      <c r="M58" s="114">
        <v>0</v>
      </c>
      <c r="N58" s="107">
        <v>5604.7434999999996</v>
      </c>
      <c r="O58" s="108">
        <v>0</v>
      </c>
    </row>
    <row r="59" spans="1:15" ht="15.75" thickBot="1" x14ac:dyDescent="0.3">
      <c r="A59" s="7" t="s">
        <v>128</v>
      </c>
      <c r="B59" s="6">
        <f t="shared" si="0"/>
        <v>44440</v>
      </c>
      <c r="C59" s="6" t="s">
        <v>141</v>
      </c>
      <c r="D59" s="18" t="s">
        <v>142</v>
      </c>
      <c r="E59" s="19" t="s">
        <v>110</v>
      </c>
      <c r="F59" s="38" t="str">
        <f t="shared" si="1"/>
        <v>AMUNCHE_SOLAR_QUILLOTA_220</v>
      </c>
      <c r="G59" s="20">
        <v>0</v>
      </c>
      <c r="H59" s="20">
        <v>3746.3090196610274</v>
      </c>
      <c r="I59" s="21">
        <v>0</v>
      </c>
      <c r="J59" s="41">
        <v>3746.3090196610274</v>
      </c>
      <c r="K59" s="106">
        <v>51.94</v>
      </c>
      <c r="L59" s="118">
        <v>194583</v>
      </c>
      <c r="M59" s="114">
        <v>0</v>
      </c>
      <c r="N59" s="107">
        <v>5616.5133999999998</v>
      </c>
      <c r="O59" s="108">
        <v>0</v>
      </c>
    </row>
    <row r="60" spans="1:15" ht="15.75" thickBot="1" x14ac:dyDescent="0.3">
      <c r="A60" s="7" t="s">
        <v>128</v>
      </c>
      <c r="B60" s="6">
        <f t="shared" si="0"/>
        <v>44440</v>
      </c>
      <c r="C60" s="6" t="s">
        <v>143</v>
      </c>
      <c r="D60" s="18" t="s">
        <v>144</v>
      </c>
      <c r="E60" s="19" t="s">
        <v>104</v>
      </c>
      <c r="F60" s="38" t="str">
        <f t="shared" si="1"/>
        <v>CABO_LEONES_A_ALTO_JAHUEL_220</v>
      </c>
      <c r="G60" s="20">
        <v>339788.21088873857</v>
      </c>
      <c r="H60" s="20">
        <v>0</v>
      </c>
      <c r="I60" s="21">
        <v>0</v>
      </c>
      <c r="J60" s="41">
        <v>339788</v>
      </c>
      <c r="K60" s="106">
        <v>65.391999999999996</v>
      </c>
      <c r="L60" s="118">
        <v>22219417</v>
      </c>
      <c r="M60" s="114">
        <v>0</v>
      </c>
      <c r="N60" s="107">
        <v>5563.2683999999999</v>
      </c>
      <c r="O60" s="108">
        <v>0</v>
      </c>
    </row>
    <row r="61" spans="1:15" ht="15.75" thickBot="1" x14ac:dyDescent="0.3">
      <c r="A61" s="7" t="s">
        <v>128</v>
      </c>
      <c r="B61" s="6">
        <f t="shared" si="0"/>
        <v>44440</v>
      </c>
      <c r="C61" s="6" t="s">
        <v>143</v>
      </c>
      <c r="D61" s="18" t="s">
        <v>144</v>
      </c>
      <c r="E61" s="19" t="s">
        <v>105</v>
      </c>
      <c r="F61" s="38" t="str">
        <f t="shared" si="1"/>
        <v>CABO_LEONES_A_CERRO_NAVIA_220</v>
      </c>
      <c r="G61" s="20">
        <v>310742.7081214487</v>
      </c>
      <c r="H61" s="20">
        <v>0</v>
      </c>
      <c r="I61" s="21">
        <v>0</v>
      </c>
      <c r="J61" s="41">
        <v>310743</v>
      </c>
      <c r="K61" s="106">
        <v>66.733000000000004</v>
      </c>
      <c r="L61" s="118">
        <v>20736813</v>
      </c>
      <c r="M61" s="114">
        <v>0</v>
      </c>
      <c r="N61" s="107">
        <v>5663.5933000000005</v>
      </c>
      <c r="O61" s="108">
        <v>0</v>
      </c>
    </row>
    <row r="62" spans="1:15" ht="15.75" thickBot="1" x14ac:dyDescent="0.3">
      <c r="A62" s="7" t="s">
        <v>128</v>
      </c>
      <c r="B62" s="6">
        <f t="shared" si="0"/>
        <v>44440</v>
      </c>
      <c r="C62" s="6" t="s">
        <v>143</v>
      </c>
      <c r="D62" s="18" t="s">
        <v>144</v>
      </c>
      <c r="E62" s="19" t="s">
        <v>106</v>
      </c>
      <c r="F62" s="38" t="str">
        <f t="shared" si="1"/>
        <v>CABO_LEONES_A_CHENA_220</v>
      </c>
      <c r="G62" s="20">
        <v>668374.19413927558</v>
      </c>
      <c r="H62" s="20">
        <v>0</v>
      </c>
      <c r="I62" s="21">
        <v>0</v>
      </c>
      <c r="J62" s="41">
        <v>668374</v>
      </c>
      <c r="K62" s="106">
        <v>66.331000000000003</v>
      </c>
      <c r="L62" s="118">
        <v>44333916</v>
      </c>
      <c r="M62" s="114">
        <v>0</v>
      </c>
      <c r="N62" s="107">
        <v>5664.7142999999996</v>
      </c>
      <c r="O62" s="108">
        <v>0</v>
      </c>
    </row>
    <row r="63" spans="1:15" ht="15.75" thickBot="1" x14ac:dyDescent="0.3">
      <c r="A63" s="7" t="s">
        <v>128</v>
      </c>
      <c r="B63" s="6">
        <f t="shared" si="0"/>
        <v>44440</v>
      </c>
      <c r="C63" s="6" t="s">
        <v>143</v>
      </c>
      <c r="D63" s="18" t="s">
        <v>144</v>
      </c>
      <c r="E63" s="19" t="s">
        <v>107</v>
      </c>
      <c r="F63" s="38" t="str">
        <f t="shared" si="1"/>
        <v>CABO_LEONES_A_LOS_MAQUIS_220</v>
      </c>
      <c r="G63" s="20">
        <v>871.86610781130776</v>
      </c>
      <c r="H63" s="20">
        <v>0</v>
      </c>
      <c r="I63" s="21">
        <v>0</v>
      </c>
      <c r="J63" s="41">
        <v>872</v>
      </c>
      <c r="K63" s="106">
        <v>70.206000000000003</v>
      </c>
      <c r="L63" s="118">
        <v>61220</v>
      </c>
      <c r="M63" s="114">
        <v>0</v>
      </c>
      <c r="N63" s="107">
        <v>5749.3459000000003</v>
      </c>
      <c r="O63" s="108">
        <v>0</v>
      </c>
    </row>
    <row r="64" spans="1:15" ht="15.75" thickBot="1" x14ac:dyDescent="0.3">
      <c r="A64" s="7" t="s">
        <v>128</v>
      </c>
      <c r="B64" s="6">
        <f t="shared" si="0"/>
        <v>44440</v>
      </c>
      <c r="C64" s="6" t="s">
        <v>143</v>
      </c>
      <c r="D64" s="18" t="s">
        <v>144</v>
      </c>
      <c r="E64" s="19" t="s">
        <v>108</v>
      </c>
      <c r="F64" s="38" t="str">
        <f t="shared" si="1"/>
        <v>CABO_LEONES_A_NOGALES_220</v>
      </c>
      <c r="G64" s="20">
        <v>373.70312836754255</v>
      </c>
      <c r="H64" s="20">
        <v>0</v>
      </c>
      <c r="I64" s="21">
        <v>0</v>
      </c>
      <c r="J64" s="41">
        <v>374</v>
      </c>
      <c r="K64" s="106">
        <v>63.393999999999998</v>
      </c>
      <c r="L64" s="118">
        <v>23709</v>
      </c>
      <c r="M64" s="114">
        <v>0</v>
      </c>
      <c r="N64" s="107">
        <v>5527.9584999999997</v>
      </c>
      <c r="O64" s="108">
        <v>0</v>
      </c>
    </row>
    <row r="65" spans="1:15" ht="15.75" thickBot="1" x14ac:dyDescent="0.3">
      <c r="A65" s="7" t="s">
        <v>128</v>
      </c>
      <c r="B65" s="6">
        <f t="shared" si="0"/>
        <v>44440</v>
      </c>
      <c r="C65" s="6" t="s">
        <v>143</v>
      </c>
      <c r="D65" s="18" t="s">
        <v>144</v>
      </c>
      <c r="E65" s="19" t="s">
        <v>109</v>
      </c>
      <c r="F65" s="38" t="str">
        <f t="shared" si="1"/>
        <v>CABO_LEONES_A_POLPAICO_220</v>
      </c>
      <c r="G65" s="20">
        <v>256797.16275824522</v>
      </c>
      <c r="H65" s="20">
        <v>0</v>
      </c>
      <c r="I65" s="21">
        <v>0</v>
      </c>
      <c r="J65" s="41">
        <v>256797</v>
      </c>
      <c r="K65" s="106">
        <v>67.048000000000002</v>
      </c>
      <c r="L65" s="118">
        <v>17217725</v>
      </c>
      <c r="M65" s="114">
        <v>0</v>
      </c>
      <c r="N65" s="107">
        <v>5604.7434999999996</v>
      </c>
      <c r="O65" s="108">
        <v>0</v>
      </c>
    </row>
    <row r="66" spans="1:15" ht="15.75" thickBot="1" x14ac:dyDescent="0.3">
      <c r="A66" s="7" t="s">
        <v>128</v>
      </c>
      <c r="B66" s="6">
        <f t="shared" si="0"/>
        <v>44440</v>
      </c>
      <c r="C66" s="6" t="s">
        <v>143</v>
      </c>
      <c r="D66" s="18" t="s">
        <v>144</v>
      </c>
      <c r="E66" s="19" t="s">
        <v>110</v>
      </c>
      <c r="F66" s="38" t="str">
        <f t="shared" si="1"/>
        <v>CABO_LEONES_A_QUILLOTA_220</v>
      </c>
      <c r="G66" s="20">
        <v>3479.6381719100214</v>
      </c>
      <c r="H66" s="20">
        <v>0</v>
      </c>
      <c r="I66" s="21">
        <v>0</v>
      </c>
      <c r="J66" s="41">
        <v>3480</v>
      </c>
      <c r="K66" s="106">
        <v>68.081000000000003</v>
      </c>
      <c r="L66" s="118">
        <v>236922</v>
      </c>
      <c r="M66" s="114">
        <v>0</v>
      </c>
      <c r="N66" s="107">
        <v>5616.5133999999998</v>
      </c>
      <c r="O66" s="108">
        <v>0</v>
      </c>
    </row>
    <row r="67" spans="1:15" ht="15.75" thickBot="1" x14ac:dyDescent="0.3">
      <c r="A67" s="7" t="s">
        <v>112</v>
      </c>
      <c r="B67" s="6">
        <f t="shared" si="0"/>
        <v>44440</v>
      </c>
      <c r="C67" s="6" t="s">
        <v>145</v>
      </c>
      <c r="D67" s="18" t="s">
        <v>146</v>
      </c>
      <c r="E67" s="19" t="s">
        <v>104</v>
      </c>
      <c r="F67" s="38" t="str">
        <f t="shared" si="1"/>
        <v>CABO_LEONES_C_ALTO_JAHUEL_220</v>
      </c>
      <c r="G67" s="20">
        <v>0</v>
      </c>
      <c r="H67" s="20">
        <v>0</v>
      </c>
      <c r="I67" s="21">
        <v>285087.45577488083</v>
      </c>
      <c r="J67" s="41">
        <v>285087</v>
      </c>
      <c r="K67" s="106">
        <v>73.084999999999994</v>
      </c>
      <c r="L67" s="118">
        <v>20835583</v>
      </c>
      <c r="M67" s="114">
        <v>669</v>
      </c>
      <c r="N67" s="107">
        <v>5563.2683999999999</v>
      </c>
      <c r="O67" s="108">
        <v>3721827</v>
      </c>
    </row>
    <row r="68" spans="1:15" ht="15.75" thickBot="1" x14ac:dyDescent="0.3">
      <c r="A68" s="7" t="s">
        <v>112</v>
      </c>
      <c r="B68" s="6">
        <f t="shared" si="0"/>
        <v>44440</v>
      </c>
      <c r="C68" s="6" t="s">
        <v>145</v>
      </c>
      <c r="D68" s="18" t="s">
        <v>146</v>
      </c>
      <c r="E68" s="19" t="s">
        <v>105</v>
      </c>
      <c r="F68" s="38" t="str">
        <f t="shared" si="1"/>
        <v>CABO_LEONES_C_CERRO_NAVIA_220</v>
      </c>
      <c r="G68" s="20">
        <v>0</v>
      </c>
      <c r="H68" s="20">
        <v>0</v>
      </c>
      <c r="I68" s="21">
        <v>259027.27238452324</v>
      </c>
      <c r="J68" s="41">
        <v>259027</v>
      </c>
      <c r="K68" s="106">
        <v>74.584000000000003</v>
      </c>
      <c r="L68" s="118">
        <v>19319270</v>
      </c>
      <c r="M68" s="114">
        <v>607</v>
      </c>
      <c r="N68" s="107">
        <v>5663.5933000000005</v>
      </c>
      <c r="O68" s="108">
        <v>3437801</v>
      </c>
    </row>
    <row r="69" spans="1:15" ht="15.75" thickBot="1" x14ac:dyDescent="0.3">
      <c r="A69" s="7" t="s">
        <v>112</v>
      </c>
      <c r="B69" s="6">
        <f t="shared" ref="B69:B132" si="2">+$A$1</f>
        <v>44440</v>
      </c>
      <c r="C69" s="6" t="s">
        <v>145</v>
      </c>
      <c r="D69" s="18" t="s">
        <v>146</v>
      </c>
      <c r="E69" s="19" t="s">
        <v>106</v>
      </c>
      <c r="F69" s="38" t="str">
        <f t="shared" ref="F69:F132" si="3">CONCATENATE(D69,"_",E69)</f>
        <v>CABO_LEONES_C_CHENA_220</v>
      </c>
      <c r="G69" s="20">
        <v>0</v>
      </c>
      <c r="H69" s="20">
        <v>0</v>
      </c>
      <c r="I69" s="21">
        <v>564551.16425500903</v>
      </c>
      <c r="J69" s="41">
        <v>564551</v>
      </c>
      <c r="K69" s="106">
        <v>74.135000000000005</v>
      </c>
      <c r="L69" s="118">
        <v>41852988</v>
      </c>
      <c r="M69" s="114">
        <v>1324</v>
      </c>
      <c r="N69" s="107">
        <v>5664.7142999999996</v>
      </c>
      <c r="O69" s="108">
        <v>7500082</v>
      </c>
    </row>
    <row r="70" spans="1:15" ht="15.75" thickBot="1" x14ac:dyDescent="0.3">
      <c r="A70" s="7" t="s">
        <v>112</v>
      </c>
      <c r="B70" s="6">
        <f t="shared" si="2"/>
        <v>44440</v>
      </c>
      <c r="C70" s="6" t="s">
        <v>145</v>
      </c>
      <c r="D70" s="18" t="s">
        <v>146</v>
      </c>
      <c r="E70" s="19" t="s">
        <v>107</v>
      </c>
      <c r="F70" s="38" t="str">
        <f t="shared" si="3"/>
        <v>CABO_LEONES_C_LOS_MAQUIS_220</v>
      </c>
      <c r="G70" s="20">
        <v>0</v>
      </c>
      <c r="H70" s="20">
        <v>0</v>
      </c>
      <c r="I70" s="21">
        <v>580.36843916844543</v>
      </c>
      <c r="J70" s="41">
        <v>580</v>
      </c>
      <c r="K70" s="106">
        <v>78.465999999999994</v>
      </c>
      <c r="L70" s="118">
        <v>45510</v>
      </c>
      <c r="M70" s="114">
        <v>1</v>
      </c>
      <c r="N70" s="107">
        <v>5749.3459000000003</v>
      </c>
      <c r="O70" s="108">
        <v>5749</v>
      </c>
    </row>
    <row r="71" spans="1:15" ht="15.75" thickBot="1" x14ac:dyDescent="0.3">
      <c r="A71" s="7" t="s">
        <v>112</v>
      </c>
      <c r="B71" s="6">
        <f t="shared" si="2"/>
        <v>44440</v>
      </c>
      <c r="C71" s="6" t="s">
        <v>145</v>
      </c>
      <c r="D71" s="18" t="s">
        <v>146</v>
      </c>
      <c r="E71" s="19" t="s">
        <v>108</v>
      </c>
      <c r="F71" s="38" t="str">
        <f t="shared" si="3"/>
        <v>CABO_LEONES_C_NOGALES_220</v>
      </c>
      <c r="G71" s="20">
        <v>0</v>
      </c>
      <c r="H71" s="20">
        <v>0</v>
      </c>
      <c r="I71" s="21">
        <v>253.44111819658778</v>
      </c>
      <c r="J71" s="41">
        <v>253</v>
      </c>
      <c r="K71" s="106">
        <v>70.852000000000004</v>
      </c>
      <c r="L71" s="118">
        <v>17926</v>
      </c>
      <c r="M71" s="114">
        <v>1</v>
      </c>
      <c r="N71" s="107">
        <v>5527.9584999999997</v>
      </c>
      <c r="O71" s="108">
        <v>5528</v>
      </c>
    </row>
    <row r="72" spans="1:15" ht="15.75" thickBot="1" x14ac:dyDescent="0.3">
      <c r="A72" s="7" t="s">
        <v>112</v>
      </c>
      <c r="B72" s="6">
        <f t="shared" si="2"/>
        <v>44440</v>
      </c>
      <c r="C72" s="6" t="s">
        <v>145</v>
      </c>
      <c r="D72" s="18" t="s">
        <v>146</v>
      </c>
      <c r="E72" s="19" t="s">
        <v>109</v>
      </c>
      <c r="F72" s="38" t="str">
        <f t="shared" si="3"/>
        <v>CABO_LEONES_C_POLPAICO_220</v>
      </c>
      <c r="G72" s="20">
        <v>0</v>
      </c>
      <c r="H72" s="20">
        <v>0</v>
      </c>
      <c r="I72" s="21">
        <v>209407.41835869604</v>
      </c>
      <c r="J72" s="41">
        <v>209407</v>
      </c>
      <c r="K72" s="106">
        <v>74.936000000000007</v>
      </c>
      <c r="L72" s="118">
        <v>15692123</v>
      </c>
      <c r="M72" s="114">
        <v>491</v>
      </c>
      <c r="N72" s="107">
        <v>5604.7434999999996</v>
      </c>
      <c r="O72" s="108">
        <v>2751929</v>
      </c>
    </row>
    <row r="73" spans="1:15" ht="15.75" thickBot="1" x14ac:dyDescent="0.3">
      <c r="A73" s="7" t="s">
        <v>112</v>
      </c>
      <c r="B73" s="6">
        <f t="shared" si="2"/>
        <v>44440</v>
      </c>
      <c r="C73" s="6" t="s">
        <v>145</v>
      </c>
      <c r="D73" s="18" t="s">
        <v>146</v>
      </c>
      <c r="E73" s="19" t="s">
        <v>110</v>
      </c>
      <c r="F73" s="38" t="str">
        <f t="shared" si="3"/>
        <v>CABO_LEONES_C_QUILLOTA_220</v>
      </c>
      <c r="G73" s="20">
        <v>0</v>
      </c>
      <c r="H73" s="20">
        <v>0</v>
      </c>
      <c r="I73" s="21">
        <v>2814.1481060202241</v>
      </c>
      <c r="J73" s="41">
        <v>2814</v>
      </c>
      <c r="K73" s="106">
        <v>76.09</v>
      </c>
      <c r="L73" s="118">
        <v>214117</v>
      </c>
      <c r="M73" s="114">
        <v>7</v>
      </c>
      <c r="N73" s="107">
        <v>5616.5133999999998</v>
      </c>
      <c r="O73" s="108">
        <v>39316</v>
      </c>
    </row>
    <row r="74" spans="1:15" ht="15.75" thickBot="1" x14ac:dyDescent="0.3">
      <c r="A74" s="7" t="s">
        <v>112</v>
      </c>
      <c r="B74" s="6">
        <f t="shared" si="2"/>
        <v>44440</v>
      </c>
      <c r="C74" s="6" t="s">
        <v>147</v>
      </c>
      <c r="D74" s="18" t="s">
        <v>148</v>
      </c>
      <c r="E74" s="19" t="s">
        <v>104</v>
      </c>
      <c r="F74" s="38" t="str">
        <f t="shared" si="3"/>
        <v>CAREN_3_ALTO_JAHUEL_220</v>
      </c>
      <c r="G74" s="20">
        <v>48330.224021513008</v>
      </c>
      <c r="H74" s="20">
        <v>76628.904379091051</v>
      </c>
      <c r="I74" s="21">
        <v>40549.424827113864</v>
      </c>
      <c r="J74" s="41">
        <v>165509</v>
      </c>
      <c r="K74" s="106">
        <v>83.838999999999999</v>
      </c>
      <c r="L74" s="118">
        <v>13876109</v>
      </c>
      <c r="M74" s="114">
        <v>388</v>
      </c>
      <c r="N74" s="107">
        <v>5914.4215999999997</v>
      </c>
      <c r="O74" s="108">
        <v>2294796</v>
      </c>
    </row>
    <row r="75" spans="1:15" ht="15.75" thickBot="1" x14ac:dyDescent="0.3">
      <c r="A75" s="7" t="s">
        <v>112</v>
      </c>
      <c r="B75" s="6">
        <f t="shared" si="2"/>
        <v>44440</v>
      </c>
      <c r="C75" s="6" t="s">
        <v>147</v>
      </c>
      <c r="D75" s="18" t="s">
        <v>148</v>
      </c>
      <c r="E75" s="19" t="s">
        <v>105</v>
      </c>
      <c r="F75" s="38" t="str">
        <f t="shared" si="3"/>
        <v>CAREN_3_CERRO_NAVIA_220</v>
      </c>
      <c r="G75" s="20">
        <v>44198.898653016775</v>
      </c>
      <c r="H75" s="20">
        <v>69896.202808102214</v>
      </c>
      <c r="I75" s="21">
        <v>36842.753677743654</v>
      </c>
      <c r="J75" s="41">
        <v>150938</v>
      </c>
      <c r="K75" s="106">
        <v>85.558000000000007</v>
      </c>
      <c r="L75" s="118">
        <v>12913953</v>
      </c>
      <c r="M75" s="114">
        <v>354</v>
      </c>
      <c r="N75" s="107">
        <v>6021.0789999999997</v>
      </c>
      <c r="O75" s="108">
        <v>2131462</v>
      </c>
    </row>
    <row r="76" spans="1:15" ht="15.75" thickBot="1" x14ac:dyDescent="0.3">
      <c r="A76" s="7" t="s">
        <v>112</v>
      </c>
      <c r="B76" s="6">
        <f t="shared" si="2"/>
        <v>44440</v>
      </c>
      <c r="C76" s="6" t="s">
        <v>147</v>
      </c>
      <c r="D76" s="18" t="s">
        <v>148</v>
      </c>
      <c r="E76" s="19" t="s">
        <v>106</v>
      </c>
      <c r="F76" s="38" t="str">
        <f t="shared" si="3"/>
        <v>CAREN_3_CHENA_220</v>
      </c>
      <c r="G76" s="20">
        <v>95067.084430209143</v>
      </c>
      <c r="H76" s="20">
        <v>148705.88557828736</v>
      </c>
      <c r="I76" s="21">
        <v>80298.955749547022</v>
      </c>
      <c r="J76" s="41">
        <v>324072</v>
      </c>
      <c r="K76" s="106">
        <v>85.043000000000006</v>
      </c>
      <c r="L76" s="118">
        <v>27560055</v>
      </c>
      <c r="M76" s="114">
        <v>760</v>
      </c>
      <c r="N76" s="107">
        <v>6022.2707</v>
      </c>
      <c r="O76" s="108">
        <v>4576926</v>
      </c>
    </row>
    <row r="77" spans="1:15" ht="15.75" thickBot="1" x14ac:dyDescent="0.3">
      <c r="A77" s="7" t="s">
        <v>112</v>
      </c>
      <c r="B77" s="6">
        <f t="shared" si="2"/>
        <v>44440</v>
      </c>
      <c r="C77" s="6" t="s">
        <v>147</v>
      </c>
      <c r="D77" s="18" t="s">
        <v>148</v>
      </c>
      <c r="E77" s="19" t="s">
        <v>107</v>
      </c>
      <c r="F77" s="38" t="str">
        <f t="shared" si="3"/>
        <v>CAREN_3_LOS_MAQUIS_220</v>
      </c>
      <c r="G77" s="20">
        <v>124.01102497662217</v>
      </c>
      <c r="H77" s="20">
        <v>150.47838092911309</v>
      </c>
      <c r="I77" s="21">
        <v>82.548726432472648</v>
      </c>
      <c r="J77" s="41">
        <v>357</v>
      </c>
      <c r="K77" s="106">
        <v>90.010999999999996</v>
      </c>
      <c r="L77" s="118">
        <v>32134</v>
      </c>
      <c r="M77" s="114">
        <v>1</v>
      </c>
      <c r="N77" s="107">
        <v>6112.2443000000003</v>
      </c>
      <c r="O77" s="108">
        <v>6112</v>
      </c>
    </row>
    <row r="78" spans="1:15" ht="15.75" thickBot="1" x14ac:dyDescent="0.3">
      <c r="A78" s="7" t="s">
        <v>112</v>
      </c>
      <c r="B78" s="6">
        <f t="shared" si="2"/>
        <v>44440</v>
      </c>
      <c r="C78" s="6" t="s">
        <v>147</v>
      </c>
      <c r="D78" s="18" t="s">
        <v>148</v>
      </c>
      <c r="E78" s="19" t="s">
        <v>108</v>
      </c>
      <c r="F78" s="38" t="str">
        <f t="shared" si="3"/>
        <v>CAREN_3_NOGALES_220</v>
      </c>
      <c r="G78" s="20">
        <v>53.154157009460143</v>
      </c>
      <c r="H78" s="20">
        <v>64.888623379377719</v>
      </c>
      <c r="I78" s="21">
        <v>36.048206830002918</v>
      </c>
      <c r="J78" s="41">
        <v>154</v>
      </c>
      <c r="K78" s="106">
        <v>81.277000000000001</v>
      </c>
      <c r="L78" s="118">
        <v>12517</v>
      </c>
      <c r="M78" s="114">
        <v>0</v>
      </c>
      <c r="N78" s="107">
        <v>5876.8829999999998</v>
      </c>
      <c r="O78" s="108">
        <v>0</v>
      </c>
    </row>
    <row r="79" spans="1:15" ht="15.75" thickBot="1" x14ac:dyDescent="0.3">
      <c r="A79" s="7" t="s">
        <v>112</v>
      </c>
      <c r="B79" s="6">
        <f t="shared" si="2"/>
        <v>44440</v>
      </c>
      <c r="C79" s="6" t="s">
        <v>147</v>
      </c>
      <c r="D79" s="18" t="s">
        <v>148</v>
      </c>
      <c r="E79" s="19" t="s">
        <v>109</v>
      </c>
      <c r="F79" s="38" t="str">
        <f t="shared" si="3"/>
        <v>CAREN_3_POLPAICO_220</v>
      </c>
      <c r="G79" s="20">
        <v>36525.88290727618</v>
      </c>
      <c r="H79" s="20">
        <v>57677.624547935709</v>
      </c>
      <c r="I79" s="21">
        <v>29785.071903272797</v>
      </c>
      <c r="J79" s="41">
        <v>123989</v>
      </c>
      <c r="K79" s="106">
        <v>85.962000000000003</v>
      </c>
      <c r="L79" s="118">
        <v>10658342</v>
      </c>
      <c r="M79" s="114">
        <v>291</v>
      </c>
      <c r="N79" s="107">
        <v>5958.5146000000004</v>
      </c>
      <c r="O79" s="108">
        <v>1733928</v>
      </c>
    </row>
    <row r="80" spans="1:15" ht="15.75" thickBot="1" x14ac:dyDescent="0.3">
      <c r="A80" s="7" t="s">
        <v>112</v>
      </c>
      <c r="B80" s="6">
        <f t="shared" si="2"/>
        <v>44440</v>
      </c>
      <c r="C80" s="6" t="s">
        <v>147</v>
      </c>
      <c r="D80" s="18" t="s">
        <v>148</v>
      </c>
      <c r="E80" s="19" t="s">
        <v>110</v>
      </c>
      <c r="F80" s="38" t="str">
        <f t="shared" si="3"/>
        <v>CAREN_3_QUILLOTA_220</v>
      </c>
      <c r="G80" s="20">
        <v>494.93092159482268</v>
      </c>
      <c r="H80" s="20">
        <v>799.29447873709012</v>
      </c>
      <c r="I80" s="21">
        <v>400.27046004977672</v>
      </c>
      <c r="J80" s="41">
        <v>1694</v>
      </c>
      <c r="K80" s="106">
        <v>87.286000000000001</v>
      </c>
      <c r="L80" s="118">
        <v>147862</v>
      </c>
      <c r="M80" s="114">
        <v>4</v>
      </c>
      <c r="N80" s="107">
        <v>5971.0275000000001</v>
      </c>
      <c r="O80" s="108">
        <v>23884</v>
      </c>
    </row>
    <row r="81" spans="1:15" ht="15.75" thickBot="1" x14ac:dyDescent="0.3">
      <c r="A81" s="7" t="s">
        <v>128</v>
      </c>
      <c r="B81" s="6">
        <f t="shared" si="2"/>
        <v>44440</v>
      </c>
      <c r="C81" s="6" t="s">
        <v>149</v>
      </c>
      <c r="D81" s="18" t="s">
        <v>150</v>
      </c>
      <c r="E81" s="19" t="s">
        <v>104</v>
      </c>
      <c r="F81" s="38" t="str">
        <f t="shared" si="3"/>
        <v>CAREN_A_ALTO_JAHUEL_220</v>
      </c>
      <c r="G81" s="20">
        <v>32214.317646435942</v>
      </c>
      <c r="H81" s="20">
        <v>0</v>
      </c>
      <c r="I81" s="21">
        <v>0</v>
      </c>
      <c r="J81" s="41">
        <v>32214</v>
      </c>
      <c r="K81" s="106">
        <v>85.203000000000003</v>
      </c>
      <c r="L81" s="118">
        <v>2744729</v>
      </c>
      <c r="M81" s="114">
        <v>0</v>
      </c>
      <c r="N81" s="107">
        <v>5914.4215999999997</v>
      </c>
      <c r="O81" s="108">
        <v>0</v>
      </c>
    </row>
    <row r="82" spans="1:15" ht="15.75" thickBot="1" x14ac:dyDescent="0.3">
      <c r="A82" s="7" t="s">
        <v>128</v>
      </c>
      <c r="B82" s="6">
        <f t="shared" si="2"/>
        <v>44440</v>
      </c>
      <c r="C82" s="6" t="s">
        <v>149</v>
      </c>
      <c r="D82" s="18" t="s">
        <v>150</v>
      </c>
      <c r="E82" s="19" t="s">
        <v>105</v>
      </c>
      <c r="F82" s="38" t="str">
        <f t="shared" si="3"/>
        <v>CAREN_A_CERRO_NAVIA_220</v>
      </c>
      <c r="G82" s="20">
        <v>29460.59923490373</v>
      </c>
      <c r="H82" s="20">
        <v>0</v>
      </c>
      <c r="I82" s="21">
        <v>0</v>
      </c>
      <c r="J82" s="41">
        <v>29461</v>
      </c>
      <c r="K82" s="106">
        <v>86.95</v>
      </c>
      <c r="L82" s="118">
        <v>2561634</v>
      </c>
      <c r="M82" s="114">
        <v>0</v>
      </c>
      <c r="N82" s="107">
        <v>6021.0789999999997</v>
      </c>
      <c r="O82" s="108">
        <v>0</v>
      </c>
    </row>
    <row r="83" spans="1:15" ht="15.75" thickBot="1" x14ac:dyDescent="0.3">
      <c r="A83" s="7" t="s">
        <v>128</v>
      </c>
      <c r="B83" s="6">
        <f t="shared" si="2"/>
        <v>44440</v>
      </c>
      <c r="C83" s="6" t="s">
        <v>149</v>
      </c>
      <c r="D83" s="18" t="s">
        <v>150</v>
      </c>
      <c r="E83" s="19" t="s">
        <v>106</v>
      </c>
      <c r="F83" s="38" t="str">
        <f t="shared" si="3"/>
        <v>CAREN_A_CHENA_220</v>
      </c>
      <c r="G83" s="20">
        <v>63366.585145396719</v>
      </c>
      <c r="H83" s="20">
        <v>0</v>
      </c>
      <c r="I83" s="21">
        <v>0</v>
      </c>
      <c r="J83" s="41">
        <v>63367</v>
      </c>
      <c r="K83" s="106">
        <v>86.426000000000002</v>
      </c>
      <c r="L83" s="118">
        <v>5476556</v>
      </c>
      <c r="M83" s="114">
        <v>0</v>
      </c>
      <c r="N83" s="107">
        <v>6022.2707</v>
      </c>
      <c r="O83" s="108">
        <v>0</v>
      </c>
    </row>
    <row r="84" spans="1:15" ht="15.75" thickBot="1" x14ac:dyDescent="0.3">
      <c r="A84" s="7" t="s">
        <v>128</v>
      </c>
      <c r="B84" s="6">
        <f t="shared" si="2"/>
        <v>44440</v>
      </c>
      <c r="C84" s="6" t="s">
        <v>149</v>
      </c>
      <c r="D84" s="18" t="s">
        <v>150</v>
      </c>
      <c r="E84" s="19" t="s">
        <v>107</v>
      </c>
      <c r="F84" s="38" t="str">
        <f t="shared" si="3"/>
        <v>CAREN_A_LOS_MAQUIS_220</v>
      </c>
      <c r="G84" s="20">
        <v>82.659053028158183</v>
      </c>
      <c r="H84" s="20">
        <v>0</v>
      </c>
      <c r="I84" s="21">
        <v>0</v>
      </c>
      <c r="J84" s="41">
        <v>83</v>
      </c>
      <c r="K84" s="106">
        <v>91.474999999999994</v>
      </c>
      <c r="L84" s="118">
        <v>7592</v>
      </c>
      <c r="M84" s="114">
        <v>0</v>
      </c>
      <c r="N84" s="107">
        <v>6112.2443000000003</v>
      </c>
      <c r="O84" s="108">
        <v>0</v>
      </c>
    </row>
    <row r="85" spans="1:15" ht="15.75" thickBot="1" x14ac:dyDescent="0.3">
      <c r="A85" s="7" t="s">
        <v>128</v>
      </c>
      <c r="B85" s="6">
        <f t="shared" si="2"/>
        <v>44440</v>
      </c>
      <c r="C85" s="6" t="s">
        <v>149</v>
      </c>
      <c r="D85" s="18" t="s">
        <v>150</v>
      </c>
      <c r="E85" s="19" t="s">
        <v>108</v>
      </c>
      <c r="F85" s="38" t="str">
        <f t="shared" si="3"/>
        <v>CAREN_A_NOGALES_220</v>
      </c>
      <c r="G85" s="20">
        <v>35.429690898371987</v>
      </c>
      <c r="H85" s="20">
        <v>0</v>
      </c>
      <c r="I85" s="21">
        <v>0</v>
      </c>
      <c r="J85" s="41">
        <v>35</v>
      </c>
      <c r="K85" s="106">
        <v>82.599000000000004</v>
      </c>
      <c r="L85" s="118">
        <v>2891</v>
      </c>
      <c r="M85" s="114">
        <v>0</v>
      </c>
      <c r="N85" s="107">
        <v>5876.8829999999998</v>
      </c>
      <c r="O85" s="108">
        <v>0</v>
      </c>
    </row>
    <row r="86" spans="1:15" ht="15.75" thickBot="1" x14ac:dyDescent="0.3">
      <c r="A86" s="7" t="s">
        <v>128</v>
      </c>
      <c r="B86" s="6">
        <f t="shared" si="2"/>
        <v>44440</v>
      </c>
      <c r="C86" s="6" t="s">
        <v>149</v>
      </c>
      <c r="D86" s="18" t="s">
        <v>150</v>
      </c>
      <c r="E86" s="19" t="s">
        <v>109</v>
      </c>
      <c r="F86" s="38" t="str">
        <f t="shared" si="3"/>
        <v>CAREN_A_POLPAICO_220</v>
      </c>
      <c r="G86" s="20">
        <v>24346.181258496967</v>
      </c>
      <c r="H86" s="20">
        <v>0</v>
      </c>
      <c r="I86" s="21">
        <v>0</v>
      </c>
      <c r="J86" s="41">
        <v>24346</v>
      </c>
      <c r="K86" s="106">
        <v>87.36</v>
      </c>
      <c r="L86" s="118">
        <v>2126867</v>
      </c>
      <c r="M86" s="114">
        <v>0</v>
      </c>
      <c r="N86" s="107">
        <v>5958.5146000000004</v>
      </c>
      <c r="O86" s="108">
        <v>0</v>
      </c>
    </row>
    <row r="87" spans="1:15" ht="15.75" thickBot="1" x14ac:dyDescent="0.3">
      <c r="A87" s="7" t="s">
        <v>128</v>
      </c>
      <c r="B87" s="6">
        <f t="shared" si="2"/>
        <v>44440</v>
      </c>
      <c r="C87" s="6" t="s">
        <v>149</v>
      </c>
      <c r="D87" s="18" t="s">
        <v>150</v>
      </c>
      <c r="E87" s="19" t="s">
        <v>110</v>
      </c>
      <c r="F87" s="38" t="str">
        <f t="shared" si="3"/>
        <v>CAREN_A_QUILLOTA_220</v>
      </c>
      <c r="G87" s="20">
        <v>329.89422755834698</v>
      </c>
      <c r="H87" s="20">
        <v>0</v>
      </c>
      <c r="I87" s="21">
        <v>0</v>
      </c>
      <c r="J87" s="41">
        <v>330</v>
      </c>
      <c r="K87" s="106">
        <v>88.704999999999998</v>
      </c>
      <c r="L87" s="118">
        <v>29273</v>
      </c>
      <c r="M87" s="114">
        <v>0</v>
      </c>
      <c r="N87" s="107">
        <v>5971.0275000000001</v>
      </c>
      <c r="O87" s="108">
        <v>0</v>
      </c>
    </row>
    <row r="88" spans="1:15" ht="15.75" thickBot="1" x14ac:dyDescent="0.3">
      <c r="A88" s="7" t="s">
        <v>128</v>
      </c>
      <c r="B88" s="6">
        <f t="shared" si="2"/>
        <v>44440</v>
      </c>
      <c r="C88" s="6" t="s">
        <v>151</v>
      </c>
      <c r="D88" s="18" t="s">
        <v>152</v>
      </c>
      <c r="E88" s="19" t="s">
        <v>104</v>
      </c>
      <c r="F88" s="38" t="str">
        <f t="shared" si="3"/>
        <v>CAREN_B_ALTO_JAHUEL_220</v>
      </c>
      <c r="G88" s="20">
        <v>0</v>
      </c>
      <c r="H88" s="20">
        <v>25538.344964711854</v>
      </c>
      <c r="I88" s="21">
        <v>0</v>
      </c>
      <c r="J88" s="41">
        <v>25538</v>
      </c>
      <c r="K88" s="106">
        <v>85.203000000000003</v>
      </c>
      <c r="L88" s="118">
        <v>2175914</v>
      </c>
      <c r="M88" s="114">
        <v>0</v>
      </c>
      <c r="N88" s="107">
        <v>5914.4215999999997</v>
      </c>
      <c r="O88" s="108">
        <v>0</v>
      </c>
    </row>
    <row r="89" spans="1:15" ht="15.75" thickBot="1" x14ac:dyDescent="0.3">
      <c r="A89" s="7" t="s">
        <v>128</v>
      </c>
      <c r="B89" s="6">
        <f t="shared" si="2"/>
        <v>44440</v>
      </c>
      <c r="C89" s="6" t="s">
        <v>151</v>
      </c>
      <c r="D89" s="18" t="s">
        <v>152</v>
      </c>
      <c r="E89" s="19" t="s">
        <v>105</v>
      </c>
      <c r="F89" s="38" t="str">
        <f t="shared" si="3"/>
        <v>CAREN_B_CERRO_NAVIA_220</v>
      </c>
      <c r="G89" s="20">
        <v>0</v>
      </c>
      <c r="H89" s="20">
        <v>23294.517303888788</v>
      </c>
      <c r="I89" s="21">
        <v>0</v>
      </c>
      <c r="J89" s="41">
        <v>23295</v>
      </c>
      <c r="K89" s="106">
        <v>86.95</v>
      </c>
      <c r="L89" s="118">
        <v>2025500</v>
      </c>
      <c r="M89" s="114">
        <v>0</v>
      </c>
      <c r="N89" s="107">
        <v>6021.0789999999997</v>
      </c>
      <c r="O89" s="108">
        <v>0</v>
      </c>
    </row>
    <row r="90" spans="1:15" ht="15.75" thickBot="1" x14ac:dyDescent="0.3">
      <c r="A90" s="7" t="s">
        <v>128</v>
      </c>
      <c r="B90" s="6">
        <f t="shared" si="2"/>
        <v>44440</v>
      </c>
      <c r="C90" s="6" t="s">
        <v>151</v>
      </c>
      <c r="D90" s="18" t="s">
        <v>152</v>
      </c>
      <c r="E90" s="19" t="s">
        <v>106</v>
      </c>
      <c r="F90" s="38" t="str">
        <f t="shared" si="3"/>
        <v>CAREN_B_CHENA_220</v>
      </c>
      <c r="G90" s="20">
        <v>0</v>
      </c>
      <c r="H90" s="20">
        <v>49559.656828625004</v>
      </c>
      <c r="I90" s="21">
        <v>0</v>
      </c>
      <c r="J90" s="41">
        <v>49560</v>
      </c>
      <c r="K90" s="106">
        <v>86.426000000000002</v>
      </c>
      <c r="L90" s="118">
        <v>4283273</v>
      </c>
      <c r="M90" s="114">
        <v>0</v>
      </c>
      <c r="N90" s="107">
        <v>6022.2707</v>
      </c>
      <c r="O90" s="108">
        <v>0</v>
      </c>
    </row>
    <row r="91" spans="1:15" ht="15.75" thickBot="1" x14ac:dyDescent="0.3">
      <c r="A91" s="7" t="s">
        <v>128</v>
      </c>
      <c r="B91" s="6">
        <f t="shared" si="2"/>
        <v>44440</v>
      </c>
      <c r="C91" s="6" t="s">
        <v>151</v>
      </c>
      <c r="D91" s="18" t="s">
        <v>152</v>
      </c>
      <c r="E91" s="19" t="s">
        <v>107</v>
      </c>
      <c r="F91" s="38" t="str">
        <f t="shared" si="3"/>
        <v>CAREN_B_LOS_MAQUIS_220</v>
      </c>
      <c r="G91" s="20">
        <v>0</v>
      </c>
      <c r="H91" s="20">
        <v>50.1503816743542</v>
      </c>
      <c r="I91" s="21">
        <v>0</v>
      </c>
      <c r="J91" s="41">
        <v>50</v>
      </c>
      <c r="K91" s="106">
        <v>91.474999999999994</v>
      </c>
      <c r="L91" s="118">
        <v>4574</v>
      </c>
      <c r="M91" s="114">
        <v>0</v>
      </c>
      <c r="N91" s="107">
        <v>6112.2443000000003</v>
      </c>
      <c r="O91" s="108">
        <v>0</v>
      </c>
    </row>
    <row r="92" spans="1:15" ht="15.75" thickBot="1" x14ac:dyDescent="0.3">
      <c r="A92" s="7" t="s">
        <v>128</v>
      </c>
      <c r="B92" s="6">
        <f t="shared" si="2"/>
        <v>44440</v>
      </c>
      <c r="C92" s="6" t="s">
        <v>151</v>
      </c>
      <c r="D92" s="18" t="s">
        <v>152</v>
      </c>
      <c r="E92" s="19" t="s">
        <v>108</v>
      </c>
      <c r="F92" s="38" t="str">
        <f t="shared" si="3"/>
        <v>CAREN_B_NOGALES_220</v>
      </c>
      <c r="G92" s="20">
        <v>0</v>
      </c>
      <c r="H92" s="20">
        <v>21.62562627738658</v>
      </c>
      <c r="I92" s="21">
        <v>0</v>
      </c>
      <c r="J92" s="41">
        <v>22</v>
      </c>
      <c r="K92" s="106">
        <v>82.599000000000004</v>
      </c>
      <c r="L92" s="118">
        <v>1817</v>
      </c>
      <c r="M92" s="114">
        <v>0</v>
      </c>
      <c r="N92" s="107">
        <v>5876.8829999999998</v>
      </c>
      <c r="O92" s="108">
        <v>0</v>
      </c>
    </row>
    <row r="93" spans="1:15" ht="15.75" thickBot="1" x14ac:dyDescent="0.3">
      <c r="A93" s="7" t="s">
        <v>128</v>
      </c>
      <c r="B93" s="6">
        <f t="shared" si="2"/>
        <v>44440</v>
      </c>
      <c r="C93" s="6" t="s">
        <v>151</v>
      </c>
      <c r="D93" s="18" t="s">
        <v>152</v>
      </c>
      <c r="E93" s="19" t="s">
        <v>109</v>
      </c>
      <c r="F93" s="38" t="str">
        <f t="shared" si="3"/>
        <v>CAREN_B_POLPAICO_220</v>
      </c>
      <c r="G93" s="20">
        <v>0</v>
      </c>
      <c r="H93" s="20">
        <v>19222.395052959091</v>
      </c>
      <c r="I93" s="21">
        <v>0</v>
      </c>
      <c r="J93" s="41">
        <v>19222</v>
      </c>
      <c r="K93" s="106">
        <v>87.36</v>
      </c>
      <c r="L93" s="118">
        <v>1679234</v>
      </c>
      <c r="M93" s="114">
        <v>0</v>
      </c>
      <c r="N93" s="107">
        <v>5958.5146000000004</v>
      </c>
      <c r="O93" s="108">
        <v>0</v>
      </c>
    </row>
    <row r="94" spans="1:15" ht="15.75" thickBot="1" x14ac:dyDescent="0.3">
      <c r="A94" s="7" t="s">
        <v>128</v>
      </c>
      <c r="B94" s="6">
        <f t="shared" si="2"/>
        <v>44440</v>
      </c>
      <c r="C94" s="6" t="s">
        <v>151</v>
      </c>
      <c r="D94" s="18" t="s">
        <v>152</v>
      </c>
      <c r="E94" s="19" t="s">
        <v>110</v>
      </c>
      <c r="F94" s="38" t="str">
        <f t="shared" si="3"/>
        <v>CAREN_B_QUILLOTA_220</v>
      </c>
      <c r="G94" s="20">
        <v>0</v>
      </c>
      <c r="H94" s="20">
        <v>266.38327001771864</v>
      </c>
      <c r="I94" s="21">
        <v>0</v>
      </c>
      <c r="J94" s="41">
        <v>266</v>
      </c>
      <c r="K94" s="106">
        <v>88.704999999999998</v>
      </c>
      <c r="L94" s="118">
        <v>23596</v>
      </c>
      <c r="M94" s="114">
        <v>0</v>
      </c>
      <c r="N94" s="107">
        <v>5971.0275000000001</v>
      </c>
      <c r="O94" s="108">
        <v>0</v>
      </c>
    </row>
    <row r="95" spans="1:15" ht="15.75" thickBot="1" x14ac:dyDescent="0.3">
      <c r="A95" s="7" t="s">
        <v>112</v>
      </c>
      <c r="B95" s="6">
        <f t="shared" si="2"/>
        <v>44440</v>
      </c>
      <c r="C95" s="6" t="s">
        <v>153</v>
      </c>
      <c r="D95" s="18" t="s">
        <v>154</v>
      </c>
      <c r="E95" s="19" t="s">
        <v>104</v>
      </c>
      <c r="F95" s="38" t="str">
        <f t="shared" si="3"/>
        <v>CAREN_C_ALTO_JAHUEL_220</v>
      </c>
      <c r="G95" s="20">
        <v>0</v>
      </c>
      <c r="H95" s="20">
        <v>0</v>
      </c>
      <c r="I95" s="21">
        <v>13523.814204783437</v>
      </c>
      <c r="J95" s="41">
        <v>13524</v>
      </c>
      <c r="K95" s="106">
        <v>85.203000000000003</v>
      </c>
      <c r="L95" s="118">
        <v>1152285</v>
      </c>
      <c r="M95" s="114">
        <v>32</v>
      </c>
      <c r="N95" s="107">
        <v>5914.4215999999997</v>
      </c>
      <c r="O95" s="108">
        <v>189261</v>
      </c>
    </row>
    <row r="96" spans="1:15" ht="15.75" thickBot="1" x14ac:dyDescent="0.3">
      <c r="A96" s="7" t="s">
        <v>112</v>
      </c>
      <c r="B96" s="6">
        <f t="shared" si="2"/>
        <v>44440</v>
      </c>
      <c r="C96" s="6" t="s">
        <v>153</v>
      </c>
      <c r="D96" s="18" t="s">
        <v>154</v>
      </c>
      <c r="E96" s="19" t="s">
        <v>105</v>
      </c>
      <c r="F96" s="38" t="str">
        <f t="shared" si="3"/>
        <v>CAREN_C_CERRO_NAVIA_220</v>
      </c>
      <c r="G96" s="20">
        <v>0</v>
      </c>
      <c r="H96" s="20">
        <v>0</v>
      </c>
      <c r="I96" s="21">
        <v>12287.586264287598</v>
      </c>
      <c r="J96" s="41">
        <v>12288</v>
      </c>
      <c r="K96" s="106">
        <v>86.95</v>
      </c>
      <c r="L96" s="118">
        <v>1068442</v>
      </c>
      <c r="M96" s="114">
        <v>29</v>
      </c>
      <c r="N96" s="107">
        <v>6021.0789999999997</v>
      </c>
      <c r="O96" s="108">
        <v>174611</v>
      </c>
    </row>
    <row r="97" spans="1:15" ht="15.75" thickBot="1" x14ac:dyDescent="0.3">
      <c r="A97" s="7" t="s">
        <v>112</v>
      </c>
      <c r="B97" s="6">
        <f t="shared" si="2"/>
        <v>44440</v>
      </c>
      <c r="C97" s="6" t="s">
        <v>153</v>
      </c>
      <c r="D97" s="18" t="s">
        <v>154</v>
      </c>
      <c r="E97" s="19" t="s">
        <v>106</v>
      </c>
      <c r="F97" s="38" t="str">
        <f t="shared" si="3"/>
        <v>CAREN_C_CHENA_220</v>
      </c>
      <c r="G97" s="20">
        <v>0</v>
      </c>
      <c r="H97" s="20">
        <v>0</v>
      </c>
      <c r="I97" s="21">
        <v>26780.852330829319</v>
      </c>
      <c r="J97" s="41">
        <v>26781</v>
      </c>
      <c r="K97" s="106">
        <v>86.426000000000002</v>
      </c>
      <c r="L97" s="118">
        <v>2314575</v>
      </c>
      <c r="M97" s="114">
        <v>63</v>
      </c>
      <c r="N97" s="107">
        <v>6022.2707</v>
      </c>
      <c r="O97" s="108">
        <v>379403</v>
      </c>
    </row>
    <row r="98" spans="1:15" ht="15.75" thickBot="1" x14ac:dyDescent="0.3">
      <c r="A98" s="7" t="s">
        <v>112</v>
      </c>
      <c r="B98" s="6">
        <f t="shared" si="2"/>
        <v>44440</v>
      </c>
      <c r="C98" s="6" t="s">
        <v>153</v>
      </c>
      <c r="D98" s="18" t="s">
        <v>154</v>
      </c>
      <c r="E98" s="19" t="s">
        <v>107</v>
      </c>
      <c r="F98" s="38" t="str">
        <f t="shared" si="3"/>
        <v>CAREN_C_LOS_MAQUIS_220</v>
      </c>
      <c r="G98" s="20">
        <v>0</v>
      </c>
      <c r="H98" s="20">
        <v>0</v>
      </c>
      <c r="I98" s="21">
        <v>27.53118309011818</v>
      </c>
      <c r="J98" s="41">
        <v>28</v>
      </c>
      <c r="K98" s="106">
        <v>91.474999999999994</v>
      </c>
      <c r="L98" s="118">
        <v>2561</v>
      </c>
      <c r="M98" s="114">
        <v>0</v>
      </c>
      <c r="N98" s="107">
        <v>6112.2443000000003</v>
      </c>
      <c r="O98" s="108">
        <v>0</v>
      </c>
    </row>
    <row r="99" spans="1:15" ht="15.75" thickBot="1" x14ac:dyDescent="0.3">
      <c r="A99" s="7" t="s">
        <v>112</v>
      </c>
      <c r="B99" s="6">
        <f t="shared" si="2"/>
        <v>44440</v>
      </c>
      <c r="C99" s="6" t="s">
        <v>153</v>
      </c>
      <c r="D99" s="18" t="s">
        <v>154</v>
      </c>
      <c r="E99" s="19" t="s">
        <v>108</v>
      </c>
      <c r="F99" s="38" t="str">
        <f t="shared" si="3"/>
        <v>CAREN_C_NOGALES_220</v>
      </c>
      <c r="G99" s="20">
        <v>0</v>
      </c>
      <c r="H99" s="20">
        <v>0</v>
      </c>
      <c r="I99" s="21">
        <v>12.022593505656481</v>
      </c>
      <c r="J99" s="41">
        <v>12</v>
      </c>
      <c r="K99" s="106">
        <v>82.599000000000004</v>
      </c>
      <c r="L99" s="118">
        <v>991</v>
      </c>
      <c r="M99" s="114">
        <v>0</v>
      </c>
      <c r="N99" s="107">
        <v>5876.8829999999998</v>
      </c>
      <c r="O99" s="108">
        <v>0</v>
      </c>
    </row>
    <row r="100" spans="1:15" ht="15.75" thickBot="1" x14ac:dyDescent="0.3">
      <c r="A100" s="7" t="s">
        <v>112</v>
      </c>
      <c r="B100" s="6">
        <f t="shared" si="2"/>
        <v>44440</v>
      </c>
      <c r="C100" s="6" t="s">
        <v>153</v>
      </c>
      <c r="D100" s="18" t="s">
        <v>154</v>
      </c>
      <c r="E100" s="19" t="s">
        <v>109</v>
      </c>
      <c r="F100" s="38" t="str">
        <f t="shared" si="3"/>
        <v>CAREN_C_POLPAICO_220</v>
      </c>
      <c r="G100" s="20">
        <v>0</v>
      </c>
      <c r="H100" s="20">
        <v>0</v>
      </c>
      <c r="I100" s="21">
        <v>9933.7482643313451</v>
      </c>
      <c r="J100" s="41">
        <v>9934</v>
      </c>
      <c r="K100" s="106">
        <v>87.36</v>
      </c>
      <c r="L100" s="118">
        <v>867834</v>
      </c>
      <c r="M100" s="114">
        <v>23</v>
      </c>
      <c r="N100" s="107">
        <v>5958.5146000000004</v>
      </c>
      <c r="O100" s="108">
        <v>137046</v>
      </c>
    </row>
    <row r="101" spans="1:15" ht="15.75" thickBot="1" x14ac:dyDescent="0.3">
      <c r="A101" s="7" t="s">
        <v>112</v>
      </c>
      <c r="B101" s="6">
        <f t="shared" si="2"/>
        <v>44440</v>
      </c>
      <c r="C101" s="6" t="s">
        <v>153</v>
      </c>
      <c r="D101" s="18" t="s">
        <v>154</v>
      </c>
      <c r="E101" s="19" t="s">
        <v>110</v>
      </c>
      <c r="F101" s="38" t="str">
        <f t="shared" si="3"/>
        <v>CAREN_C_QUILLOTA_220</v>
      </c>
      <c r="G101" s="20">
        <v>0</v>
      </c>
      <c r="H101" s="20">
        <v>0</v>
      </c>
      <c r="I101" s="21">
        <v>133.49593382534937</v>
      </c>
      <c r="J101" s="41">
        <v>133</v>
      </c>
      <c r="K101" s="106">
        <v>88.704999999999998</v>
      </c>
      <c r="L101" s="118">
        <v>11798</v>
      </c>
      <c r="M101" s="114">
        <v>0</v>
      </c>
      <c r="N101" s="107">
        <v>5971.0275000000001</v>
      </c>
      <c r="O101" s="108">
        <v>0</v>
      </c>
    </row>
    <row r="102" spans="1:15" ht="15.75" thickBot="1" x14ac:dyDescent="0.3">
      <c r="A102" s="7" t="s">
        <v>128</v>
      </c>
      <c r="B102" s="6">
        <f t="shared" si="2"/>
        <v>44440</v>
      </c>
      <c r="C102" s="6" t="s">
        <v>155</v>
      </c>
      <c r="D102" s="18" t="s">
        <v>156</v>
      </c>
      <c r="E102" s="19" t="s">
        <v>104</v>
      </c>
      <c r="F102" s="38" t="str">
        <f t="shared" si="3"/>
        <v>CERRO_EL_MORADO_ALTO_JAHUEL_220</v>
      </c>
      <c r="G102" s="20">
        <v>0</v>
      </c>
      <c r="H102" s="20">
        <v>102171.87250545475</v>
      </c>
      <c r="I102" s="21">
        <v>0</v>
      </c>
      <c r="J102" s="41">
        <v>102172</v>
      </c>
      <c r="K102" s="106">
        <v>89.373000000000005</v>
      </c>
      <c r="L102" s="118">
        <v>9131418</v>
      </c>
      <c r="M102" s="114">
        <v>0</v>
      </c>
      <c r="N102" s="107">
        <v>5914.4215999999997</v>
      </c>
      <c r="O102" s="108">
        <v>0</v>
      </c>
    </row>
    <row r="103" spans="1:15" ht="15.75" thickBot="1" x14ac:dyDescent="0.3">
      <c r="A103" s="7" t="s">
        <v>128</v>
      </c>
      <c r="B103" s="6">
        <f t="shared" si="2"/>
        <v>44440</v>
      </c>
      <c r="C103" s="6" t="s">
        <v>155</v>
      </c>
      <c r="D103" s="18" t="s">
        <v>156</v>
      </c>
      <c r="E103" s="19" t="s">
        <v>105</v>
      </c>
      <c r="F103" s="38" t="str">
        <f t="shared" si="3"/>
        <v>CERRO_EL_MORADO_CERRO_NAVIA_220</v>
      </c>
      <c r="G103" s="20">
        <v>0</v>
      </c>
      <c r="H103" s="20">
        <v>93194.937077469644</v>
      </c>
      <c r="I103" s="21">
        <v>0</v>
      </c>
      <c r="J103" s="41">
        <v>93195</v>
      </c>
      <c r="K103" s="106">
        <v>91.204999999999998</v>
      </c>
      <c r="L103" s="118">
        <v>8499850</v>
      </c>
      <c r="M103" s="114">
        <v>0</v>
      </c>
      <c r="N103" s="107">
        <v>6021.0789999999997</v>
      </c>
      <c r="O103" s="108">
        <v>0</v>
      </c>
    </row>
    <row r="104" spans="1:15" ht="15.75" thickBot="1" x14ac:dyDescent="0.3">
      <c r="A104" s="7" t="s">
        <v>128</v>
      </c>
      <c r="B104" s="6">
        <f t="shared" si="2"/>
        <v>44440</v>
      </c>
      <c r="C104" s="6" t="s">
        <v>155</v>
      </c>
      <c r="D104" s="18" t="s">
        <v>156</v>
      </c>
      <c r="E104" s="19" t="s">
        <v>106</v>
      </c>
      <c r="F104" s="38" t="str">
        <f t="shared" si="3"/>
        <v>CERRO_EL_MORADO_CHENA_220</v>
      </c>
      <c r="G104" s="20">
        <v>0</v>
      </c>
      <c r="H104" s="20">
        <v>198274.51410438318</v>
      </c>
      <c r="I104" s="21">
        <v>0</v>
      </c>
      <c r="J104" s="41">
        <v>198275</v>
      </c>
      <c r="K104" s="106">
        <v>90.656000000000006</v>
      </c>
      <c r="L104" s="118">
        <v>17974818</v>
      </c>
      <c r="M104" s="114">
        <v>0</v>
      </c>
      <c r="N104" s="107">
        <v>6022.2707</v>
      </c>
      <c r="O104" s="108">
        <v>0</v>
      </c>
    </row>
    <row r="105" spans="1:15" ht="15.75" thickBot="1" x14ac:dyDescent="0.3">
      <c r="A105" s="7" t="s">
        <v>128</v>
      </c>
      <c r="B105" s="6">
        <f t="shared" si="2"/>
        <v>44440</v>
      </c>
      <c r="C105" s="6" t="s">
        <v>155</v>
      </c>
      <c r="D105" s="18" t="s">
        <v>156</v>
      </c>
      <c r="E105" s="19" t="s">
        <v>107</v>
      </c>
      <c r="F105" s="38" t="str">
        <f t="shared" si="3"/>
        <v>CERRO_EL_MORADO_LOS_MAQUIS_220</v>
      </c>
      <c r="G105" s="20">
        <v>0</v>
      </c>
      <c r="H105" s="20">
        <v>200.63784123881751</v>
      </c>
      <c r="I105" s="21">
        <v>0</v>
      </c>
      <c r="J105" s="41">
        <v>201</v>
      </c>
      <c r="K105" s="106">
        <v>95.951999999999998</v>
      </c>
      <c r="L105" s="118">
        <v>19286</v>
      </c>
      <c r="M105" s="114">
        <v>0</v>
      </c>
      <c r="N105" s="107">
        <v>6112.2443000000003</v>
      </c>
      <c r="O105" s="108">
        <v>0</v>
      </c>
    </row>
    <row r="106" spans="1:15" ht="15.75" thickBot="1" x14ac:dyDescent="0.3">
      <c r="A106" s="7" t="s">
        <v>128</v>
      </c>
      <c r="B106" s="6">
        <f t="shared" si="2"/>
        <v>44440</v>
      </c>
      <c r="C106" s="6" t="s">
        <v>155</v>
      </c>
      <c r="D106" s="18" t="s">
        <v>156</v>
      </c>
      <c r="E106" s="19" t="s">
        <v>108</v>
      </c>
      <c r="F106" s="38" t="str">
        <f t="shared" si="3"/>
        <v>CERRO_EL_MORADO_NOGALES_220</v>
      </c>
      <c r="G106" s="20">
        <v>0</v>
      </c>
      <c r="H106" s="20">
        <v>86.518164505836978</v>
      </c>
      <c r="I106" s="21">
        <v>0</v>
      </c>
      <c r="J106" s="41">
        <v>87</v>
      </c>
      <c r="K106" s="106">
        <v>86.641999999999996</v>
      </c>
      <c r="L106" s="118">
        <v>7538</v>
      </c>
      <c r="M106" s="114">
        <v>0</v>
      </c>
      <c r="N106" s="107">
        <v>5876.8829999999998</v>
      </c>
      <c r="O106" s="108">
        <v>0</v>
      </c>
    </row>
    <row r="107" spans="1:15" ht="15.75" thickBot="1" x14ac:dyDescent="0.3">
      <c r="A107" s="7" t="s">
        <v>128</v>
      </c>
      <c r="B107" s="6">
        <f t="shared" si="2"/>
        <v>44440</v>
      </c>
      <c r="C107" s="6" t="s">
        <v>155</v>
      </c>
      <c r="D107" s="18" t="s">
        <v>156</v>
      </c>
      <c r="E107" s="19" t="s">
        <v>109</v>
      </c>
      <c r="F107" s="38" t="str">
        <f t="shared" si="3"/>
        <v>CERRO_EL_MORADO_POLPAICO_220</v>
      </c>
      <c r="G107" s="20">
        <v>0</v>
      </c>
      <c r="H107" s="20">
        <v>76903.499397247637</v>
      </c>
      <c r="I107" s="21">
        <v>0</v>
      </c>
      <c r="J107" s="41">
        <v>76903</v>
      </c>
      <c r="K107" s="106">
        <v>91.635999999999996</v>
      </c>
      <c r="L107" s="118">
        <v>7047083</v>
      </c>
      <c r="M107" s="114">
        <v>0</v>
      </c>
      <c r="N107" s="107">
        <v>5958.5146000000004</v>
      </c>
      <c r="O107" s="108">
        <v>0</v>
      </c>
    </row>
    <row r="108" spans="1:15" ht="15.75" thickBot="1" x14ac:dyDescent="0.3">
      <c r="A108" s="7" t="s">
        <v>128</v>
      </c>
      <c r="B108" s="6">
        <f t="shared" si="2"/>
        <v>44440</v>
      </c>
      <c r="C108" s="6" t="s">
        <v>155</v>
      </c>
      <c r="D108" s="18" t="s">
        <v>156</v>
      </c>
      <c r="E108" s="19" t="s">
        <v>110</v>
      </c>
      <c r="F108" s="38" t="str">
        <f t="shared" si="3"/>
        <v>CERRO_EL_MORADO_QUILLOTA_220</v>
      </c>
      <c r="G108" s="20">
        <v>0</v>
      </c>
      <c r="H108" s="20">
        <v>1065.7259716494536</v>
      </c>
      <c r="I108" s="21">
        <v>0</v>
      </c>
      <c r="J108" s="41">
        <v>1066</v>
      </c>
      <c r="K108" s="106">
        <v>93.046999999999997</v>
      </c>
      <c r="L108" s="118">
        <v>99188</v>
      </c>
      <c r="M108" s="114">
        <v>0</v>
      </c>
      <c r="N108" s="107">
        <v>5971.0275000000001</v>
      </c>
      <c r="O108" s="108">
        <v>0</v>
      </c>
    </row>
    <row r="109" spans="1:15" ht="15.75" thickBot="1" x14ac:dyDescent="0.3">
      <c r="A109" s="7" t="s">
        <v>128</v>
      </c>
      <c r="B109" s="6">
        <f t="shared" si="2"/>
        <v>44440</v>
      </c>
      <c r="C109" s="6" t="s">
        <v>157</v>
      </c>
      <c r="D109" s="18" t="s">
        <v>158</v>
      </c>
      <c r="E109" s="19" t="s">
        <v>104</v>
      </c>
      <c r="F109" s="38" t="str">
        <f t="shared" si="3"/>
        <v>CHUNGUNGO_ALTO_JAHUEL_220</v>
      </c>
      <c r="G109" s="20">
        <v>0</v>
      </c>
      <c r="H109" s="20">
        <v>485302.52491595456</v>
      </c>
      <c r="I109" s="21">
        <v>0</v>
      </c>
      <c r="J109" s="41">
        <v>485303</v>
      </c>
      <c r="K109" s="106">
        <v>68.231999999999999</v>
      </c>
      <c r="L109" s="118">
        <v>33113194</v>
      </c>
      <c r="M109" s="114">
        <v>0</v>
      </c>
      <c r="N109" s="107">
        <v>5914.4215999999997</v>
      </c>
      <c r="O109" s="108">
        <v>0</v>
      </c>
    </row>
    <row r="110" spans="1:15" ht="15.75" thickBot="1" x14ac:dyDescent="0.3">
      <c r="A110" s="7" t="s">
        <v>128</v>
      </c>
      <c r="B110" s="6">
        <f t="shared" si="2"/>
        <v>44440</v>
      </c>
      <c r="C110" s="6" t="s">
        <v>157</v>
      </c>
      <c r="D110" s="18" t="s">
        <v>158</v>
      </c>
      <c r="E110" s="19" t="s">
        <v>105</v>
      </c>
      <c r="F110" s="38" t="str">
        <f t="shared" si="3"/>
        <v>CHUNGUNGO_CERRO_NAVIA_220</v>
      </c>
      <c r="G110" s="20">
        <v>0</v>
      </c>
      <c r="H110" s="20">
        <v>442663.30022154492</v>
      </c>
      <c r="I110" s="21">
        <v>0</v>
      </c>
      <c r="J110" s="41">
        <v>442663</v>
      </c>
      <c r="K110" s="106">
        <v>69.632000000000005</v>
      </c>
      <c r="L110" s="118">
        <v>30823510</v>
      </c>
      <c r="M110" s="114">
        <v>0</v>
      </c>
      <c r="N110" s="107">
        <v>6021.0789999999997</v>
      </c>
      <c r="O110" s="108">
        <v>0</v>
      </c>
    </row>
    <row r="111" spans="1:15" ht="15.75" thickBot="1" x14ac:dyDescent="0.3">
      <c r="A111" s="7" t="s">
        <v>128</v>
      </c>
      <c r="B111" s="6">
        <f t="shared" si="2"/>
        <v>44440</v>
      </c>
      <c r="C111" s="6" t="s">
        <v>157</v>
      </c>
      <c r="D111" s="18" t="s">
        <v>158</v>
      </c>
      <c r="E111" s="19" t="s">
        <v>106</v>
      </c>
      <c r="F111" s="38" t="str">
        <f t="shared" si="3"/>
        <v>CHUNGUNGO_CHENA_220</v>
      </c>
      <c r="G111" s="20">
        <v>0</v>
      </c>
      <c r="H111" s="20">
        <v>941777.02690340776</v>
      </c>
      <c r="I111" s="21">
        <v>0</v>
      </c>
      <c r="J111" s="41">
        <v>941777</v>
      </c>
      <c r="K111" s="106">
        <v>69.212000000000003</v>
      </c>
      <c r="L111" s="118">
        <v>65182270</v>
      </c>
      <c r="M111" s="114">
        <v>0</v>
      </c>
      <c r="N111" s="107">
        <v>6022.2707</v>
      </c>
      <c r="O111" s="108">
        <v>0</v>
      </c>
    </row>
    <row r="112" spans="1:15" ht="15.75" thickBot="1" x14ac:dyDescent="0.3">
      <c r="A112" s="7" t="s">
        <v>128</v>
      </c>
      <c r="B112" s="6">
        <f t="shared" si="2"/>
        <v>44440</v>
      </c>
      <c r="C112" s="6" t="s">
        <v>157</v>
      </c>
      <c r="D112" s="18" t="s">
        <v>158</v>
      </c>
      <c r="E112" s="19" t="s">
        <v>107</v>
      </c>
      <c r="F112" s="38" t="str">
        <f t="shared" si="3"/>
        <v>CHUNGUNGO_LOS_MAQUIS_220</v>
      </c>
      <c r="G112" s="20">
        <v>0</v>
      </c>
      <c r="H112" s="20">
        <v>953.00250997833268</v>
      </c>
      <c r="I112" s="21">
        <v>0</v>
      </c>
      <c r="J112" s="41">
        <v>953</v>
      </c>
      <c r="K112" s="106">
        <v>73.256</v>
      </c>
      <c r="L112" s="118">
        <v>69813</v>
      </c>
      <c r="M112" s="114">
        <v>0</v>
      </c>
      <c r="N112" s="107">
        <v>6112.2443000000003</v>
      </c>
      <c r="O112" s="108">
        <v>0</v>
      </c>
    </row>
    <row r="113" spans="1:15" ht="15.75" thickBot="1" x14ac:dyDescent="0.3">
      <c r="A113" s="7" t="s">
        <v>128</v>
      </c>
      <c r="B113" s="6">
        <f t="shared" si="2"/>
        <v>44440</v>
      </c>
      <c r="C113" s="6" t="s">
        <v>157</v>
      </c>
      <c r="D113" s="18" t="s">
        <v>158</v>
      </c>
      <c r="E113" s="19" t="s">
        <v>108</v>
      </c>
      <c r="F113" s="38" t="str">
        <f t="shared" si="3"/>
        <v>CHUNGUNGO_NOGALES_220</v>
      </c>
      <c r="G113" s="20">
        <v>0</v>
      </c>
      <c r="H113" s="20">
        <v>410.94953685550763</v>
      </c>
      <c r="I113" s="21">
        <v>0</v>
      </c>
      <c r="J113" s="41">
        <v>411</v>
      </c>
      <c r="K113" s="106">
        <v>66.147000000000006</v>
      </c>
      <c r="L113" s="118">
        <v>27186</v>
      </c>
      <c r="M113" s="114">
        <v>0</v>
      </c>
      <c r="N113" s="107">
        <v>5876.8829999999998</v>
      </c>
      <c r="O113" s="108">
        <v>0</v>
      </c>
    </row>
    <row r="114" spans="1:15" ht="15.75" thickBot="1" x14ac:dyDescent="0.3">
      <c r="A114" s="7" t="s">
        <v>128</v>
      </c>
      <c r="B114" s="6">
        <f t="shared" si="2"/>
        <v>44440</v>
      </c>
      <c r="C114" s="6" t="s">
        <v>157</v>
      </c>
      <c r="D114" s="18" t="s">
        <v>158</v>
      </c>
      <c r="E114" s="19" t="s">
        <v>109</v>
      </c>
      <c r="F114" s="38" t="str">
        <f t="shared" si="3"/>
        <v>CHUNGUNGO_POLPAICO_220</v>
      </c>
      <c r="G114" s="20">
        <v>0</v>
      </c>
      <c r="H114" s="20">
        <v>365281.18274786777</v>
      </c>
      <c r="I114" s="21">
        <v>0</v>
      </c>
      <c r="J114" s="41">
        <v>365281</v>
      </c>
      <c r="K114" s="106">
        <v>69.959999999999994</v>
      </c>
      <c r="L114" s="118">
        <v>25555059</v>
      </c>
      <c r="M114" s="114">
        <v>0</v>
      </c>
      <c r="N114" s="107">
        <v>5958.5146000000004</v>
      </c>
      <c r="O114" s="108">
        <v>0</v>
      </c>
    </row>
    <row r="115" spans="1:15" ht="15.75" thickBot="1" x14ac:dyDescent="0.3">
      <c r="A115" s="7" t="s">
        <v>128</v>
      </c>
      <c r="B115" s="6">
        <f t="shared" si="2"/>
        <v>44440</v>
      </c>
      <c r="C115" s="6" t="s">
        <v>157</v>
      </c>
      <c r="D115" s="18" t="s">
        <v>158</v>
      </c>
      <c r="E115" s="19" t="s">
        <v>110</v>
      </c>
      <c r="F115" s="38" t="str">
        <f t="shared" si="3"/>
        <v>CHUNGUNGO_QUILLOTA_220</v>
      </c>
      <c r="G115" s="20">
        <v>0</v>
      </c>
      <c r="H115" s="20">
        <v>5062.0536966509708</v>
      </c>
      <c r="I115" s="21">
        <v>0</v>
      </c>
      <c r="J115" s="41">
        <v>5062</v>
      </c>
      <c r="K115" s="106">
        <v>71.037999999999997</v>
      </c>
      <c r="L115" s="118">
        <v>359594</v>
      </c>
      <c r="M115" s="114">
        <v>0</v>
      </c>
      <c r="N115" s="107">
        <v>5971.0275000000001</v>
      </c>
      <c r="O115" s="108">
        <v>0</v>
      </c>
    </row>
    <row r="116" spans="1:15" ht="15.75" thickBot="1" x14ac:dyDescent="0.3">
      <c r="A116" s="7" t="s">
        <v>112</v>
      </c>
      <c r="B116" s="6">
        <f t="shared" si="2"/>
        <v>44440</v>
      </c>
      <c r="C116" s="6" t="s">
        <v>159</v>
      </c>
      <c r="D116" s="18" t="s">
        <v>160</v>
      </c>
      <c r="E116" s="19" t="s">
        <v>104</v>
      </c>
      <c r="F116" s="38" t="str">
        <f t="shared" si="3"/>
        <v>COLBUN_06-2_ALTO_JAHUEL_220</v>
      </c>
      <c r="G116" s="20">
        <v>7182716.8862765459</v>
      </c>
      <c r="H116" s="20">
        <v>11388395.907611961</v>
      </c>
      <c r="I116" s="21">
        <v>6026353.991342295</v>
      </c>
      <c r="J116" s="41">
        <v>24597467</v>
      </c>
      <c r="K116" s="106">
        <v>49.393999999999998</v>
      </c>
      <c r="L116" s="118">
        <v>1214967285</v>
      </c>
      <c r="M116" s="114">
        <v>57689</v>
      </c>
      <c r="N116" s="107">
        <v>5528.48585</v>
      </c>
      <c r="O116" s="108">
        <v>318932820</v>
      </c>
    </row>
    <row r="117" spans="1:15" ht="15.75" thickBot="1" x14ac:dyDescent="0.3">
      <c r="A117" s="7" t="s">
        <v>112</v>
      </c>
      <c r="B117" s="6">
        <f t="shared" si="2"/>
        <v>44440</v>
      </c>
      <c r="C117" s="6" t="s">
        <v>159</v>
      </c>
      <c r="D117" s="18" t="s">
        <v>160</v>
      </c>
      <c r="E117" s="19" t="s">
        <v>105</v>
      </c>
      <c r="F117" s="38" t="str">
        <f t="shared" si="3"/>
        <v>COLBUN_06-2_CERRO_NAVIA_220</v>
      </c>
      <c r="G117" s="20">
        <v>6568729.6539022066</v>
      </c>
      <c r="H117" s="20">
        <v>10387798.65727279</v>
      </c>
      <c r="I117" s="21">
        <v>5475477.8057776578</v>
      </c>
      <c r="J117" s="41">
        <v>22432006</v>
      </c>
      <c r="K117" s="106">
        <v>50.652000000000001</v>
      </c>
      <c r="L117" s="118">
        <v>1136225968</v>
      </c>
      <c r="M117" s="114">
        <v>52610</v>
      </c>
      <c r="N117" s="107">
        <v>5644.4524600000004</v>
      </c>
      <c r="O117" s="108">
        <v>296954644</v>
      </c>
    </row>
    <row r="118" spans="1:15" ht="15.75" thickBot="1" x14ac:dyDescent="0.3">
      <c r="A118" s="7" t="s">
        <v>112</v>
      </c>
      <c r="B118" s="6">
        <f t="shared" si="2"/>
        <v>44440</v>
      </c>
      <c r="C118" s="6" t="s">
        <v>159</v>
      </c>
      <c r="D118" s="18" t="s">
        <v>160</v>
      </c>
      <c r="E118" s="19" t="s">
        <v>106</v>
      </c>
      <c r="F118" s="38" t="str">
        <f t="shared" si="3"/>
        <v>COLBUN_06-2_CHENA_220</v>
      </c>
      <c r="G118" s="20">
        <v>14128632.061833438</v>
      </c>
      <c r="H118" s="20">
        <v>22100296.389200032</v>
      </c>
      <c r="I118" s="21">
        <v>11933829.753321895</v>
      </c>
      <c r="J118" s="41">
        <v>48162758</v>
      </c>
      <c r="K118" s="106">
        <v>48.988</v>
      </c>
      <c r="L118" s="118">
        <v>2359397189</v>
      </c>
      <c r="M118" s="114">
        <v>112956</v>
      </c>
      <c r="N118" s="107">
        <v>5634.97444</v>
      </c>
      <c r="O118" s="108">
        <v>636504173</v>
      </c>
    </row>
    <row r="119" spans="1:15" ht="15.75" thickBot="1" x14ac:dyDescent="0.3">
      <c r="A119" s="7" t="s">
        <v>112</v>
      </c>
      <c r="B119" s="6">
        <f t="shared" si="2"/>
        <v>44440</v>
      </c>
      <c r="C119" s="6" t="s">
        <v>159</v>
      </c>
      <c r="D119" s="18" t="s">
        <v>160</v>
      </c>
      <c r="E119" s="19" t="s">
        <v>107</v>
      </c>
      <c r="F119" s="38" t="str">
        <f t="shared" si="3"/>
        <v>COLBUN_06-2_LOS_MAQUIS_220</v>
      </c>
      <c r="G119" s="20">
        <v>18430.20803684993</v>
      </c>
      <c r="H119" s="20">
        <v>22363.720210317759</v>
      </c>
      <c r="I119" s="21">
        <v>12268.185039308297</v>
      </c>
      <c r="J119" s="41">
        <v>53062</v>
      </c>
      <c r="K119" s="106">
        <v>51.85</v>
      </c>
      <c r="L119" s="118">
        <v>2751265</v>
      </c>
      <c r="M119" s="114">
        <v>124</v>
      </c>
      <c r="N119" s="107">
        <v>5719.1617399999996</v>
      </c>
      <c r="O119" s="108">
        <v>709176</v>
      </c>
    </row>
    <row r="120" spans="1:15" ht="15.75" thickBot="1" x14ac:dyDescent="0.3">
      <c r="A120" s="7" t="s">
        <v>112</v>
      </c>
      <c r="B120" s="6">
        <f t="shared" si="2"/>
        <v>44440</v>
      </c>
      <c r="C120" s="6" t="s">
        <v>159</v>
      </c>
      <c r="D120" s="18" t="s">
        <v>160</v>
      </c>
      <c r="E120" s="19" t="s">
        <v>108</v>
      </c>
      <c r="F120" s="38" t="str">
        <f t="shared" si="3"/>
        <v>COLBUN_06-2_NOGALES_220</v>
      </c>
      <c r="G120" s="20">
        <v>7899.6377289229868</v>
      </c>
      <c r="H120" s="20">
        <v>9643.5847404066026</v>
      </c>
      <c r="I120" s="21">
        <v>5357.394242629578</v>
      </c>
      <c r="J120" s="41">
        <v>22901</v>
      </c>
      <c r="K120" s="106">
        <v>46.819000000000003</v>
      </c>
      <c r="L120" s="118">
        <v>1072202</v>
      </c>
      <c r="M120" s="114">
        <v>54</v>
      </c>
      <c r="N120" s="107">
        <v>5498.9366399999999</v>
      </c>
      <c r="O120" s="108">
        <v>296943</v>
      </c>
    </row>
    <row r="121" spans="1:15" ht="15.75" thickBot="1" x14ac:dyDescent="0.3">
      <c r="A121" s="7" t="s">
        <v>112</v>
      </c>
      <c r="B121" s="6">
        <f t="shared" si="2"/>
        <v>44440</v>
      </c>
      <c r="C121" s="6" t="s">
        <v>159</v>
      </c>
      <c r="D121" s="18" t="s">
        <v>160</v>
      </c>
      <c r="E121" s="19" t="s">
        <v>109</v>
      </c>
      <c r="F121" s="38" t="str">
        <f t="shared" si="3"/>
        <v>COLBUN_06-2_POLPAICO_220</v>
      </c>
      <c r="G121" s="20">
        <v>5428385.265242544</v>
      </c>
      <c r="H121" s="20">
        <v>8571904.148765564</v>
      </c>
      <c r="I121" s="21">
        <v>4426582.8112729108</v>
      </c>
      <c r="J121" s="41">
        <v>18426872</v>
      </c>
      <c r="K121" s="106">
        <v>49.518000000000001</v>
      </c>
      <c r="L121" s="118">
        <v>912461848</v>
      </c>
      <c r="M121" s="114">
        <v>43217</v>
      </c>
      <c r="N121" s="107">
        <v>5575.3185100000001</v>
      </c>
      <c r="O121" s="108">
        <v>240948540</v>
      </c>
    </row>
    <row r="122" spans="1:15" ht="15.75" thickBot="1" x14ac:dyDescent="0.3">
      <c r="A122" s="7" t="s">
        <v>112</v>
      </c>
      <c r="B122" s="6">
        <f t="shared" si="2"/>
        <v>44440</v>
      </c>
      <c r="C122" s="6" t="s">
        <v>159</v>
      </c>
      <c r="D122" s="18" t="s">
        <v>160</v>
      </c>
      <c r="E122" s="19" t="s">
        <v>110</v>
      </c>
      <c r="F122" s="38" t="str">
        <f t="shared" si="3"/>
        <v>COLBUN_06-2_QUILLOTA_220</v>
      </c>
      <c r="G122" s="20">
        <v>73555.394373863193</v>
      </c>
      <c r="H122" s="20">
        <v>118789.14417977858</v>
      </c>
      <c r="I122" s="21">
        <v>59487.193587132235</v>
      </c>
      <c r="J122" s="41">
        <v>251832</v>
      </c>
      <c r="K122" s="106">
        <v>48.508000000000003</v>
      </c>
      <c r="L122" s="118">
        <v>12215867</v>
      </c>
      <c r="M122" s="114">
        <v>591</v>
      </c>
      <c r="N122" s="107">
        <v>5389.1028800000004</v>
      </c>
      <c r="O122" s="108">
        <v>3184960</v>
      </c>
    </row>
    <row r="123" spans="1:15" ht="15.75" thickBot="1" x14ac:dyDescent="0.3">
      <c r="A123" s="7" t="s">
        <v>112</v>
      </c>
      <c r="B123" s="6">
        <f t="shared" si="2"/>
        <v>44440</v>
      </c>
      <c r="C123" s="6" t="s">
        <v>161</v>
      </c>
      <c r="D123" s="18" t="s">
        <v>162</v>
      </c>
      <c r="E123" s="19" t="s">
        <v>104</v>
      </c>
      <c r="F123" s="38" t="str">
        <f t="shared" si="3"/>
        <v>EL_CAMPESINO_ALTO_JAHUEL_220</v>
      </c>
      <c r="G123" s="20">
        <v>3221933.2909501824</v>
      </c>
      <c r="H123" s="20">
        <v>5108464.1767464858</v>
      </c>
      <c r="I123" s="21">
        <v>2703226.4886917444</v>
      </c>
      <c r="J123" s="41">
        <v>11033624</v>
      </c>
      <c r="K123" s="106">
        <v>64.805999999999997</v>
      </c>
      <c r="L123" s="118">
        <v>715045037</v>
      </c>
      <c r="M123" s="114">
        <v>25877</v>
      </c>
      <c r="N123" s="107">
        <v>5914.4215999999997</v>
      </c>
      <c r="O123" s="108">
        <v>153047488</v>
      </c>
    </row>
    <row r="124" spans="1:15" ht="15.75" thickBot="1" x14ac:dyDescent="0.3">
      <c r="A124" s="7" t="s">
        <v>112</v>
      </c>
      <c r="B124" s="6">
        <f t="shared" si="2"/>
        <v>44440</v>
      </c>
      <c r="C124" s="6" t="s">
        <v>161</v>
      </c>
      <c r="D124" s="18" t="s">
        <v>162</v>
      </c>
      <c r="E124" s="19" t="s">
        <v>105</v>
      </c>
      <c r="F124" s="38" t="str">
        <f t="shared" si="3"/>
        <v>EL_CAMPESINO_CERRO_NAVIA_220</v>
      </c>
      <c r="G124" s="20">
        <v>2946518.5787282805</v>
      </c>
      <c r="H124" s="20">
        <v>4659628.7788400799</v>
      </c>
      <c r="I124" s="21">
        <v>2456121.3403803175</v>
      </c>
      <c r="J124" s="41">
        <v>10062269</v>
      </c>
      <c r="K124" s="106">
        <v>66.135000000000005</v>
      </c>
      <c r="L124" s="118">
        <v>665468160</v>
      </c>
      <c r="M124" s="114">
        <v>23599</v>
      </c>
      <c r="N124" s="107">
        <v>6021.0789999999997</v>
      </c>
      <c r="O124" s="108">
        <v>142091443</v>
      </c>
    </row>
    <row r="125" spans="1:15" ht="15.75" thickBot="1" x14ac:dyDescent="0.3">
      <c r="A125" s="7" t="s">
        <v>112</v>
      </c>
      <c r="B125" s="6">
        <f t="shared" si="2"/>
        <v>44440</v>
      </c>
      <c r="C125" s="6" t="s">
        <v>161</v>
      </c>
      <c r="D125" s="18" t="s">
        <v>162</v>
      </c>
      <c r="E125" s="19" t="s">
        <v>106</v>
      </c>
      <c r="F125" s="38" t="str">
        <f t="shared" si="3"/>
        <v>EL_CAMPESINO_CHENA_220</v>
      </c>
      <c r="G125" s="20">
        <v>6337645.0327008786</v>
      </c>
      <c r="H125" s="20">
        <v>9913474.4976899754</v>
      </c>
      <c r="I125" s="21">
        <v>5353128.0683250967</v>
      </c>
      <c r="J125" s="41">
        <v>21604248</v>
      </c>
      <c r="K125" s="106">
        <v>65.734999999999999</v>
      </c>
      <c r="L125" s="118">
        <v>1420155242</v>
      </c>
      <c r="M125" s="114">
        <v>50669</v>
      </c>
      <c r="N125" s="107">
        <v>6022.2707</v>
      </c>
      <c r="O125" s="108">
        <v>305142434</v>
      </c>
    </row>
    <row r="126" spans="1:15" ht="15.75" thickBot="1" x14ac:dyDescent="0.3">
      <c r="A126" s="7" t="s">
        <v>112</v>
      </c>
      <c r="B126" s="6">
        <f t="shared" si="2"/>
        <v>44440</v>
      </c>
      <c r="C126" s="6" t="s">
        <v>161</v>
      </c>
      <c r="D126" s="18" t="s">
        <v>162</v>
      </c>
      <c r="E126" s="19" t="s">
        <v>107</v>
      </c>
      <c r="F126" s="38" t="str">
        <f t="shared" si="3"/>
        <v>EL_CAMPESINO_LOS_MAQUIS_220</v>
      </c>
      <c r="G126" s="20">
        <v>8267.192174387219</v>
      </c>
      <c r="H126" s="20">
        <v>10031.63786015107</v>
      </c>
      <c r="I126" s="21">
        <v>5503.1089800025438</v>
      </c>
      <c r="J126" s="41">
        <v>23802</v>
      </c>
      <c r="K126" s="106">
        <v>69.575999999999993</v>
      </c>
      <c r="L126" s="118">
        <v>1656048</v>
      </c>
      <c r="M126" s="114">
        <v>56</v>
      </c>
      <c r="N126" s="107">
        <v>6112.2443000000003</v>
      </c>
      <c r="O126" s="108">
        <v>342286</v>
      </c>
    </row>
    <row r="127" spans="1:15" ht="15.75" thickBot="1" x14ac:dyDescent="0.3">
      <c r="A127" s="7" t="s">
        <v>112</v>
      </c>
      <c r="B127" s="6">
        <f t="shared" si="2"/>
        <v>44440</v>
      </c>
      <c r="C127" s="6" t="s">
        <v>161</v>
      </c>
      <c r="D127" s="18" t="s">
        <v>162</v>
      </c>
      <c r="E127" s="19" t="s">
        <v>108</v>
      </c>
      <c r="F127" s="38" t="str">
        <f t="shared" si="3"/>
        <v>EL_CAMPESINO_NOGALES_220</v>
      </c>
      <c r="G127" s="20">
        <v>3543.5206744529232</v>
      </c>
      <c r="H127" s="20">
        <v>4325.7986095178139</v>
      </c>
      <c r="I127" s="21">
        <v>2403.1528927518548</v>
      </c>
      <c r="J127" s="41">
        <v>10272</v>
      </c>
      <c r="K127" s="106">
        <v>62.826000000000001</v>
      </c>
      <c r="L127" s="118">
        <v>645349</v>
      </c>
      <c r="M127" s="114">
        <v>24</v>
      </c>
      <c r="N127" s="107">
        <v>5876.8829999999998</v>
      </c>
      <c r="O127" s="108">
        <v>141045</v>
      </c>
    </row>
    <row r="128" spans="1:15" ht="15.75" thickBot="1" x14ac:dyDescent="0.3">
      <c r="A128" s="7" t="s">
        <v>112</v>
      </c>
      <c r="B128" s="6">
        <f t="shared" si="2"/>
        <v>44440</v>
      </c>
      <c r="C128" s="6" t="s">
        <v>161</v>
      </c>
      <c r="D128" s="18" t="s">
        <v>162</v>
      </c>
      <c r="E128" s="19" t="s">
        <v>109</v>
      </c>
      <c r="F128" s="38" t="str">
        <f t="shared" si="3"/>
        <v>EL_CAMPESINO_POLPAICO_220</v>
      </c>
      <c r="G128" s="20">
        <v>2434997.1576361251</v>
      </c>
      <c r="H128" s="20">
        <v>3845077.5355645022</v>
      </c>
      <c r="I128" s="21">
        <v>1985621.1445612761</v>
      </c>
      <c r="J128" s="41">
        <v>8265696</v>
      </c>
      <c r="K128" s="106">
        <v>66.447000000000003</v>
      </c>
      <c r="L128" s="118">
        <v>549230702</v>
      </c>
      <c r="M128" s="114">
        <v>19386</v>
      </c>
      <c r="N128" s="107">
        <v>5958.5146000000004</v>
      </c>
      <c r="O128" s="108">
        <v>115511764</v>
      </c>
    </row>
    <row r="129" spans="1:15" ht="15.75" thickBot="1" x14ac:dyDescent="0.3">
      <c r="A129" s="7" t="s">
        <v>112</v>
      </c>
      <c r="B129" s="6">
        <f t="shared" si="2"/>
        <v>44440</v>
      </c>
      <c r="C129" s="6" t="s">
        <v>161</v>
      </c>
      <c r="D129" s="18" t="s">
        <v>162</v>
      </c>
      <c r="E129" s="19" t="s">
        <v>110</v>
      </c>
      <c r="F129" s="38" t="str">
        <f t="shared" si="3"/>
        <v>EL_CAMPESINO_QUILLOTA_220</v>
      </c>
      <c r="G129" s="20">
        <v>32994.558690586688</v>
      </c>
      <c r="H129" s="20">
        <v>53284.948341422627</v>
      </c>
      <c r="I129" s="21">
        <v>26684.021163325604</v>
      </c>
      <c r="J129" s="41">
        <v>112964</v>
      </c>
      <c r="K129" s="106">
        <v>67.47</v>
      </c>
      <c r="L129" s="118">
        <v>7621681</v>
      </c>
      <c r="M129" s="114">
        <v>265</v>
      </c>
      <c r="N129" s="107">
        <v>5971.0275000000001</v>
      </c>
      <c r="O129" s="108">
        <v>1582322</v>
      </c>
    </row>
    <row r="130" spans="1:15" ht="15.75" thickBot="1" x14ac:dyDescent="0.3">
      <c r="A130" s="7" t="s">
        <v>112</v>
      </c>
      <c r="B130" s="6">
        <f t="shared" si="2"/>
        <v>44440</v>
      </c>
      <c r="C130" s="6" t="s">
        <v>163</v>
      </c>
      <c r="D130" s="18" t="s">
        <v>164</v>
      </c>
      <c r="E130" s="19" t="s">
        <v>104</v>
      </c>
      <c r="F130" s="38" t="str">
        <f t="shared" si="3"/>
        <v>ENEL_GX_06-1_ALTO_JAHUEL_220</v>
      </c>
      <c r="G130" s="20">
        <v>3638981.573384509</v>
      </c>
      <c r="H130" s="20">
        <v>5769705.7414845033</v>
      </c>
      <c r="I130" s="21">
        <v>3053133.1634532795</v>
      </c>
      <c r="J130" s="41">
        <v>12461820</v>
      </c>
      <c r="K130" s="106">
        <v>40.430999999999997</v>
      </c>
      <c r="L130" s="118">
        <v>503843844</v>
      </c>
      <c r="M130" s="114">
        <v>29227</v>
      </c>
      <c r="N130" s="107">
        <v>5633.3773000000001</v>
      </c>
      <c r="O130" s="108">
        <v>164646718</v>
      </c>
    </row>
    <row r="131" spans="1:15" ht="15.75" thickBot="1" x14ac:dyDescent="0.3">
      <c r="A131" s="7" t="s">
        <v>112</v>
      </c>
      <c r="B131" s="6">
        <f t="shared" si="2"/>
        <v>44440</v>
      </c>
      <c r="C131" s="6" t="s">
        <v>163</v>
      </c>
      <c r="D131" s="18" t="s">
        <v>164</v>
      </c>
      <c r="E131" s="19" t="s">
        <v>105</v>
      </c>
      <c r="F131" s="38" t="str">
        <f t="shared" si="3"/>
        <v>ENEL_GX_06-1_CERRO_NAVIA_220</v>
      </c>
      <c r="G131" s="20">
        <v>3327917.0750506744</v>
      </c>
      <c r="H131" s="20">
        <v>5262772.917315932</v>
      </c>
      <c r="I131" s="21">
        <v>2774042.6298536402</v>
      </c>
      <c r="J131" s="41">
        <v>11364733</v>
      </c>
      <c r="K131" s="106">
        <v>42.094000000000001</v>
      </c>
      <c r="L131" s="118">
        <v>478387071</v>
      </c>
      <c r="M131" s="114">
        <v>26654</v>
      </c>
      <c r="N131" s="107">
        <v>5810.8773000000001</v>
      </c>
      <c r="O131" s="108">
        <v>154883124</v>
      </c>
    </row>
    <row r="132" spans="1:15" ht="15.75" thickBot="1" x14ac:dyDescent="0.3">
      <c r="A132" s="7" t="s">
        <v>112</v>
      </c>
      <c r="B132" s="6">
        <f t="shared" si="2"/>
        <v>44440</v>
      </c>
      <c r="C132" s="6" t="s">
        <v>163</v>
      </c>
      <c r="D132" s="18" t="s">
        <v>164</v>
      </c>
      <c r="E132" s="19" t="s">
        <v>106</v>
      </c>
      <c r="F132" s="38" t="str">
        <f t="shared" si="3"/>
        <v>ENEL_GX_06-1_CHENA_220</v>
      </c>
      <c r="G132" s="20">
        <v>7157992.2394510405</v>
      </c>
      <c r="H132" s="20">
        <v>11196678.443541637</v>
      </c>
      <c r="I132" s="21">
        <v>6046039.0211423645</v>
      </c>
      <c r="J132" s="41">
        <v>24400710</v>
      </c>
      <c r="K132" s="106">
        <v>39.823</v>
      </c>
      <c r="L132" s="118">
        <v>971709474</v>
      </c>
      <c r="M132" s="114">
        <v>57227</v>
      </c>
      <c r="N132" s="107">
        <v>5677.1905999999999</v>
      </c>
      <c r="O132" s="108">
        <v>324888586</v>
      </c>
    </row>
    <row r="133" spans="1:15" ht="15.75" thickBot="1" x14ac:dyDescent="0.3">
      <c r="A133" s="7" t="s">
        <v>112</v>
      </c>
      <c r="B133" s="6">
        <f t="shared" ref="B133:B196" si="4">+$A$1</f>
        <v>44440</v>
      </c>
      <c r="C133" s="6" t="s">
        <v>163</v>
      </c>
      <c r="D133" s="18" t="s">
        <v>164</v>
      </c>
      <c r="E133" s="19" t="s">
        <v>107</v>
      </c>
      <c r="F133" s="38" t="str">
        <f t="shared" ref="F133:F196" si="5">CONCATENATE(D133,"_",E133)</f>
        <v>ENEL_GX_06-1_LOS_MAQUIS_220</v>
      </c>
      <c r="G133" s="20">
        <v>9337.300704122139</v>
      </c>
      <c r="H133" s="20">
        <v>11330.136917015576</v>
      </c>
      <c r="I133" s="21">
        <v>6215.4335196214706</v>
      </c>
      <c r="J133" s="41">
        <v>26883</v>
      </c>
      <c r="K133" s="106">
        <v>42.15</v>
      </c>
      <c r="L133" s="118">
        <v>1133118</v>
      </c>
      <c r="M133" s="114">
        <v>63</v>
      </c>
      <c r="N133" s="107">
        <v>5762.0086000000001</v>
      </c>
      <c r="O133" s="108">
        <v>363007</v>
      </c>
    </row>
    <row r="134" spans="1:15" ht="15.75" thickBot="1" x14ac:dyDescent="0.3">
      <c r="A134" s="7" t="s">
        <v>112</v>
      </c>
      <c r="B134" s="6">
        <f t="shared" si="4"/>
        <v>44440</v>
      </c>
      <c r="C134" s="6" t="s">
        <v>163</v>
      </c>
      <c r="D134" s="18" t="s">
        <v>164</v>
      </c>
      <c r="E134" s="19" t="s">
        <v>108</v>
      </c>
      <c r="F134" s="38" t="str">
        <f t="shared" si="5"/>
        <v>ENEL_GX_06-1_NOGALES_220</v>
      </c>
      <c r="G134" s="20">
        <v>4002.1953513005287</v>
      </c>
      <c r="H134" s="20">
        <v>4885.7316426825582</v>
      </c>
      <c r="I134" s="21">
        <v>2714.2179260237499</v>
      </c>
      <c r="J134" s="41">
        <v>11602</v>
      </c>
      <c r="K134" s="106">
        <v>38.06</v>
      </c>
      <c r="L134" s="118">
        <v>441572</v>
      </c>
      <c r="M134" s="114">
        <v>27</v>
      </c>
      <c r="N134" s="107">
        <v>5540.1336000000001</v>
      </c>
      <c r="O134" s="108">
        <v>149584</v>
      </c>
    </row>
    <row r="135" spans="1:15" ht="15.75" thickBot="1" x14ac:dyDescent="0.3">
      <c r="A135" s="7" t="s">
        <v>112</v>
      </c>
      <c r="B135" s="6">
        <f t="shared" si="4"/>
        <v>44440</v>
      </c>
      <c r="C135" s="6" t="s">
        <v>163</v>
      </c>
      <c r="D135" s="18" t="s">
        <v>164</v>
      </c>
      <c r="E135" s="19" t="s">
        <v>109</v>
      </c>
      <c r="F135" s="38" t="str">
        <f t="shared" si="5"/>
        <v>ENEL_GX_06-1_POLPAICO_220</v>
      </c>
      <c r="G135" s="20">
        <v>2750184.1247831476</v>
      </c>
      <c r="H135" s="20">
        <v>4342785.8483151598</v>
      </c>
      <c r="I135" s="21">
        <v>2242640.7080111285</v>
      </c>
      <c r="J135" s="41">
        <v>9335611</v>
      </c>
      <c r="K135" s="106">
        <v>40.253999999999998</v>
      </c>
      <c r="L135" s="118">
        <v>375795685</v>
      </c>
      <c r="M135" s="114">
        <v>21895</v>
      </c>
      <c r="N135" s="107">
        <v>5617.0878000000002</v>
      </c>
      <c r="O135" s="108">
        <v>122986137</v>
      </c>
    </row>
    <row r="136" spans="1:15" ht="15.75" thickBot="1" x14ac:dyDescent="0.3">
      <c r="A136" s="7" t="s">
        <v>112</v>
      </c>
      <c r="B136" s="6">
        <f t="shared" si="4"/>
        <v>44440</v>
      </c>
      <c r="C136" s="6" t="s">
        <v>163</v>
      </c>
      <c r="D136" s="18" t="s">
        <v>164</v>
      </c>
      <c r="E136" s="19" t="s">
        <v>110</v>
      </c>
      <c r="F136" s="38" t="str">
        <f t="shared" si="5"/>
        <v>ENEL_GX_06-1_QUILLOTA_220</v>
      </c>
      <c r="G136" s="20">
        <v>37265.387037727822</v>
      </c>
      <c r="H136" s="20">
        <v>60182.172516675026</v>
      </c>
      <c r="I136" s="21">
        <v>30138.01110963025</v>
      </c>
      <c r="J136" s="41">
        <v>127586</v>
      </c>
      <c r="K136" s="106">
        <v>39.927</v>
      </c>
      <c r="L136" s="118">
        <v>5094126</v>
      </c>
      <c r="M136" s="114">
        <v>299</v>
      </c>
      <c r="N136" s="107">
        <v>5503.0609000000004</v>
      </c>
      <c r="O136" s="108">
        <v>1645415</v>
      </c>
    </row>
    <row r="137" spans="1:15" ht="15.75" thickBot="1" x14ac:dyDescent="0.3">
      <c r="A137" s="7" t="s">
        <v>112</v>
      </c>
      <c r="B137" s="6">
        <f t="shared" si="4"/>
        <v>44440</v>
      </c>
      <c r="C137" s="6" t="s">
        <v>165</v>
      </c>
      <c r="D137" s="18" t="s">
        <v>166</v>
      </c>
      <c r="E137" s="19" t="s">
        <v>104</v>
      </c>
      <c r="F137" s="38" t="str">
        <f t="shared" si="5"/>
        <v>ENEL_GX_06-2_ALTO_JAHUEL_220</v>
      </c>
      <c r="G137" s="20">
        <v>9193869.4500522446</v>
      </c>
      <c r="H137" s="20">
        <v>14577133.816890685</v>
      </c>
      <c r="I137" s="21">
        <v>7713726.2589398846</v>
      </c>
      <c r="J137" s="41">
        <v>31484730</v>
      </c>
      <c r="K137" s="106">
        <v>39.686999999999998</v>
      </c>
      <c r="L137" s="118">
        <v>1249534480</v>
      </c>
      <c r="M137" s="114">
        <v>73841</v>
      </c>
      <c r="N137" s="107">
        <v>5528.4858000000004</v>
      </c>
      <c r="O137" s="108">
        <v>408228920</v>
      </c>
    </row>
    <row r="138" spans="1:15" ht="15.75" thickBot="1" x14ac:dyDescent="0.3">
      <c r="A138" s="7" t="s">
        <v>112</v>
      </c>
      <c r="B138" s="6">
        <f t="shared" si="4"/>
        <v>44440</v>
      </c>
      <c r="C138" s="6" t="s">
        <v>165</v>
      </c>
      <c r="D138" s="18" t="s">
        <v>166</v>
      </c>
      <c r="E138" s="19" t="s">
        <v>105</v>
      </c>
      <c r="F138" s="38" t="str">
        <f t="shared" si="5"/>
        <v>ENEL_GX_06-2_CERRO_NAVIA_220</v>
      </c>
      <c r="G138" s="20">
        <v>8407966.4905142076</v>
      </c>
      <c r="H138" s="20">
        <v>13296370.473805828</v>
      </c>
      <c r="I138" s="21">
        <v>7008605.3675818071</v>
      </c>
      <c r="J138" s="41">
        <v>28712942</v>
      </c>
      <c r="K138" s="106">
        <v>40.697000000000003</v>
      </c>
      <c r="L138" s="118">
        <v>1168530601</v>
      </c>
      <c r="M138" s="114">
        <v>67341</v>
      </c>
      <c r="N138" s="107">
        <v>5644.4525000000003</v>
      </c>
      <c r="O138" s="108">
        <v>380103076</v>
      </c>
    </row>
    <row r="139" spans="1:15" ht="15.75" thickBot="1" x14ac:dyDescent="0.3">
      <c r="A139" s="7" t="s">
        <v>112</v>
      </c>
      <c r="B139" s="6">
        <f t="shared" si="4"/>
        <v>44440</v>
      </c>
      <c r="C139" s="6" t="s">
        <v>165</v>
      </c>
      <c r="D139" s="18" t="s">
        <v>166</v>
      </c>
      <c r="E139" s="19" t="s">
        <v>106</v>
      </c>
      <c r="F139" s="38" t="str">
        <f t="shared" si="5"/>
        <v>ENEL_GX_06-2_CHENA_220</v>
      </c>
      <c r="G139" s="20">
        <v>18084632.979548827</v>
      </c>
      <c r="H139" s="20">
        <v>28288354.257423118</v>
      </c>
      <c r="I139" s="21">
        <v>15275288.519420886</v>
      </c>
      <c r="J139" s="41">
        <v>61648276</v>
      </c>
      <c r="K139" s="106">
        <v>39.36</v>
      </c>
      <c r="L139" s="118">
        <v>2426476143</v>
      </c>
      <c r="M139" s="114">
        <v>144584</v>
      </c>
      <c r="N139" s="107">
        <v>5634.9744000000001</v>
      </c>
      <c r="O139" s="108">
        <v>814727139</v>
      </c>
    </row>
    <row r="140" spans="1:15" ht="15.75" thickBot="1" x14ac:dyDescent="0.3">
      <c r="A140" s="7" t="s">
        <v>112</v>
      </c>
      <c r="B140" s="6">
        <f t="shared" si="4"/>
        <v>44440</v>
      </c>
      <c r="C140" s="6" t="s">
        <v>165</v>
      </c>
      <c r="D140" s="18" t="s">
        <v>166</v>
      </c>
      <c r="E140" s="19" t="s">
        <v>107</v>
      </c>
      <c r="F140" s="38" t="str">
        <f t="shared" si="5"/>
        <v>ENEL_GX_06-2_LOS_MAQUIS_220</v>
      </c>
      <c r="G140" s="20">
        <v>23590.645338095816</v>
      </c>
      <c r="H140" s="20">
        <v>28625.536449027746</v>
      </c>
      <c r="I140" s="21">
        <v>15703.26290543172</v>
      </c>
      <c r="J140" s="41">
        <v>67919</v>
      </c>
      <c r="K140" s="106">
        <v>41.66</v>
      </c>
      <c r="L140" s="118">
        <v>2829506</v>
      </c>
      <c r="M140" s="114">
        <v>159</v>
      </c>
      <c r="N140" s="107">
        <v>5719.1616999999997</v>
      </c>
      <c r="O140" s="108">
        <v>909347</v>
      </c>
    </row>
    <row r="141" spans="1:15" ht="15.75" thickBot="1" x14ac:dyDescent="0.3">
      <c r="A141" s="7" t="s">
        <v>112</v>
      </c>
      <c r="B141" s="6">
        <f t="shared" si="4"/>
        <v>44440</v>
      </c>
      <c r="C141" s="6" t="s">
        <v>165</v>
      </c>
      <c r="D141" s="18" t="s">
        <v>166</v>
      </c>
      <c r="E141" s="19" t="s">
        <v>108</v>
      </c>
      <c r="F141" s="38" t="str">
        <f t="shared" si="5"/>
        <v>ENEL_GX_06-2_NOGALES_220</v>
      </c>
      <c r="G141" s="20">
        <v>10111.52731373698</v>
      </c>
      <c r="H141" s="20">
        <v>12343.777506143046</v>
      </c>
      <c r="I141" s="21">
        <v>6857.4585409743577</v>
      </c>
      <c r="J141" s="41">
        <v>29313</v>
      </c>
      <c r="K141" s="106">
        <v>37.618000000000002</v>
      </c>
      <c r="L141" s="118">
        <v>1102696</v>
      </c>
      <c r="M141" s="114">
        <v>69</v>
      </c>
      <c r="N141" s="107">
        <v>5498.9367000000002</v>
      </c>
      <c r="O141" s="108">
        <v>379427</v>
      </c>
    </row>
    <row r="142" spans="1:15" ht="15.75" thickBot="1" x14ac:dyDescent="0.3">
      <c r="A142" s="7" t="s">
        <v>112</v>
      </c>
      <c r="B142" s="6">
        <f t="shared" si="4"/>
        <v>44440</v>
      </c>
      <c r="C142" s="6" t="s">
        <v>165</v>
      </c>
      <c r="D142" s="18" t="s">
        <v>166</v>
      </c>
      <c r="E142" s="19" t="s">
        <v>109</v>
      </c>
      <c r="F142" s="38" t="str">
        <f t="shared" si="5"/>
        <v>ENEL_GX_06-2_POLPAICO_220</v>
      </c>
      <c r="G142" s="20">
        <v>6948326.9692255612</v>
      </c>
      <c r="H142" s="20">
        <v>10972027.566990133</v>
      </c>
      <c r="I142" s="21">
        <v>5666020.9668636341</v>
      </c>
      <c r="J142" s="41">
        <v>23586376</v>
      </c>
      <c r="K142" s="106">
        <v>39.786000000000001</v>
      </c>
      <c r="L142" s="118">
        <v>938407556</v>
      </c>
      <c r="M142" s="114">
        <v>55317</v>
      </c>
      <c r="N142" s="107">
        <v>5575.3185000000003</v>
      </c>
      <c r="O142" s="108">
        <v>308409893</v>
      </c>
    </row>
    <row r="143" spans="1:15" ht="15.75" thickBot="1" x14ac:dyDescent="0.3">
      <c r="A143" s="7" t="s">
        <v>112</v>
      </c>
      <c r="B143" s="6">
        <f t="shared" si="4"/>
        <v>44440</v>
      </c>
      <c r="C143" s="6" t="s">
        <v>165</v>
      </c>
      <c r="D143" s="18" t="s">
        <v>166</v>
      </c>
      <c r="E143" s="19" t="s">
        <v>110</v>
      </c>
      <c r="F143" s="38" t="str">
        <f t="shared" si="5"/>
        <v>ENEL_GX_06-2_QUILLOTA_220</v>
      </c>
      <c r="G143" s="20">
        <v>94150.821190304734</v>
      </c>
      <c r="H143" s="20">
        <v>152049.96952601155</v>
      </c>
      <c r="I143" s="21">
        <v>76143.540174196634</v>
      </c>
      <c r="J143" s="41">
        <v>322344</v>
      </c>
      <c r="K143" s="106">
        <v>38.975000000000001</v>
      </c>
      <c r="L143" s="118">
        <v>12563357</v>
      </c>
      <c r="M143" s="114">
        <v>756</v>
      </c>
      <c r="N143" s="107">
        <v>5389.1028999999999</v>
      </c>
      <c r="O143" s="108">
        <v>4074162</v>
      </c>
    </row>
    <row r="144" spans="1:15" ht="15.75" thickBot="1" x14ac:dyDescent="0.3">
      <c r="A144" s="7" t="s">
        <v>112</v>
      </c>
      <c r="B144" s="6">
        <f t="shared" si="4"/>
        <v>44440</v>
      </c>
      <c r="C144" s="6" t="s">
        <v>167</v>
      </c>
      <c r="D144" s="18" t="s">
        <v>168</v>
      </c>
      <c r="E144" s="19" t="s">
        <v>104</v>
      </c>
      <c r="F144" s="38" t="str">
        <f t="shared" si="5"/>
        <v>ENEL_GX_10-1_ALTO_JAHUEL_220</v>
      </c>
      <c r="G144" s="20">
        <v>4330038.1702532014</v>
      </c>
      <c r="H144" s="20">
        <v>6865395.0529683391</v>
      </c>
      <c r="I144" s="21">
        <v>3632934.8940129168</v>
      </c>
      <c r="J144" s="41">
        <v>14828368</v>
      </c>
      <c r="K144" s="106">
        <v>65.244</v>
      </c>
      <c r="L144" s="118">
        <v>967462042</v>
      </c>
      <c r="M144" s="114">
        <v>34777</v>
      </c>
      <c r="N144" s="107">
        <v>6784.0761000000002</v>
      </c>
      <c r="O144" s="108">
        <v>235929815</v>
      </c>
    </row>
    <row r="145" spans="1:15" ht="15.75" thickBot="1" x14ac:dyDescent="0.3">
      <c r="A145" s="7" t="s">
        <v>112</v>
      </c>
      <c r="B145" s="6">
        <f t="shared" si="4"/>
        <v>44440</v>
      </c>
      <c r="C145" s="6" t="s">
        <v>167</v>
      </c>
      <c r="D145" s="18" t="s">
        <v>168</v>
      </c>
      <c r="E145" s="19" t="s">
        <v>105</v>
      </c>
      <c r="F145" s="38" t="str">
        <f t="shared" si="5"/>
        <v>ENEL_GX_10-1_CERRO_NAVIA_220</v>
      </c>
      <c r="G145" s="20">
        <v>3959901.3272838555</v>
      </c>
      <c r="H145" s="20">
        <v>6262193.7357485248</v>
      </c>
      <c r="I145" s="21">
        <v>3300843.9946575765</v>
      </c>
      <c r="J145" s="41">
        <v>13522939</v>
      </c>
      <c r="K145" s="106">
        <v>66.569999999999993</v>
      </c>
      <c r="L145" s="118">
        <v>900222049</v>
      </c>
      <c r="M145" s="114">
        <v>31715</v>
      </c>
      <c r="N145" s="107">
        <v>6937.1103000000003</v>
      </c>
      <c r="O145" s="108">
        <v>220010453</v>
      </c>
    </row>
    <row r="146" spans="1:15" ht="15.75" thickBot="1" x14ac:dyDescent="0.3">
      <c r="A146" s="7" t="s">
        <v>112</v>
      </c>
      <c r="B146" s="6">
        <f t="shared" si="4"/>
        <v>44440</v>
      </c>
      <c r="C146" s="6" t="s">
        <v>167</v>
      </c>
      <c r="D146" s="18" t="s">
        <v>168</v>
      </c>
      <c r="E146" s="19" t="s">
        <v>106</v>
      </c>
      <c r="F146" s="38" t="str">
        <f t="shared" si="5"/>
        <v>ENEL_GX_10-1_CHENA_220</v>
      </c>
      <c r="G146" s="20">
        <v>8517322.4964621756</v>
      </c>
      <c r="H146" s="20">
        <v>13322970.744118055</v>
      </c>
      <c r="I146" s="21">
        <v>7194205.0852535348</v>
      </c>
      <c r="J146" s="41">
        <v>29034498</v>
      </c>
      <c r="K146" s="106">
        <v>66.126000000000005</v>
      </c>
      <c r="L146" s="118">
        <v>1919935215</v>
      </c>
      <c r="M146" s="114">
        <v>68095</v>
      </c>
      <c r="N146" s="107">
        <v>6880.6256000000003</v>
      </c>
      <c r="O146" s="108">
        <v>468536200</v>
      </c>
    </row>
    <row r="147" spans="1:15" ht="15.75" thickBot="1" x14ac:dyDescent="0.3">
      <c r="A147" s="7" t="s">
        <v>112</v>
      </c>
      <c r="B147" s="6">
        <f t="shared" si="4"/>
        <v>44440</v>
      </c>
      <c r="C147" s="6" t="s">
        <v>167</v>
      </c>
      <c r="D147" s="18" t="s">
        <v>168</v>
      </c>
      <c r="E147" s="19" t="s">
        <v>107</v>
      </c>
      <c r="F147" s="38" t="str">
        <f t="shared" si="5"/>
        <v>ENEL_GX_10-1_LOS_MAQUIS_220</v>
      </c>
      <c r="G147" s="20">
        <v>11110.490020529951</v>
      </c>
      <c r="H147" s="20">
        <v>13481.773495006515</v>
      </c>
      <c r="I147" s="21">
        <v>7395.7682505111252</v>
      </c>
      <c r="J147" s="41">
        <v>31988</v>
      </c>
      <c r="K147" s="106">
        <v>66.456000000000003</v>
      </c>
      <c r="L147" s="118">
        <v>2125795</v>
      </c>
      <c r="M147" s="114">
        <v>75</v>
      </c>
      <c r="N147" s="107">
        <v>6737.4434000000001</v>
      </c>
      <c r="O147" s="108">
        <v>505308</v>
      </c>
    </row>
    <row r="148" spans="1:15" ht="15.75" thickBot="1" x14ac:dyDescent="0.3">
      <c r="A148" s="7" t="s">
        <v>112</v>
      </c>
      <c r="B148" s="6">
        <f t="shared" si="4"/>
        <v>44440</v>
      </c>
      <c r="C148" s="6" t="s">
        <v>167</v>
      </c>
      <c r="D148" s="18" t="s">
        <v>168</v>
      </c>
      <c r="E148" s="19" t="s">
        <v>108</v>
      </c>
      <c r="F148" s="38" t="str">
        <f t="shared" si="5"/>
        <v>ENEL_GX_10-1_NOGALES_220</v>
      </c>
      <c r="G148" s="20">
        <v>4762.2276415715423</v>
      </c>
      <c r="H148" s="20">
        <v>5813.5508729035255</v>
      </c>
      <c r="I148" s="21">
        <v>3229.6583494753754</v>
      </c>
      <c r="J148" s="41">
        <v>13805</v>
      </c>
      <c r="K148" s="106">
        <v>60.008000000000003</v>
      </c>
      <c r="L148" s="118">
        <v>828410</v>
      </c>
      <c r="M148" s="114">
        <v>32</v>
      </c>
      <c r="N148" s="107">
        <v>6478.0078000000003</v>
      </c>
      <c r="O148" s="108">
        <v>207296</v>
      </c>
    </row>
    <row r="149" spans="1:15" ht="15.75" thickBot="1" x14ac:dyDescent="0.3">
      <c r="A149" s="7" t="s">
        <v>112</v>
      </c>
      <c r="B149" s="6">
        <f t="shared" si="4"/>
        <v>44440</v>
      </c>
      <c r="C149" s="6" t="s">
        <v>167</v>
      </c>
      <c r="D149" s="18" t="s">
        <v>168</v>
      </c>
      <c r="E149" s="19" t="s">
        <v>109</v>
      </c>
      <c r="F149" s="38" t="str">
        <f t="shared" si="5"/>
        <v>ENEL_GX_10-1_POLPAICO_220</v>
      </c>
      <c r="G149" s="20">
        <v>3272454.6677107164</v>
      </c>
      <c r="H149" s="20">
        <v>5167497.5839327024</v>
      </c>
      <c r="I149" s="21">
        <v>2668526.8040036266</v>
      </c>
      <c r="J149" s="41">
        <v>11108479</v>
      </c>
      <c r="K149" s="106">
        <v>63.466000000000001</v>
      </c>
      <c r="L149" s="118">
        <v>705010728</v>
      </c>
      <c r="M149" s="114">
        <v>26053</v>
      </c>
      <c r="N149" s="107">
        <v>6567.9893000000002</v>
      </c>
      <c r="O149" s="108">
        <v>171115825</v>
      </c>
    </row>
    <row r="150" spans="1:15" ht="15.75" thickBot="1" x14ac:dyDescent="0.3">
      <c r="A150" s="7" t="s">
        <v>112</v>
      </c>
      <c r="B150" s="6">
        <f t="shared" si="4"/>
        <v>44440</v>
      </c>
      <c r="C150" s="6" t="s">
        <v>167</v>
      </c>
      <c r="D150" s="18" t="s">
        <v>168</v>
      </c>
      <c r="E150" s="19" t="s">
        <v>110</v>
      </c>
      <c r="F150" s="38" t="str">
        <f t="shared" si="5"/>
        <v>ENEL_GX_10-1_QUILLOTA_220</v>
      </c>
      <c r="G150" s="20">
        <v>44342.227364604019</v>
      </c>
      <c r="H150" s="20">
        <v>71610.998547485913</v>
      </c>
      <c r="I150" s="21">
        <v>35861.335334776377</v>
      </c>
      <c r="J150" s="41">
        <v>151815</v>
      </c>
      <c r="K150" s="106">
        <v>62.692</v>
      </c>
      <c r="L150" s="118">
        <v>9517586</v>
      </c>
      <c r="M150" s="114">
        <v>356</v>
      </c>
      <c r="N150" s="107">
        <v>6388.0263999999997</v>
      </c>
      <c r="O150" s="108">
        <v>2274137</v>
      </c>
    </row>
    <row r="151" spans="1:15" ht="15.75" thickBot="1" x14ac:dyDescent="0.3">
      <c r="A151" s="7" t="s">
        <v>112</v>
      </c>
      <c r="B151" s="6">
        <f t="shared" si="4"/>
        <v>44440</v>
      </c>
      <c r="C151" s="6" t="s">
        <v>169</v>
      </c>
      <c r="D151" s="18" t="s">
        <v>170</v>
      </c>
      <c r="E151" s="19" t="s">
        <v>104</v>
      </c>
      <c r="F151" s="38" t="str">
        <f t="shared" si="5"/>
        <v>ENEL_GX_13-1_ALTO_JAHUEL_220</v>
      </c>
      <c r="G151" s="20">
        <v>2144395.2736934689</v>
      </c>
      <c r="H151" s="20">
        <v>3399997.9041207721</v>
      </c>
      <c r="I151" s="21">
        <v>1799163.9126594192</v>
      </c>
      <c r="J151" s="41">
        <v>7343557</v>
      </c>
      <c r="K151" s="106">
        <v>59.18</v>
      </c>
      <c r="L151" s="118">
        <v>434591703</v>
      </c>
      <c r="M151" s="114">
        <v>17223</v>
      </c>
      <c r="N151" s="107">
        <v>5943.3275999999996</v>
      </c>
      <c r="O151" s="108">
        <v>102361931</v>
      </c>
    </row>
    <row r="152" spans="1:15" ht="15.75" thickBot="1" x14ac:dyDescent="0.3">
      <c r="A152" s="7" t="s">
        <v>112</v>
      </c>
      <c r="B152" s="6">
        <f t="shared" si="4"/>
        <v>44440</v>
      </c>
      <c r="C152" s="6" t="s">
        <v>169</v>
      </c>
      <c r="D152" s="18" t="s">
        <v>170</v>
      </c>
      <c r="E152" s="19" t="s">
        <v>105</v>
      </c>
      <c r="F152" s="38" t="str">
        <f t="shared" si="5"/>
        <v>ENEL_GX_13-1_CERRO_NAVIA_220</v>
      </c>
      <c r="G152" s="20">
        <v>1961089.800283087</v>
      </c>
      <c r="H152" s="20">
        <v>3101270.2710439935</v>
      </c>
      <c r="I152" s="21">
        <v>1634700.1996357157</v>
      </c>
      <c r="J152" s="41">
        <v>6697060</v>
      </c>
      <c r="K152" s="106">
        <v>60.393999999999998</v>
      </c>
      <c r="L152" s="118">
        <v>404462242</v>
      </c>
      <c r="M152" s="114">
        <v>15707</v>
      </c>
      <c r="N152" s="107">
        <v>6050.5063</v>
      </c>
      <c r="O152" s="108">
        <v>95035302</v>
      </c>
    </row>
    <row r="153" spans="1:15" ht="15.75" thickBot="1" x14ac:dyDescent="0.3">
      <c r="A153" s="7" t="s">
        <v>112</v>
      </c>
      <c r="B153" s="6">
        <f t="shared" si="4"/>
        <v>44440</v>
      </c>
      <c r="C153" s="6" t="s">
        <v>169</v>
      </c>
      <c r="D153" s="18" t="s">
        <v>170</v>
      </c>
      <c r="E153" s="19" t="s">
        <v>106</v>
      </c>
      <c r="F153" s="38" t="str">
        <f t="shared" si="5"/>
        <v>ENEL_GX_13-1_CHENA_220</v>
      </c>
      <c r="G153" s="20">
        <v>4218093.556636828</v>
      </c>
      <c r="H153" s="20">
        <v>6598028.5558481542</v>
      </c>
      <c r="I153" s="21">
        <v>3562836.810257745</v>
      </c>
      <c r="J153" s="41">
        <v>14378959</v>
      </c>
      <c r="K153" s="106">
        <v>60.03</v>
      </c>
      <c r="L153" s="118">
        <v>863168909</v>
      </c>
      <c r="M153" s="114">
        <v>33723</v>
      </c>
      <c r="N153" s="107">
        <v>6051.7038000000002</v>
      </c>
      <c r="O153" s="108">
        <v>204081607</v>
      </c>
    </row>
    <row r="154" spans="1:15" ht="15.75" thickBot="1" x14ac:dyDescent="0.3">
      <c r="A154" s="7" t="s">
        <v>112</v>
      </c>
      <c r="B154" s="6">
        <f t="shared" si="4"/>
        <v>44440</v>
      </c>
      <c r="C154" s="6" t="s">
        <v>169</v>
      </c>
      <c r="D154" s="18" t="s">
        <v>170</v>
      </c>
      <c r="E154" s="19" t="s">
        <v>107</v>
      </c>
      <c r="F154" s="38" t="str">
        <f t="shared" si="5"/>
        <v>ENEL_GX_13-1_LOS_MAQUIS_220</v>
      </c>
      <c r="G154" s="20">
        <v>5502.3261577968215</v>
      </c>
      <c r="H154" s="20">
        <v>6676.6735596714852</v>
      </c>
      <c r="I154" s="21">
        <v>3662.6583549957209</v>
      </c>
      <c r="J154" s="41">
        <v>15842</v>
      </c>
      <c r="K154" s="106">
        <v>63.536999999999999</v>
      </c>
      <c r="L154" s="118">
        <v>1006553</v>
      </c>
      <c r="M154" s="114">
        <v>37</v>
      </c>
      <c r="N154" s="107">
        <v>6142.1171000000004</v>
      </c>
      <c r="O154" s="108">
        <v>227258</v>
      </c>
    </row>
    <row r="155" spans="1:15" ht="15.75" thickBot="1" x14ac:dyDescent="0.3">
      <c r="A155" s="7" t="s">
        <v>112</v>
      </c>
      <c r="B155" s="6">
        <f t="shared" si="4"/>
        <v>44440</v>
      </c>
      <c r="C155" s="6" t="s">
        <v>169</v>
      </c>
      <c r="D155" s="18" t="s">
        <v>170</v>
      </c>
      <c r="E155" s="19" t="s">
        <v>108</v>
      </c>
      <c r="F155" s="38" t="str">
        <f t="shared" si="5"/>
        <v>ENEL_GX_13-1_NOGALES_220</v>
      </c>
      <c r="G155" s="20">
        <v>2358.4315069077675</v>
      </c>
      <c r="H155" s="20">
        <v>2879.0857089608221</v>
      </c>
      <c r="I155" s="21">
        <v>1599.4464316361125</v>
      </c>
      <c r="J155" s="41">
        <v>6837</v>
      </c>
      <c r="K155" s="106">
        <v>57.372</v>
      </c>
      <c r="L155" s="118">
        <v>392252</v>
      </c>
      <c r="M155" s="114">
        <v>16</v>
      </c>
      <c r="N155" s="107">
        <v>5905.6054999999997</v>
      </c>
      <c r="O155" s="108">
        <v>94490</v>
      </c>
    </row>
    <row r="156" spans="1:15" ht="15.75" thickBot="1" x14ac:dyDescent="0.3">
      <c r="A156" s="7" t="s">
        <v>112</v>
      </c>
      <c r="B156" s="6">
        <f t="shared" si="4"/>
        <v>44440</v>
      </c>
      <c r="C156" s="6" t="s">
        <v>169</v>
      </c>
      <c r="D156" s="18" t="s">
        <v>170</v>
      </c>
      <c r="E156" s="19" t="s">
        <v>109</v>
      </c>
      <c r="F156" s="38" t="str">
        <f t="shared" si="5"/>
        <v>ENEL_GX_13-1_POLPAICO_220</v>
      </c>
      <c r="G156" s="20">
        <v>1620640.7534750768</v>
      </c>
      <c r="H156" s="20">
        <v>2559136.1923628794</v>
      </c>
      <c r="I156" s="21">
        <v>1321553.3076686701</v>
      </c>
      <c r="J156" s="41">
        <v>5501330</v>
      </c>
      <c r="K156" s="106">
        <v>60.677999999999997</v>
      </c>
      <c r="L156" s="118">
        <v>333809702</v>
      </c>
      <c r="M156" s="114">
        <v>12902</v>
      </c>
      <c r="N156" s="107">
        <v>5987.6360999999997</v>
      </c>
      <c r="O156" s="108">
        <v>77252481</v>
      </c>
    </row>
    <row r="157" spans="1:15" ht="15.75" thickBot="1" x14ac:dyDescent="0.3">
      <c r="A157" s="7" t="s">
        <v>112</v>
      </c>
      <c r="B157" s="6">
        <f t="shared" si="4"/>
        <v>44440</v>
      </c>
      <c r="C157" s="6" t="s">
        <v>169</v>
      </c>
      <c r="D157" s="18" t="s">
        <v>170</v>
      </c>
      <c r="E157" s="19" t="s">
        <v>110</v>
      </c>
      <c r="F157" s="38" t="str">
        <f t="shared" si="5"/>
        <v>ENEL_GX_13-1_QUILLOTA_220</v>
      </c>
      <c r="G157" s="20">
        <v>21959.913295669117</v>
      </c>
      <c r="H157" s="20">
        <v>35464.418739920489</v>
      </c>
      <c r="I157" s="21">
        <v>17759.861455386257</v>
      </c>
      <c r="J157" s="41">
        <v>75184</v>
      </c>
      <c r="K157" s="106">
        <v>61.613999999999997</v>
      </c>
      <c r="L157" s="118">
        <v>4632387</v>
      </c>
      <c r="M157" s="114">
        <v>176</v>
      </c>
      <c r="N157" s="107">
        <v>6000.2102000000004</v>
      </c>
      <c r="O157" s="108">
        <v>1056037</v>
      </c>
    </row>
    <row r="158" spans="1:15" ht="15.75" thickBot="1" x14ac:dyDescent="0.3">
      <c r="A158" s="7" t="s">
        <v>112</v>
      </c>
      <c r="B158" s="6">
        <f t="shared" si="4"/>
        <v>44440</v>
      </c>
      <c r="C158" s="6" t="s">
        <v>171</v>
      </c>
      <c r="D158" s="18" t="s">
        <v>172</v>
      </c>
      <c r="E158" s="19" t="s">
        <v>104</v>
      </c>
      <c r="F158" s="38" t="str">
        <f t="shared" si="5"/>
        <v>ENEL_GX_13-3_ALTO_JAHUEL_220</v>
      </c>
      <c r="G158" s="20">
        <v>439258.31660457473</v>
      </c>
      <c r="H158" s="20">
        <v>696456.18704001023</v>
      </c>
      <c r="I158" s="21">
        <v>368541.06202597695</v>
      </c>
      <c r="J158" s="41">
        <v>1504256</v>
      </c>
      <c r="K158" s="106">
        <v>84.664000000000001</v>
      </c>
      <c r="L158" s="118">
        <v>127356330</v>
      </c>
      <c r="M158" s="114">
        <v>3528</v>
      </c>
      <c r="N158" s="107">
        <v>5974.8460999999998</v>
      </c>
      <c r="O158" s="108">
        <v>21079257</v>
      </c>
    </row>
    <row r="159" spans="1:15" ht="15.75" thickBot="1" x14ac:dyDescent="0.3">
      <c r="A159" s="7" t="s">
        <v>112</v>
      </c>
      <c r="B159" s="6">
        <f t="shared" si="4"/>
        <v>44440</v>
      </c>
      <c r="C159" s="6" t="s">
        <v>171</v>
      </c>
      <c r="D159" s="18" t="s">
        <v>172</v>
      </c>
      <c r="E159" s="19" t="s">
        <v>105</v>
      </c>
      <c r="F159" s="38" t="str">
        <f t="shared" si="5"/>
        <v>ENEL_GX_13-3_CERRO_NAVIA_220</v>
      </c>
      <c r="G159" s="20">
        <v>401709.99020112882</v>
      </c>
      <c r="H159" s="20">
        <v>635264.76452648907</v>
      </c>
      <c r="I159" s="21">
        <v>334852.28523581859</v>
      </c>
      <c r="J159" s="41">
        <v>1371827</v>
      </c>
      <c r="K159" s="106">
        <v>86.4</v>
      </c>
      <c r="L159" s="118">
        <v>118525853</v>
      </c>
      <c r="M159" s="114">
        <v>3217</v>
      </c>
      <c r="N159" s="107">
        <v>6082.5932000000003</v>
      </c>
      <c r="O159" s="108">
        <v>19567702</v>
      </c>
    </row>
    <row r="160" spans="1:15" ht="15.75" thickBot="1" x14ac:dyDescent="0.3">
      <c r="A160" s="7" t="s">
        <v>112</v>
      </c>
      <c r="B160" s="6">
        <f t="shared" si="4"/>
        <v>44440</v>
      </c>
      <c r="C160" s="6" t="s">
        <v>171</v>
      </c>
      <c r="D160" s="18" t="s">
        <v>172</v>
      </c>
      <c r="E160" s="19" t="s">
        <v>106</v>
      </c>
      <c r="F160" s="38" t="str">
        <f t="shared" si="5"/>
        <v>ENEL_GX_13-3_CHENA_220</v>
      </c>
      <c r="G160" s="20">
        <v>864035.04880777397</v>
      </c>
      <c r="H160" s="20">
        <v>1351541.3654866423</v>
      </c>
      <c r="I160" s="21">
        <v>729812.13809294184</v>
      </c>
      <c r="J160" s="41">
        <v>2945389</v>
      </c>
      <c r="K160" s="106">
        <v>85.88</v>
      </c>
      <c r="L160" s="118">
        <v>252950007</v>
      </c>
      <c r="M160" s="114">
        <v>6908</v>
      </c>
      <c r="N160" s="107">
        <v>6083.7970999999998</v>
      </c>
      <c r="O160" s="108">
        <v>42026870</v>
      </c>
    </row>
    <row r="161" spans="1:15" ht="15.75" thickBot="1" x14ac:dyDescent="0.3">
      <c r="A161" s="7" t="s">
        <v>112</v>
      </c>
      <c r="B161" s="6">
        <f t="shared" si="4"/>
        <v>44440</v>
      </c>
      <c r="C161" s="6" t="s">
        <v>171</v>
      </c>
      <c r="D161" s="18" t="s">
        <v>172</v>
      </c>
      <c r="E161" s="19" t="s">
        <v>107</v>
      </c>
      <c r="F161" s="38" t="str">
        <f t="shared" si="5"/>
        <v>ENEL_GX_13-3_LOS_MAQUIS_220</v>
      </c>
      <c r="G161" s="20">
        <v>1127.0974876382047</v>
      </c>
      <c r="H161" s="20">
        <v>1367.6510223267717</v>
      </c>
      <c r="I161" s="21">
        <v>750.25960141296184</v>
      </c>
      <c r="J161" s="41">
        <v>3245</v>
      </c>
      <c r="K161" s="106">
        <v>90.897000000000006</v>
      </c>
      <c r="L161" s="118">
        <v>294961</v>
      </c>
      <c r="M161" s="114">
        <v>8</v>
      </c>
      <c r="N161" s="107">
        <v>6174.6899000000003</v>
      </c>
      <c r="O161" s="108">
        <v>49398</v>
      </c>
    </row>
    <row r="162" spans="1:15" ht="15.75" thickBot="1" x14ac:dyDescent="0.3">
      <c r="A162" s="7" t="s">
        <v>112</v>
      </c>
      <c r="B162" s="6">
        <f t="shared" si="4"/>
        <v>44440</v>
      </c>
      <c r="C162" s="6" t="s">
        <v>171</v>
      </c>
      <c r="D162" s="18" t="s">
        <v>172</v>
      </c>
      <c r="E162" s="19" t="s">
        <v>108</v>
      </c>
      <c r="F162" s="38" t="str">
        <f t="shared" si="5"/>
        <v>ENEL_GX_13-3_NOGALES_220</v>
      </c>
      <c r="G162" s="20">
        <v>483.10153741720194</v>
      </c>
      <c r="H162" s="20">
        <v>589.752438551213</v>
      </c>
      <c r="I162" s="21">
        <v>327.63089700789084</v>
      </c>
      <c r="J162" s="41">
        <v>1400</v>
      </c>
      <c r="K162" s="106">
        <v>82.076999999999998</v>
      </c>
      <c r="L162" s="118">
        <v>114908</v>
      </c>
      <c r="M162" s="114">
        <v>3</v>
      </c>
      <c r="N162" s="107">
        <v>5936.924</v>
      </c>
      <c r="O162" s="108">
        <v>17811</v>
      </c>
    </row>
    <row r="163" spans="1:15" ht="15.75" thickBot="1" x14ac:dyDescent="0.3">
      <c r="A163" s="7" t="s">
        <v>112</v>
      </c>
      <c r="B163" s="6">
        <f t="shared" si="4"/>
        <v>44440</v>
      </c>
      <c r="C163" s="6" t="s">
        <v>171</v>
      </c>
      <c r="D163" s="18" t="s">
        <v>172</v>
      </c>
      <c r="E163" s="19" t="s">
        <v>109</v>
      </c>
      <c r="F163" s="38" t="str">
        <f t="shared" si="5"/>
        <v>ENEL_GX_13-3_POLPAICO_220</v>
      </c>
      <c r="G163" s="20">
        <v>331972.34573554265</v>
      </c>
      <c r="H163" s="20">
        <v>524213.92157006182</v>
      </c>
      <c r="I163" s="21">
        <v>270707.21911725675</v>
      </c>
      <c r="J163" s="41">
        <v>1126893</v>
      </c>
      <c r="K163" s="106">
        <v>86.808000000000007</v>
      </c>
      <c r="L163" s="118">
        <v>97823328</v>
      </c>
      <c r="M163" s="114">
        <v>2643</v>
      </c>
      <c r="N163" s="107">
        <v>6019.3896000000004</v>
      </c>
      <c r="O163" s="108">
        <v>15909247</v>
      </c>
    </row>
    <row r="164" spans="1:15" ht="15.75" thickBot="1" x14ac:dyDescent="0.3">
      <c r="A164" s="7" t="s">
        <v>112</v>
      </c>
      <c r="B164" s="6">
        <f t="shared" si="4"/>
        <v>44440</v>
      </c>
      <c r="C164" s="6" t="s">
        <v>171</v>
      </c>
      <c r="D164" s="18" t="s">
        <v>172</v>
      </c>
      <c r="E164" s="19" t="s">
        <v>110</v>
      </c>
      <c r="F164" s="38" t="str">
        <f t="shared" si="5"/>
        <v>ENEL_GX_13-3_QUILLOTA_220</v>
      </c>
      <c r="G164" s="20">
        <v>4498.2726204314959</v>
      </c>
      <c r="H164" s="20">
        <v>7264.5379637616252</v>
      </c>
      <c r="I164" s="21">
        <v>3637.9332400723147</v>
      </c>
      <c r="J164" s="41">
        <v>15401</v>
      </c>
      <c r="K164" s="106">
        <v>88.144999999999996</v>
      </c>
      <c r="L164" s="118">
        <v>1357521</v>
      </c>
      <c r="M164" s="114">
        <v>36</v>
      </c>
      <c r="N164" s="107">
        <v>6032.0303000000004</v>
      </c>
      <c r="O164" s="108">
        <v>217153</v>
      </c>
    </row>
    <row r="165" spans="1:15" ht="15.75" thickBot="1" x14ac:dyDescent="0.3">
      <c r="A165" s="7" t="s">
        <v>112</v>
      </c>
      <c r="B165" s="6">
        <f t="shared" si="4"/>
        <v>44440</v>
      </c>
      <c r="C165" s="6" t="s">
        <v>173</v>
      </c>
      <c r="D165" s="18" t="s">
        <v>174</v>
      </c>
      <c r="E165" s="19" t="s">
        <v>104</v>
      </c>
      <c r="F165" s="38" t="str">
        <f t="shared" si="5"/>
        <v>ENGIE_ENERGIA_ALTO_JAHUEL_220</v>
      </c>
      <c r="G165" s="20">
        <v>4059604.6886785869</v>
      </c>
      <c r="H165" s="20">
        <v>6436615.3024076633</v>
      </c>
      <c r="I165" s="21">
        <v>3406039.1501205782</v>
      </c>
      <c r="J165" s="41">
        <v>13902259</v>
      </c>
      <c r="K165" s="106">
        <v>72.251999999999995</v>
      </c>
      <c r="L165" s="118">
        <v>1004466017</v>
      </c>
      <c r="M165" s="114">
        <v>32605</v>
      </c>
      <c r="N165" s="107">
        <v>5914.4215999999997</v>
      </c>
      <c r="O165" s="108">
        <v>192839716</v>
      </c>
    </row>
    <row r="166" spans="1:15" ht="15.75" thickBot="1" x14ac:dyDescent="0.3">
      <c r="A166" s="7" t="s">
        <v>112</v>
      </c>
      <c r="B166" s="6">
        <f t="shared" si="4"/>
        <v>44440</v>
      </c>
      <c r="C166" s="6" t="s">
        <v>173</v>
      </c>
      <c r="D166" s="18" t="s">
        <v>174</v>
      </c>
      <c r="E166" s="19" t="s">
        <v>105</v>
      </c>
      <c r="F166" s="38" t="str">
        <f t="shared" si="5"/>
        <v>ENGIE_ENERGIA_CERRO_NAVIA_220</v>
      </c>
      <c r="G166" s="20">
        <v>3712584.8232432711</v>
      </c>
      <c r="H166" s="20">
        <v>5871087.0554685695</v>
      </c>
      <c r="I166" s="21">
        <v>3094689.0605643024</v>
      </c>
      <c r="J166" s="41">
        <v>12678361</v>
      </c>
      <c r="K166" s="106">
        <v>73.733999999999995</v>
      </c>
      <c r="L166" s="118">
        <v>934826270</v>
      </c>
      <c r="M166" s="114">
        <v>29735</v>
      </c>
      <c r="N166" s="107">
        <v>6021.0789999999997</v>
      </c>
      <c r="O166" s="108">
        <v>179036784</v>
      </c>
    </row>
    <row r="167" spans="1:15" ht="15.75" thickBot="1" x14ac:dyDescent="0.3">
      <c r="A167" s="7" t="s">
        <v>112</v>
      </c>
      <c r="B167" s="6">
        <f t="shared" si="4"/>
        <v>44440</v>
      </c>
      <c r="C167" s="6" t="s">
        <v>173</v>
      </c>
      <c r="D167" s="18" t="s">
        <v>174</v>
      </c>
      <c r="E167" s="19" t="s">
        <v>106</v>
      </c>
      <c r="F167" s="38" t="str">
        <f t="shared" si="5"/>
        <v>ENGIE_ENERGIA_CHENA_220</v>
      </c>
      <c r="G167" s="20">
        <v>7985371.2558851521</v>
      </c>
      <c r="H167" s="20">
        <v>12490881.690492481</v>
      </c>
      <c r="I167" s="21">
        <v>6744889.432164696</v>
      </c>
      <c r="J167" s="41">
        <v>27221142</v>
      </c>
      <c r="K167" s="106">
        <v>73.289000000000001</v>
      </c>
      <c r="L167" s="118">
        <v>1995010276</v>
      </c>
      <c r="M167" s="114">
        <v>63842</v>
      </c>
      <c r="N167" s="107">
        <v>6022.2707</v>
      </c>
      <c r="O167" s="108">
        <v>384473806</v>
      </c>
    </row>
    <row r="168" spans="1:15" ht="15.75" thickBot="1" x14ac:dyDescent="0.3">
      <c r="A168" s="7" t="s">
        <v>112</v>
      </c>
      <c r="B168" s="6">
        <f t="shared" si="4"/>
        <v>44440</v>
      </c>
      <c r="C168" s="6" t="s">
        <v>173</v>
      </c>
      <c r="D168" s="18" t="s">
        <v>174</v>
      </c>
      <c r="E168" s="19" t="s">
        <v>107</v>
      </c>
      <c r="F168" s="38" t="str">
        <f t="shared" si="5"/>
        <v>ENGIE_ENERGIA_LOS_MAQUIS_220</v>
      </c>
      <c r="G168" s="20">
        <v>10416.581934709027</v>
      </c>
      <c r="H168" s="20">
        <v>12639.766380819392</v>
      </c>
      <c r="I168" s="21">
        <v>6933.8639258229732</v>
      </c>
      <c r="J168" s="41">
        <v>29990</v>
      </c>
      <c r="K168" s="106">
        <v>77.570999999999998</v>
      </c>
      <c r="L168" s="118">
        <v>2326354</v>
      </c>
      <c r="M168" s="114">
        <v>70</v>
      </c>
      <c r="N168" s="107">
        <v>6112.2443000000003</v>
      </c>
      <c r="O168" s="108">
        <v>427857</v>
      </c>
    </row>
    <row r="169" spans="1:15" ht="15.75" thickBot="1" x14ac:dyDescent="0.3">
      <c r="A169" s="7" t="s">
        <v>112</v>
      </c>
      <c r="B169" s="6">
        <f t="shared" si="4"/>
        <v>44440</v>
      </c>
      <c r="C169" s="6" t="s">
        <v>173</v>
      </c>
      <c r="D169" s="18" t="s">
        <v>174</v>
      </c>
      <c r="E169" s="19" t="s">
        <v>108</v>
      </c>
      <c r="F169" s="38" t="str">
        <f t="shared" si="5"/>
        <v>ENGIE_ENERGIA_NOGALES_220</v>
      </c>
      <c r="G169" s="20">
        <v>4464.8016719788193</v>
      </c>
      <c r="H169" s="20">
        <v>5450.4642808103863</v>
      </c>
      <c r="I169" s="21">
        <v>3027.9493304313055</v>
      </c>
      <c r="J169" s="41">
        <v>12943</v>
      </c>
      <c r="K169" s="106">
        <v>70.045000000000002</v>
      </c>
      <c r="L169" s="118">
        <v>906592</v>
      </c>
      <c r="M169" s="114">
        <v>30</v>
      </c>
      <c r="N169" s="107">
        <v>5876.8829999999998</v>
      </c>
      <c r="O169" s="108">
        <v>176306</v>
      </c>
    </row>
    <row r="170" spans="1:15" ht="15.75" thickBot="1" x14ac:dyDescent="0.3">
      <c r="A170" s="7" t="s">
        <v>112</v>
      </c>
      <c r="B170" s="6">
        <f t="shared" si="4"/>
        <v>44440</v>
      </c>
      <c r="C170" s="6" t="s">
        <v>173</v>
      </c>
      <c r="D170" s="18" t="s">
        <v>174</v>
      </c>
      <c r="E170" s="19" t="s">
        <v>109</v>
      </c>
      <c r="F170" s="38" t="str">
        <f t="shared" si="5"/>
        <v>ENGIE_ENERGIA_POLPAICO_220</v>
      </c>
      <c r="G170" s="20">
        <v>3068072.7952450612</v>
      </c>
      <c r="H170" s="20">
        <v>4844760.3913943702</v>
      </c>
      <c r="I170" s="21">
        <v>2501863.3784385622</v>
      </c>
      <c r="J170" s="41">
        <v>10414697</v>
      </c>
      <c r="K170" s="106">
        <v>74.081000000000003</v>
      </c>
      <c r="L170" s="118">
        <v>771531168</v>
      </c>
      <c r="M170" s="114">
        <v>24426</v>
      </c>
      <c r="N170" s="107">
        <v>5958.5146000000004</v>
      </c>
      <c r="O170" s="108">
        <v>145542678</v>
      </c>
    </row>
    <row r="171" spans="1:15" ht="15.75" thickBot="1" x14ac:dyDescent="0.3">
      <c r="A171" s="7" t="s">
        <v>112</v>
      </c>
      <c r="B171" s="6">
        <f t="shared" si="4"/>
        <v>44440</v>
      </c>
      <c r="C171" s="6" t="s">
        <v>173</v>
      </c>
      <c r="D171" s="18" t="s">
        <v>174</v>
      </c>
      <c r="E171" s="19" t="s">
        <v>110</v>
      </c>
      <c r="F171" s="38" t="str">
        <f t="shared" si="5"/>
        <v>ENGIE_ENERGIA_QUILLOTA_220</v>
      </c>
      <c r="G171" s="20">
        <v>41572.823850019806</v>
      </c>
      <c r="H171" s="20">
        <v>67138.517960761907</v>
      </c>
      <c r="I171" s="21">
        <v>33621.607788002526</v>
      </c>
      <c r="J171" s="41">
        <v>142333</v>
      </c>
      <c r="K171" s="106">
        <v>75.222999999999999</v>
      </c>
      <c r="L171" s="118">
        <v>10706715</v>
      </c>
      <c r="M171" s="114">
        <v>334</v>
      </c>
      <c r="N171" s="107">
        <v>5971.0275000000001</v>
      </c>
      <c r="O171" s="108">
        <v>1994323</v>
      </c>
    </row>
    <row r="172" spans="1:15" ht="15.75" thickBot="1" x14ac:dyDescent="0.3">
      <c r="A172" s="7" t="s">
        <v>128</v>
      </c>
      <c r="B172" s="6">
        <f t="shared" si="4"/>
        <v>44440</v>
      </c>
      <c r="C172" s="6" t="s">
        <v>175</v>
      </c>
      <c r="D172" s="18" t="s">
        <v>176</v>
      </c>
      <c r="E172" s="19" t="s">
        <v>104</v>
      </c>
      <c r="F172" s="38" t="str">
        <f t="shared" si="5"/>
        <v>ERNC-1_A_ALTO_JAHUEL_220</v>
      </c>
      <c r="G172" s="20">
        <v>128880.59739070137</v>
      </c>
      <c r="H172" s="20">
        <v>0</v>
      </c>
      <c r="I172" s="21">
        <v>0</v>
      </c>
      <c r="J172" s="41">
        <v>128881</v>
      </c>
      <c r="K172" s="106">
        <v>84.34</v>
      </c>
      <c r="L172" s="118">
        <v>10869824</v>
      </c>
      <c r="M172" s="114">
        <v>0</v>
      </c>
      <c r="N172" s="107">
        <v>5914.4215999999997</v>
      </c>
      <c r="O172" s="108">
        <v>0</v>
      </c>
    </row>
    <row r="173" spans="1:15" ht="15.75" thickBot="1" x14ac:dyDescent="0.3">
      <c r="A173" s="7" t="s">
        <v>128</v>
      </c>
      <c r="B173" s="6">
        <f t="shared" si="4"/>
        <v>44440</v>
      </c>
      <c r="C173" s="6" t="s">
        <v>175</v>
      </c>
      <c r="D173" s="18" t="s">
        <v>176</v>
      </c>
      <c r="E173" s="19" t="s">
        <v>105</v>
      </c>
      <c r="F173" s="38" t="str">
        <f t="shared" si="5"/>
        <v>ERNC-1_A_CERRO_NAVIA_220</v>
      </c>
      <c r="G173" s="20">
        <v>117863.72974137806</v>
      </c>
      <c r="H173" s="20">
        <v>0</v>
      </c>
      <c r="I173" s="21">
        <v>0</v>
      </c>
      <c r="J173" s="41">
        <v>117864</v>
      </c>
      <c r="K173" s="106">
        <v>86.069000000000003</v>
      </c>
      <c r="L173" s="118">
        <v>10144437</v>
      </c>
      <c r="M173" s="114">
        <v>0</v>
      </c>
      <c r="N173" s="107">
        <v>6021.0789999999997</v>
      </c>
      <c r="O173" s="108">
        <v>0</v>
      </c>
    </row>
    <row r="174" spans="1:15" ht="15.75" thickBot="1" x14ac:dyDescent="0.3">
      <c r="A174" s="7" t="s">
        <v>128</v>
      </c>
      <c r="B174" s="6">
        <f t="shared" si="4"/>
        <v>44440</v>
      </c>
      <c r="C174" s="6" t="s">
        <v>175</v>
      </c>
      <c r="D174" s="18" t="s">
        <v>176</v>
      </c>
      <c r="E174" s="19" t="s">
        <v>106</v>
      </c>
      <c r="F174" s="38" t="str">
        <f t="shared" si="5"/>
        <v>ERNC-1_A_CHENA_220</v>
      </c>
      <c r="G174" s="20">
        <v>253512.22514722438</v>
      </c>
      <c r="H174" s="20">
        <v>0</v>
      </c>
      <c r="I174" s="21">
        <v>0</v>
      </c>
      <c r="J174" s="41">
        <v>253512</v>
      </c>
      <c r="K174" s="106">
        <v>85.55</v>
      </c>
      <c r="L174" s="118">
        <v>21687952</v>
      </c>
      <c r="M174" s="114">
        <v>0</v>
      </c>
      <c r="N174" s="107">
        <v>6022.2707</v>
      </c>
      <c r="O174" s="108">
        <v>0</v>
      </c>
    </row>
    <row r="175" spans="1:15" ht="15.75" thickBot="1" x14ac:dyDescent="0.3">
      <c r="A175" s="7" t="s">
        <v>128</v>
      </c>
      <c r="B175" s="6">
        <f t="shared" si="4"/>
        <v>44440</v>
      </c>
      <c r="C175" s="6" t="s">
        <v>175</v>
      </c>
      <c r="D175" s="18" t="s">
        <v>176</v>
      </c>
      <c r="E175" s="19" t="s">
        <v>107</v>
      </c>
      <c r="F175" s="38" t="str">
        <f t="shared" si="5"/>
        <v>ERNC-1_A_LOS_MAQUIS_220</v>
      </c>
      <c r="G175" s="20">
        <v>330.69606660432578</v>
      </c>
      <c r="H175" s="20">
        <v>0</v>
      </c>
      <c r="I175" s="21">
        <v>0</v>
      </c>
      <c r="J175" s="41">
        <v>331</v>
      </c>
      <c r="K175" s="106">
        <v>90.549000000000007</v>
      </c>
      <c r="L175" s="118">
        <v>29972</v>
      </c>
      <c r="M175" s="114">
        <v>0</v>
      </c>
      <c r="N175" s="107">
        <v>6112.2443000000003</v>
      </c>
      <c r="O175" s="108">
        <v>0</v>
      </c>
    </row>
    <row r="176" spans="1:15" ht="15.75" thickBot="1" x14ac:dyDescent="0.3">
      <c r="A176" s="7" t="s">
        <v>128</v>
      </c>
      <c r="B176" s="6">
        <f t="shared" si="4"/>
        <v>44440</v>
      </c>
      <c r="C176" s="6" t="s">
        <v>175</v>
      </c>
      <c r="D176" s="18" t="s">
        <v>176</v>
      </c>
      <c r="E176" s="19" t="s">
        <v>108</v>
      </c>
      <c r="F176" s="38" t="str">
        <f t="shared" si="5"/>
        <v>ERNC-1_A_NOGALES_220</v>
      </c>
      <c r="G176" s="20">
        <v>141.74441869189374</v>
      </c>
      <c r="H176" s="20">
        <v>0</v>
      </c>
      <c r="I176" s="21">
        <v>0</v>
      </c>
      <c r="J176" s="41">
        <v>142</v>
      </c>
      <c r="K176" s="106">
        <v>81.763000000000005</v>
      </c>
      <c r="L176" s="118">
        <v>11610</v>
      </c>
      <c r="M176" s="114">
        <v>0</v>
      </c>
      <c r="N176" s="107">
        <v>5876.8829999999998</v>
      </c>
      <c r="O176" s="108">
        <v>0</v>
      </c>
    </row>
    <row r="177" spans="1:15" ht="15.75" thickBot="1" x14ac:dyDescent="0.3">
      <c r="A177" s="7" t="s">
        <v>128</v>
      </c>
      <c r="B177" s="6">
        <f t="shared" si="4"/>
        <v>44440</v>
      </c>
      <c r="C177" s="6" t="s">
        <v>175</v>
      </c>
      <c r="D177" s="18" t="s">
        <v>176</v>
      </c>
      <c r="E177" s="19" t="s">
        <v>109</v>
      </c>
      <c r="F177" s="38" t="str">
        <f t="shared" si="5"/>
        <v>ERNC-1_A_POLPAICO_220</v>
      </c>
      <c r="G177" s="20">
        <v>97402.354419403142</v>
      </c>
      <c r="H177" s="20">
        <v>0</v>
      </c>
      <c r="I177" s="21">
        <v>0</v>
      </c>
      <c r="J177" s="41">
        <v>97402</v>
      </c>
      <c r="K177" s="106">
        <v>86.475999999999999</v>
      </c>
      <c r="L177" s="118">
        <v>8422935</v>
      </c>
      <c r="M177" s="114">
        <v>0</v>
      </c>
      <c r="N177" s="107">
        <v>5958.5146000000004</v>
      </c>
      <c r="O177" s="108">
        <v>0</v>
      </c>
    </row>
    <row r="178" spans="1:15" ht="15.75" thickBot="1" x14ac:dyDescent="0.3">
      <c r="A178" s="7" t="s">
        <v>128</v>
      </c>
      <c r="B178" s="6">
        <f t="shared" si="4"/>
        <v>44440</v>
      </c>
      <c r="C178" s="6" t="s">
        <v>175</v>
      </c>
      <c r="D178" s="18" t="s">
        <v>176</v>
      </c>
      <c r="E178" s="19" t="s">
        <v>110</v>
      </c>
      <c r="F178" s="38" t="str">
        <f t="shared" si="5"/>
        <v>ERNC-1_A_QUILLOTA_220</v>
      </c>
      <c r="G178" s="20">
        <v>1319.8157909195272</v>
      </c>
      <c r="H178" s="20">
        <v>0</v>
      </c>
      <c r="I178" s="21">
        <v>0</v>
      </c>
      <c r="J178" s="41">
        <v>1320</v>
      </c>
      <c r="K178" s="106">
        <v>87.807000000000002</v>
      </c>
      <c r="L178" s="118">
        <v>115905</v>
      </c>
      <c r="M178" s="114">
        <v>0</v>
      </c>
      <c r="N178" s="107">
        <v>5971.0275000000001</v>
      </c>
      <c r="O178" s="108">
        <v>0</v>
      </c>
    </row>
    <row r="179" spans="1:15" ht="15.75" thickBot="1" x14ac:dyDescent="0.3">
      <c r="A179" s="7" t="s">
        <v>128</v>
      </c>
      <c r="B179" s="6">
        <f t="shared" si="4"/>
        <v>44440</v>
      </c>
      <c r="C179" s="6" t="s">
        <v>177</v>
      </c>
      <c r="D179" s="18" t="s">
        <v>178</v>
      </c>
      <c r="E179" s="19" t="s">
        <v>104</v>
      </c>
      <c r="F179" s="38" t="str">
        <f t="shared" si="5"/>
        <v>ERNC-1_B_ALTO_JAHUEL_220</v>
      </c>
      <c r="G179" s="20">
        <v>0</v>
      </c>
      <c r="H179" s="20">
        <v>25538.344964711854</v>
      </c>
      <c r="I179" s="21">
        <v>0</v>
      </c>
      <c r="J179" s="41">
        <v>25538</v>
      </c>
      <c r="K179" s="106">
        <v>91.924000000000007</v>
      </c>
      <c r="L179" s="118">
        <v>2347555</v>
      </c>
      <c r="M179" s="114">
        <v>0</v>
      </c>
      <c r="N179" s="107">
        <v>5914.4215999999997</v>
      </c>
      <c r="O179" s="108">
        <v>0</v>
      </c>
    </row>
    <row r="180" spans="1:15" ht="15.75" thickBot="1" x14ac:dyDescent="0.3">
      <c r="A180" s="7" t="s">
        <v>128</v>
      </c>
      <c r="B180" s="6">
        <f t="shared" si="4"/>
        <v>44440</v>
      </c>
      <c r="C180" s="6" t="s">
        <v>177</v>
      </c>
      <c r="D180" s="18" t="s">
        <v>178</v>
      </c>
      <c r="E180" s="19" t="s">
        <v>105</v>
      </c>
      <c r="F180" s="38" t="str">
        <f t="shared" si="5"/>
        <v>ERNC-1_B_CERRO_NAVIA_220</v>
      </c>
      <c r="G180" s="20">
        <v>0</v>
      </c>
      <c r="H180" s="20">
        <v>23294.517303888788</v>
      </c>
      <c r="I180" s="21">
        <v>0</v>
      </c>
      <c r="J180" s="41">
        <v>23295</v>
      </c>
      <c r="K180" s="106">
        <v>93.808999999999997</v>
      </c>
      <c r="L180" s="118">
        <v>2185281</v>
      </c>
      <c r="M180" s="114">
        <v>0</v>
      </c>
      <c r="N180" s="107">
        <v>6021.0789999999997</v>
      </c>
      <c r="O180" s="108">
        <v>0</v>
      </c>
    </row>
    <row r="181" spans="1:15" ht="15.75" thickBot="1" x14ac:dyDescent="0.3">
      <c r="A181" s="7" t="s">
        <v>128</v>
      </c>
      <c r="B181" s="6">
        <f t="shared" si="4"/>
        <v>44440</v>
      </c>
      <c r="C181" s="6" t="s">
        <v>177</v>
      </c>
      <c r="D181" s="18" t="s">
        <v>178</v>
      </c>
      <c r="E181" s="19" t="s">
        <v>106</v>
      </c>
      <c r="F181" s="38" t="str">
        <f t="shared" si="5"/>
        <v>ERNC-1_B_CHENA_220</v>
      </c>
      <c r="G181" s="20">
        <v>0</v>
      </c>
      <c r="H181" s="20">
        <v>49559.656828625004</v>
      </c>
      <c r="I181" s="21">
        <v>0</v>
      </c>
      <c r="J181" s="41">
        <v>49560</v>
      </c>
      <c r="K181" s="106">
        <v>93.244</v>
      </c>
      <c r="L181" s="118">
        <v>4621173</v>
      </c>
      <c r="M181" s="114">
        <v>0</v>
      </c>
      <c r="N181" s="107">
        <v>6022.2707</v>
      </c>
      <c r="O181" s="108">
        <v>0</v>
      </c>
    </row>
    <row r="182" spans="1:15" ht="15.75" thickBot="1" x14ac:dyDescent="0.3">
      <c r="A182" s="7" t="s">
        <v>128</v>
      </c>
      <c r="B182" s="6">
        <f t="shared" si="4"/>
        <v>44440</v>
      </c>
      <c r="C182" s="6" t="s">
        <v>177</v>
      </c>
      <c r="D182" s="18" t="s">
        <v>178</v>
      </c>
      <c r="E182" s="19" t="s">
        <v>107</v>
      </c>
      <c r="F182" s="38" t="str">
        <f t="shared" si="5"/>
        <v>ERNC-1_B_LOS_MAQUIS_220</v>
      </c>
      <c r="G182" s="20">
        <v>0</v>
      </c>
      <c r="H182" s="20">
        <v>50.1503816743542</v>
      </c>
      <c r="I182" s="21">
        <v>0</v>
      </c>
      <c r="J182" s="41">
        <v>50</v>
      </c>
      <c r="K182" s="106">
        <v>98.691999999999993</v>
      </c>
      <c r="L182" s="118">
        <v>4935</v>
      </c>
      <c r="M182" s="114">
        <v>0</v>
      </c>
      <c r="N182" s="107">
        <v>6112.2443000000003</v>
      </c>
      <c r="O182" s="108">
        <v>0</v>
      </c>
    </row>
    <row r="183" spans="1:15" ht="15.75" thickBot="1" x14ac:dyDescent="0.3">
      <c r="A183" s="7" t="s">
        <v>128</v>
      </c>
      <c r="B183" s="6">
        <f t="shared" si="4"/>
        <v>44440</v>
      </c>
      <c r="C183" s="6" t="s">
        <v>177</v>
      </c>
      <c r="D183" s="18" t="s">
        <v>178</v>
      </c>
      <c r="E183" s="19" t="s">
        <v>108</v>
      </c>
      <c r="F183" s="38" t="str">
        <f t="shared" si="5"/>
        <v>ERNC-1_B_NOGALES_220</v>
      </c>
      <c r="G183" s="20">
        <v>0</v>
      </c>
      <c r="H183" s="20">
        <v>21.62562627738658</v>
      </c>
      <c r="I183" s="21">
        <v>0</v>
      </c>
      <c r="J183" s="41">
        <v>22</v>
      </c>
      <c r="K183" s="106">
        <v>89.114999999999995</v>
      </c>
      <c r="L183" s="118">
        <v>1961</v>
      </c>
      <c r="M183" s="114">
        <v>0</v>
      </c>
      <c r="N183" s="107">
        <v>5876.8829999999998</v>
      </c>
      <c r="O183" s="108">
        <v>0</v>
      </c>
    </row>
    <row r="184" spans="1:15" ht="15.75" thickBot="1" x14ac:dyDescent="0.3">
      <c r="A184" s="7" t="s">
        <v>128</v>
      </c>
      <c r="B184" s="6">
        <f t="shared" si="4"/>
        <v>44440</v>
      </c>
      <c r="C184" s="6" t="s">
        <v>177</v>
      </c>
      <c r="D184" s="18" t="s">
        <v>178</v>
      </c>
      <c r="E184" s="19" t="s">
        <v>109</v>
      </c>
      <c r="F184" s="38" t="str">
        <f t="shared" si="5"/>
        <v>ERNC-1_B_POLPAICO_220</v>
      </c>
      <c r="G184" s="20">
        <v>0</v>
      </c>
      <c r="H184" s="20">
        <v>19222.395052959091</v>
      </c>
      <c r="I184" s="21">
        <v>0</v>
      </c>
      <c r="J184" s="41">
        <v>19222</v>
      </c>
      <c r="K184" s="106">
        <v>94.251999999999995</v>
      </c>
      <c r="L184" s="118">
        <v>1811712</v>
      </c>
      <c r="M184" s="114">
        <v>0</v>
      </c>
      <c r="N184" s="107">
        <v>5958.5146000000004</v>
      </c>
      <c r="O184" s="108">
        <v>0</v>
      </c>
    </row>
    <row r="185" spans="1:15" ht="15.75" thickBot="1" x14ac:dyDescent="0.3">
      <c r="A185" s="7" t="s">
        <v>128</v>
      </c>
      <c r="B185" s="6">
        <f t="shared" si="4"/>
        <v>44440</v>
      </c>
      <c r="C185" s="6" t="s">
        <v>177</v>
      </c>
      <c r="D185" s="18" t="s">
        <v>178</v>
      </c>
      <c r="E185" s="19" t="s">
        <v>110</v>
      </c>
      <c r="F185" s="38" t="str">
        <f t="shared" si="5"/>
        <v>ERNC-1_B_QUILLOTA_220</v>
      </c>
      <c r="G185" s="20">
        <v>0</v>
      </c>
      <c r="H185" s="20">
        <v>266.38327001771864</v>
      </c>
      <c r="I185" s="21">
        <v>0</v>
      </c>
      <c r="J185" s="41">
        <v>266</v>
      </c>
      <c r="K185" s="106">
        <v>95.703000000000003</v>
      </c>
      <c r="L185" s="118">
        <v>25457</v>
      </c>
      <c r="M185" s="114">
        <v>0</v>
      </c>
      <c r="N185" s="107">
        <v>5971.0275000000001</v>
      </c>
      <c r="O185" s="108">
        <v>0</v>
      </c>
    </row>
    <row r="186" spans="1:15" ht="15.75" thickBot="1" x14ac:dyDescent="0.3">
      <c r="A186" s="7" t="s">
        <v>112</v>
      </c>
      <c r="B186" s="6">
        <f t="shared" si="4"/>
        <v>44440</v>
      </c>
      <c r="C186" s="6" t="s">
        <v>179</v>
      </c>
      <c r="D186" s="18" t="s">
        <v>180</v>
      </c>
      <c r="E186" s="19" t="s">
        <v>104</v>
      </c>
      <c r="F186" s="38" t="str">
        <f t="shared" si="5"/>
        <v>ERNC-1_C_ALTO_JAHUEL_220</v>
      </c>
      <c r="G186" s="20">
        <v>0</v>
      </c>
      <c r="H186" s="20">
        <v>0</v>
      </c>
      <c r="I186" s="21">
        <v>27028.057043134479</v>
      </c>
      <c r="J186" s="41">
        <v>27028</v>
      </c>
      <c r="K186" s="106">
        <v>91.924000000000007</v>
      </c>
      <c r="L186" s="118">
        <v>2484522</v>
      </c>
      <c r="M186" s="114">
        <v>63</v>
      </c>
      <c r="N186" s="107">
        <v>5914.4215999999997</v>
      </c>
      <c r="O186" s="108">
        <v>372609</v>
      </c>
    </row>
    <row r="187" spans="1:15" ht="15.75" thickBot="1" x14ac:dyDescent="0.3">
      <c r="A187" s="7" t="s">
        <v>112</v>
      </c>
      <c r="B187" s="6">
        <f t="shared" si="4"/>
        <v>44440</v>
      </c>
      <c r="C187" s="6" t="s">
        <v>179</v>
      </c>
      <c r="D187" s="18" t="s">
        <v>180</v>
      </c>
      <c r="E187" s="19" t="s">
        <v>105</v>
      </c>
      <c r="F187" s="38" t="str">
        <f t="shared" si="5"/>
        <v>ERNC-1_C_CERRO_NAVIA_220</v>
      </c>
      <c r="G187" s="20">
        <v>0</v>
      </c>
      <c r="H187" s="20">
        <v>0</v>
      </c>
      <c r="I187" s="21">
        <v>24557.39020402485</v>
      </c>
      <c r="J187" s="41">
        <v>24557</v>
      </c>
      <c r="K187" s="106">
        <v>93.808999999999997</v>
      </c>
      <c r="L187" s="118">
        <v>2303668</v>
      </c>
      <c r="M187" s="114">
        <v>58</v>
      </c>
      <c r="N187" s="107">
        <v>6021.0789999999997</v>
      </c>
      <c r="O187" s="108">
        <v>349223</v>
      </c>
    </row>
    <row r="188" spans="1:15" ht="15.75" thickBot="1" x14ac:dyDescent="0.3">
      <c r="A188" s="7" t="s">
        <v>112</v>
      </c>
      <c r="B188" s="6">
        <f t="shared" si="4"/>
        <v>44440</v>
      </c>
      <c r="C188" s="6" t="s">
        <v>179</v>
      </c>
      <c r="D188" s="18" t="s">
        <v>180</v>
      </c>
      <c r="E188" s="19" t="s">
        <v>106</v>
      </c>
      <c r="F188" s="38" t="str">
        <f t="shared" si="5"/>
        <v>ERNC-1_C_CHENA_220</v>
      </c>
      <c r="G188" s="20">
        <v>0</v>
      </c>
      <c r="H188" s="20">
        <v>0</v>
      </c>
      <c r="I188" s="21">
        <v>53522.948001266697</v>
      </c>
      <c r="J188" s="41">
        <v>53523</v>
      </c>
      <c r="K188" s="106">
        <v>93.244</v>
      </c>
      <c r="L188" s="118">
        <v>4990699</v>
      </c>
      <c r="M188" s="114">
        <v>126</v>
      </c>
      <c r="N188" s="107">
        <v>6022.3019999999997</v>
      </c>
      <c r="O188" s="108">
        <v>758810</v>
      </c>
    </row>
    <row r="189" spans="1:15" ht="15.75" thickBot="1" x14ac:dyDescent="0.3">
      <c r="A189" s="7" t="s">
        <v>112</v>
      </c>
      <c r="B189" s="6">
        <f t="shared" si="4"/>
        <v>44440</v>
      </c>
      <c r="C189" s="6" t="s">
        <v>179</v>
      </c>
      <c r="D189" s="18" t="s">
        <v>180</v>
      </c>
      <c r="E189" s="19" t="s">
        <v>107</v>
      </c>
      <c r="F189" s="38" t="str">
        <f t="shared" si="5"/>
        <v>ERNC-1_C_LOS_MAQUIS_220</v>
      </c>
      <c r="G189" s="20">
        <v>0</v>
      </c>
      <c r="H189" s="20">
        <v>0</v>
      </c>
      <c r="I189" s="21">
        <v>55.022523657674682</v>
      </c>
      <c r="J189" s="41">
        <v>55</v>
      </c>
      <c r="K189" s="106">
        <v>98.691999999999993</v>
      </c>
      <c r="L189" s="118">
        <v>5428</v>
      </c>
      <c r="M189" s="114">
        <v>0</v>
      </c>
      <c r="N189" s="107">
        <v>6112.2443000000003</v>
      </c>
      <c r="O189" s="108">
        <v>0</v>
      </c>
    </row>
    <row r="190" spans="1:15" ht="15.75" thickBot="1" x14ac:dyDescent="0.3">
      <c r="A190" s="7" t="s">
        <v>112</v>
      </c>
      <c r="B190" s="6">
        <f t="shared" si="4"/>
        <v>44440</v>
      </c>
      <c r="C190" s="6" t="s">
        <v>179</v>
      </c>
      <c r="D190" s="18" t="s">
        <v>180</v>
      </c>
      <c r="E190" s="19" t="s">
        <v>108</v>
      </c>
      <c r="F190" s="38" t="str">
        <f t="shared" si="5"/>
        <v>ERNC-1_C_NOGALES_220</v>
      </c>
      <c r="G190" s="20">
        <v>0</v>
      </c>
      <c r="H190" s="20">
        <v>0</v>
      </c>
      <c r="I190" s="21">
        <v>24.027788178453836</v>
      </c>
      <c r="J190" s="41">
        <v>24</v>
      </c>
      <c r="K190" s="106">
        <v>89.114999999999995</v>
      </c>
      <c r="L190" s="118">
        <v>2139</v>
      </c>
      <c r="M190" s="114">
        <v>0</v>
      </c>
      <c r="N190" s="107">
        <v>5876.8829999999998</v>
      </c>
      <c r="O190" s="108">
        <v>0</v>
      </c>
    </row>
    <row r="191" spans="1:15" ht="15.75" thickBot="1" x14ac:dyDescent="0.3">
      <c r="A191" s="7" t="s">
        <v>112</v>
      </c>
      <c r="B191" s="6">
        <f t="shared" si="4"/>
        <v>44440</v>
      </c>
      <c r="C191" s="6" t="s">
        <v>179</v>
      </c>
      <c r="D191" s="18" t="s">
        <v>180</v>
      </c>
      <c r="E191" s="19" t="s">
        <v>109</v>
      </c>
      <c r="F191" s="38" t="str">
        <f t="shared" si="5"/>
        <v>ERNC-1_C_POLPAICO_220</v>
      </c>
      <c r="G191" s="20">
        <v>0</v>
      </c>
      <c r="H191" s="20">
        <v>0</v>
      </c>
      <c r="I191" s="21">
        <v>19853.120626688258</v>
      </c>
      <c r="J191" s="41">
        <v>19853</v>
      </c>
      <c r="K191" s="106">
        <v>94.251999999999995</v>
      </c>
      <c r="L191" s="118">
        <v>1871185</v>
      </c>
      <c r="M191" s="114">
        <v>47</v>
      </c>
      <c r="N191" s="107">
        <v>5958.5146000000004</v>
      </c>
      <c r="O191" s="108">
        <v>280050</v>
      </c>
    </row>
    <row r="192" spans="1:15" ht="15.75" thickBot="1" x14ac:dyDescent="0.3">
      <c r="A192" s="7" t="s">
        <v>112</v>
      </c>
      <c r="B192" s="6">
        <f t="shared" si="4"/>
        <v>44440</v>
      </c>
      <c r="C192" s="6" t="s">
        <v>179</v>
      </c>
      <c r="D192" s="18" t="s">
        <v>180</v>
      </c>
      <c r="E192" s="19" t="s">
        <v>110</v>
      </c>
      <c r="F192" s="38" t="str">
        <f t="shared" si="5"/>
        <v>ERNC-1_C_QUILLOTA_220</v>
      </c>
      <c r="G192" s="20">
        <v>0</v>
      </c>
      <c r="H192" s="20">
        <v>0</v>
      </c>
      <c r="I192" s="21">
        <v>266.79867527179084</v>
      </c>
      <c r="J192" s="41">
        <v>267</v>
      </c>
      <c r="K192" s="106">
        <v>95.703000000000003</v>
      </c>
      <c r="L192" s="118">
        <v>25553</v>
      </c>
      <c r="M192" s="114">
        <v>1</v>
      </c>
      <c r="N192" s="107">
        <v>5971.0275000000001</v>
      </c>
      <c r="O192" s="108">
        <v>5971</v>
      </c>
    </row>
    <row r="193" spans="1:15" ht="15.75" thickBot="1" x14ac:dyDescent="0.3">
      <c r="A193" s="7" t="s">
        <v>112</v>
      </c>
      <c r="B193" s="6">
        <f t="shared" si="4"/>
        <v>44440</v>
      </c>
      <c r="C193" s="6" t="s">
        <v>181</v>
      </c>
      <c r="D193" s="18" t="s">
        <v>182</v>
      </c>
      <c r="E193" s="19" t="s">
        <v>104</v>
      </c>
      <c r="F193" s="38" t="str">
        <f t="shared" si="5"/>
        <v>GENER_06-1_ALTO_JAHUEL_220</v>
      </c>
      <c r="G193" s="20">
        <v>2425987.7155896728</v>
      </c>
      <c r="H193" s="20">
        <v>3846470.4943230017</v>
      </c>
      <c r="I193" s="21">
        <v>2035422.1089688528</v>
      </c>
      <c r="J193" s="41">
        <v>8307880</v>
      </c>
      <c r="K193" s="106">
        <v>51.512999999999998</v>
      </c>
      <c r="L193" s="118">
        <v>427963822</v>
      </c>
      <c r="M193" s="114">
        <v>19485</v>
      </c>
      <c r="N193" s="107">
        <v>5633.3773000000001</v>
      </c>
      <c r="O193" s="108">
        <v>109766357</v>
      </c>
    </row>
    <row r="194" spans="1:15" ht="15.75" thickBot="1" x14ac:dyDescent="0.3">
      <c r="A194" s="7" t="s">
        <v>112</v>
      </c>
      <c r="B194" s="6">
        <f t="shared" si="4"/>
        <v>44440</v>
      </c>
      <c r="C194" s="6" t="s">
        <v>181</v>
      </c>
      <c r="D194" s="18" t="s">
        <v>182</v>
      </c>
      <c r="E194" s="19" t="s">
        <v>105</v>
      </c>
      <c r="F194" s="38" t="str">
        <f t="shared" si="5"/>
        <v>GENER_06-1_CERRO_NAVIA_220</v>
      </c>
      <c r="G194" s="20">
        <v>2218611.3833671166</v>
      </c>
      <c r="H194" s="20">
        <v>3508515.2782106213</v>
      </c>
      <c r="I194" s="21">
        <v>1849361.7532357599</v>
      </c>
      <c r="J194" s="41">
        <v>7576488</v>
      </c>
      <c r="K194" s="106">
        <v>53.631</v>
      </c>
      <c r="L194" s="118">
        <v>406334628</v>
      </c>
      <c r="M194" s="114">
        <v>17769</v>
      </c>
      <c r="N194" s="107">
        <v>5810.8773000000001</v>
      </c>
      <c r="O194" s="108">
        <v>103253479</v>
      </c>
    </row>
    <row r="195" spans="1:15" ht="15.75" thickBot="1" x14ac:dyDescent="0.3">
      <c r="A195" s="7" t="s">
        <v>112</v>
      </c>
      <c r="B195" s="6">
        <f t="shared" si="4"/>
        <v>44440</v>
      </c>
      <c r="C195" s="6" t="s">
        <v>181</v>
      </c>
      <c r="D195" s="18" t="s">
        <v>182</v>
      </c>
      <c r="E195" s="19" t="s">
        <v>106</v>
      </c>
      <c r="F195" s="38" t="str">
        <f t="shared" si="5"/>
        <v>GENER_06-1_CHENA_220</v>
      </c>
      <c r="G195" s="20">
        <v>4771994.8263006946</v>
      </c>
      <c r="H195" s="20">
        <v>7464452.2956944248</v>
      </c>
      <c r="I195" s="21">
        <v>4030692.6807615757</v>
      </c>
      <c r="J195" s="41">
        <v>16267140</v>
      </c>
      <c r="K195" s="106">
        <v>50.738</v>
      </c>
      <c r="L195" s="118">
        <v>825362149</v>
      </c>
      <c r="M195" s="114">
        <v>38151</v>
      </c>
      <c r="N195" s="107">
        <v>5677.1905999999999</v>
      </c>
      <c r="O195" s="108">
        <v>216590499</v>
      </c>
    </row>
    <row r="196" spans="1:15" ht="15.75" thickBot="1" x14ac:dyDescent="0.3">
      <c r="A196" s="7" t="s">
        <v>112</v>
      </c>
      <c r="B196" s="6">
        <f t="shared" si="4"/>
        <v>44440</v>
      </c>
      <c r="C196" s="6" t="s">
        <v>181</v>
      </c>
      <c r="D196" s="18" t="s">
        <v>182</v>
      </c>
      <c r="E196" s="19" t="s">
        <v>107</v>
      </c>
      <c r="F196" s="38" t="str">
        <f t="shared" si="5"/>
        <v>GENER_06-1_LOS_MAQUIS_220</v>
      </c>
      <c r="G196" s="20">
        <v>6224.8671360814269</v>
      </c>
      <c r="H196" s="20">
        <v>7553.4246113437166</v>
      </c>
      <c r="I196" s="21">
        <v>4143.6223464143131</v>
      </c>
      <c r="J196" s="41">
        <v>17922</v>
      </c>
      <c r="K196" s="106">
        <v>53.703000000000003</v>
      </c>
      <c r="L196" s="118">
        <v>962465</v>
      </c>
      <c r="M196" s="114">
        <v>42</v>
      </c>
      <c r="N196" s="107">
        <v>5762.0086000000001</v>
      </c>
      <c r="O196" s="108">
        <v>242004</v>
      </c>
    </row>
    <row r="197" spans="1:15" ht="15.75" thickBot="1" x14ac:dyDescent="0.3">
      <c r="A197" s="7" t="s">
        <v>112</v>
      </c>
      <c r="B197" s="6">
        <f t="shared" ref="B197:B260" si="6">+$A$1</f>
        <v>44440</v>
      </c>
      <c r="C197" s="6" t="s">
        <v>181</v>
      </c>
      <c r="D197" s="18" t="s">
        <v>182</v>
      </c>
      <c r="E197" s="19" t="s">
        <v>108</v>
      </c>
      <c r="F197" s="38" t="str">
        <f t="shared" ref="F197:F260" si="7">CONCATENATE(D197,"_",E197)</f>
        <v>GENER_06-1_NOGALES_220</v>
      </c>
      <c r="G197" s="20">
        <v>2668.1302342003528</v>
      </c>
      <c r="H197" s="20">
        <v>3257.1544284550387</v>
      </c>
      <c r="I197" s="21">
        <v>1809.4786173491661</v>
      </c>
      <c r="J197" s="41">
        <v>7735</v>
      </c>
      <c r="K197" s="106">
        <v>48.491999999999997</v>
      </c>
      <c r="L197" s="118">
        <v>375086</v>
      </c>
      <c r="M197" s="114">
        <v>18</v>
      </c>
      <c r="N197" s="107">
        <v>5540.1336000000001</v>
      </c>
      <c r="O197" s="108">
        <v>99722</v>
      </c>
    </row>
    <row r="198" spans="1:15" ht="15.75" thickBot="1" x14ac:dyDescent="0.3">
      <c r="A198" s="7" t="s">
        <v>112</v>
      </c>
      <c r="B198" s="6">
        <f t="shared" si="6"/>
        <v>44440</v>
      </c>
      <c r="C198" s="6" t="s">
        <v>181</v>
      </c>
      <c r="D198" s="18" t="s">
        <v>182</v>
      </c>
      <c r="E198" s="19" t="s">
        <v>109</v>
      </c>
      <c r="F198" s="38" t="str">
        <f t="shared" si="7"/>
        <v>GENER_06-1_POLPAICO_220</v>
      </c>
      <c r="G198" s="20">
        <v>1833456.0831887652</v>
      </c>
      <c r="H198" s="20">
        <v>2895190.5655434397</v>
      </c>
      <c r="I198" s="21">
        <v>1495093.805340752</v>
      </c>
      <c r="J198" s="41">
        <v>6223740</v>
      </c>
      <c r="K198" s="106">
        <v>51.286999999999999</v>
      </c>
      <c r="L198" s="118">
        <v>319196953</v>
      </c>
      <c r="M198" s="114">
        <v>14597</v>
      </c>
      <c r="N198" s="107">
        <v>5617.0878000000002</v>
      </c>
      <c r="O198" s="108">
        <v>81992631</v>
      </c>
    </row>
    <row r="199" spans="1:15" ht="15.75" thickBot="1" x14ac:dyDescent="0.3">
      <c r="A199" s="7" t="s">
        <v>112</v>
      </c>
      <c r="B199" s="6">
        <f t="shared" si="6"/>
        <v>44440</v>
      </c>
      <c r="C199" s="6" t="s">
        <v>181</v>
      </c>
      <c r="D199" s="18" t="s">
        <v>182</v>
      </c>
      <c r="E199" s="19" t="s">
        <v>110</v>
      </c>
      <c r="F199" s="38" t="str">
        <f t="shared" si="7"/>
        <v>GENER_06-1_QUILLOTA_220</v>
      </c>
      <c r="G199" s="20">
        <v>24843.591358485217</v>
      </c>
      <c r="H199" s="20">
        <v>40121.448344450015</v>
      </c>
      <c r="I199" s="21">
        <v>20092.007406420165</v>
      </c>
      <c r="J199" s="41">
        <v>85057</v>
      </c>
      <c r="K199" s="106">
        <v>50.872</v>
      </c>
      <c r="L199" s="118">
        <v>4327020</v>
      </c>
      <c r="M199" s="114">
        <v>199</v>
      </c>
      <c r="N199" s="107">
        <v>5503.0609000000004</v>
      </c>
      <c r="O199" s="108">
        <v>1095109</v>
      </c>
    </row>
    <row r="200" spans="1:15" ht="15.75" thickBot="1" x14ac:dyDescent="0.3">
      <c r="A200" s="7" t="s">
        <v>112</v>
      </c>
      <c r="B200" s="6">
        <f t="shared" si="6"/>
        <v>44440</v>
      </c>
      <c r="C200" s="6" t="s">
        <v>183</v>
      </c>
      <c r="D200" s="18" t="s">
        <v>184</v>
      </c>
      <c r="E200" s="19" t="s">
        <v>104</v>
      </c>
      <c r="F200" s="38" t="str">
        <f t="shared" si="7"/>
        <v>GENER_06-2_ALTO_JAHUEL_220</v>
      </c>
      <c r="G200" s="20">
        <v>5171552.6590983691</v>
      </c>
      <c r="H200" s="20">
        <v>8199639.5056866296</v>
      </c>
      <c r="I200" s="21">
        <v>4338971.9380614869</v>
      </c>
      <c r="J200" s="41">
        <v>17710164</v>
      </c>
      <c r="K200" s="106">
        <v>58.444000000000003</v>
      </c>
      <c r="L200" s="118">
        <v>1035052825</v>
      </c>
      <c r="M200" s="114">
        <v>41536</v>
      </c>
      <c r="N200" s="107">
        <v>5528.4858999999997</v>
      </c>
      <c r="O200" s="108">
        <v>229631190</v>
      </c>
    </row>
    <row r="201" spans="1:15" ht="15.75" thickBot="1" x14ac:dyDescent="0.3">
      <c r="A201" s="7" t="s">
        <v>112</v>
      </c>
      <c r="B201" s="6">
        <f t="shared" si="6"/>
        <v>44440</v>
      </c>
      <c r="C201" s="6" t="s">
        <v>183</v>
      </c>
      <c r="D201" s="18" t="s">
        <v>184</v>
      </c>
      <c r="E201" s="19" t="s">
        <v>105</v>
      </c>
      <c r="F201" s="38" t="str">
        <f t="shared" si="7"/>
        <v>GENER_06-2_CERRO_NAVIA_220</v>
      </c>
      <c r="G201" s="20">
        <v>4729482.150889324</v>
      </c>
      <c r="H201" s="20">
        <v>7479209.9728778331</v>
      </c>
      <c r="I201" s="21">
        <v>3942341.3528112303</v>
      </c>
      <c r="J201" s="41">
        <v>16151033</v>
      </c>
      <c r="K201" s="106">
        <v>59.932000000000002</v>
      </c>
      <c r="L201" s="118">
        <v>967963710</v>
      </c>
      <c r="M201" s="114">
        <v>37879</v>
      </c>
      <c r="N201" s="107">
        <v>5644.4525000000003</v>
      </c>
      <c r="O201" s="108">
        <v>213806216</v>
      </c>
    </row>
    <row r="202" spans="1:15" ht="15.75" thickBot="1" x14ac:dyDescent="0.3">
      <c r="A202" s="7" t="s">
        <v>112</v>
      </c>
      <c r="B202" s="6">
        <f t="shared" si="6"/>
        <v>44440</v>
      </c>
      <c r="C202" s="6" t="s">
        <v>183</v>
      </c>
      <c r="D202" s="18" t="s">
        <v>184</v>
      </c>
      <c r="E202" s="19" t="s">
        <v>106</v>
      </c>
      <c r="F202" s="38" t="str">
        <f t="shared" si="7"/>
        <v>GENER_06-2_CHENA_220</v>
      </c>
      <c r="G202" s="20">
        <v>10172608.20183523</v>
      </c>
      <c r="H202" s="20">
        <v>15912202.634187056</v>
      </c>
      <c r="I202" s="21">
        <v>8592351.6088927053</v>
      </c>
      <c r="J202" s="41">
        <v>34677162</v>
      </c>
      <c r="K202" s="106">
        <v>57.963000000000001</v>
      </c>
      <c r="L202" s="118">
        <v>2009992341</v>
      </c>
      <c r="M202" s="114">
        <v>81328</v>
      </c>
      <c r="N202" s="107">
        <v>5634.9744000000001</v>
      </c>
      <c r="O202" s="108">
        <v>458281198</v>
      </c>
    </row>
    <row r="203" spans="1:15" ht="15.75" thickBot="1" x14ac:dyDescent="0.3">
      <c r="A203" s="7" t="s">
        <v>112</v>
      </c>
      <c r="B203" s="6">
        <f t="shared" si="6"/>
        <v>44440</v>
      </c>
      <c r="C203" s="6" t="s">
        <v>183</v>
      </c>
      <c r="D203" s="18" t="s">
        <v>184</v>
      </c>
      <c r="E203" s="19" t="s">
        <v>107</v>
      </c>
      <c r="F203" s="38" t="str">
        <f t="shared" si="7"/>
        <v>GENER_06-2_LOS_MAQUIS_220</v>
      </c>
      <c r="G203" s="20">
        <v>13269.740808358194</v>
      </c>
      <c r="H203" s="20">
        <v>16101.867657066365</v>
      </c>
      <c r="I203" s="21">
        <v>8833.0872519235891</v>
      </c>
      <c r="J203" s="41">
        <v>38205</v>
      </c>
      <c r="K203" s="106">
        <v>61.35</v>
      </c>
      <c r="L203" s="118">
        <v>2343877</v>
      </c>
      <c r="M203" s="114">
        <v>90</v>
      </c>
      <c r="N203" s="107">
        <v>5719.1616999999997</v>
      </c>
      <c r="O203" s="108">
        <v>514725</v>
      </c>
    </row>
    <row r="204" spans="1:15" ht="15.75" thickBot="1" x14ac:dyDescent="0.3">
      <c r="A204" s="7" t="s">
        <v>112</v>
      </c>
      <c r="B204" s="6">
        <f t="shared" si="6"/>
        <v>44440</v>
      </c>
      <c r="C204" s="6" t="s">
        <v>183</v>
      </c>
      <c r="D204" s="18" t="s">
        <v>184</v>
      </c>
      <c r="E204" s="19" t="s">
        <v>108</v>
      </c>
      <c r="F204" s="38" t="str">
        <f t="shared" si="7"/>
        <v>GENER_06-2_NOGALES_220</v>
      </c>
      <c r="G204" s="20">
        <v>5687.7353165597897</v>
      </c>
      <c r="H204" s="20">
        <v>6943.3763152738657</v>
      </c>
      <c r="I204" s="21">
        <v>3857.3212448683671</v>
      </c>
      <c r="J204" s="41">
        <v>16488</v>
      </c>
      <c r="K204" s="106">
        <v>55.396999999999998</v>
      </c>
      <c r="L204" s="118">
        <v>913386</v>
      </c>
      <c r="M204" s="114">
        <v>39</v>
      </c>
      <c r="N204" s="107">
        <v>5498.9366</v>
      </c>
      <c r="O204" s="108">
        <v>214459</v>
      </c>
    </row>
    <row r="205" spans="1:15" ht="15.75" thickBot="1" x14ac:dyDescent="0.3">
      <c r="A205" s="7" t="s">
        <v>112</v>
      </c>
      <c r="B205" s="6">
        <f t="shared" si="6"/>
        <v>44440</v>
      </c>
      <c r="C205" s="6" t="s">
        <v>183</v>
      </c>
      <c r="D205" s="18" t="s">
        <v>184</v>
      </c>
      <c r="E205" s="19" t="s">
        <v>109</v>
      </c>
      <c r="F205" s="38" t="str">
        <f t="shared" si="7"/>
        <v>GENER_06-2_POLPAICO_220</v>
      </c>
      <c r="G205" s="20">
        <v>3908434.7465668195</v>
      </c>
      <c r="H205" s="20">
        <v>6171766.8113555824</v>
      </c>
      <c r="I205" s="21">
        <v>3187137.4677311997</v>
      </c>
      <c r="J205" s="41">
        <v>13267339</v>
      </c>
      <c r="K205" s="106">
        <v>58.591000000000001</v>
      </c>
      <c r="L205" s="118">
        <v>777346659</v>
      </c>
      <c r="M205" s="114">
        <v>31116</v>
      </c>
      <c r="N205" s="107">
        <v>5575.3185000000003</v>
      </c>
      <c r="O205" s="108">
        <v>173481610</v>
      </c>
    </row>
    <row r="206" spans="1:15" ht="15.75" thickBot="1" x14ac:dyDescent="0.3">
      <c r="A206" s="7" t="s">
        <v>112</v>
      </c>
      <c r="B206" s="6">
        <f t="shared" si="6"/>
        <v>44440</v>
      </c>
      <c r="C206" s="6" t="s">
        <v>183</v>
      </c>
      <c r="D206" s="18" t="s">
        <v>184</v>
      </c>
      <c r="E206" s="19" t="s">
        <v>110</v>
      </c>
      <c r="F206" s="38" t="str">
        <f t="shared" si="7"/>
        <v>GENER_06-2_QUILLOTA_220</v>
      </c>
      <c r="G206" s="20">
        <v>52959.848117078582</v>
      </c>
      <c r="H206" s="20">
        <v>85528.125941966995</v>
      </c>
      <c r="I206" s="21">
        <v>42830.750403878374</v>
      </c>
      <c r="J206" s="41">
        <v>181319</v>
      </c>
      <c r="K206" s="106">
        <v>57.395000000000003</v>
      </c>
      <c r="L206" s="118">
        <v>10406804</v>
      </c>
      <c r="M206" s="114">
        <v>425</v>
      </c>
      <c r="N206" s="107">
        <v>5389.1028999999999</v>
      </c>
      <c r="O206" s="108">
        <v>2290369</v>
      </c>
    </row>
    <row r="207" spans="1:15" ht="15.75" thickBot="1" x14ac:dyDescent="0.3">
      <c r="A207" s="7" t="s">
        <v>112</v>
      </c>
      <c r="B207" s="6">
        <f t="shared" si="6"/>
        <v>44440</v>
      </c>
      <c r="C207" s="6" t="s">
        <v>185</v>
      </c>
      <c r="D207" s="18" t="s">
        <v>186</v>
      </c>
      <c r="E207" s="19" t="s">
        <v>104</v>
      </c>
      <c r="F207" s="38" t="str">
        <f t="shared" si="7"/>
        <v>NORVIND_ALTO_JAHUEL_220</v>
      </c>
      <c r="G207" s="20">
        <v>40273.72875928432</v>
      </c>
      <c r="H207" s="20">
        <v>63855.108735083297</v>
      </c>
      <c r="I207" s="21">
        <v>33789.964145526195</v>
      </c>
      <c r="J207" s="41">
        <v>137919</v>
      </c>
      <c r="K207" s="106">
        <v>86.802999999999997</v>
      </c>
      <c r="L207" s="118">
        <v>11971783</v>
      </c>
      <c r="M207" s="114">
        <v>323</v>
      </c>
      <c r="N207" s="107">
        <v>5914.4215999999997</v>
      </c>
      <c r="O207" s="108">
        <v>1910358</v>
      </c>
    </row>
    <row r="208" spans="1:15" ht="15.75" thickBot="1" x14ac:dyDescent="0.3">
      <c r="A208" s="7" t="s">
        <v>112</v>
      </c>
      <c r="B208" s="6">
        <f t="shared" si="6"/>
        <v>44440</v>
      </c>
      <c r="C208" s="6" t="s">
        <v>185</v>
      </c>
      <c r="D208" s="18" t="s">
        <v>186</v>
      </c>
      <c r="E208" s="19" t="s">
        <v>105</v>
      </c>
      <c r="F208" s="38" t="str">
        <f t="shared" si="7"/>
        <v>NORVIND_CERRO_NAVIA_220</v>
      </c>
      <c r="G208" s="20">
        <v>36831.082244070443</v>
      </c>
      <c r="H208" s="20">
        <v>58244.727190679208</v>
      </c>
      <c r="I208" s="21">
        <v>30701.183336168651</v>
      </c>
      <c r="J208" s="41">
        <v>125777</v>
      </c>
      <c r="K208" s="106">
        <v>88.582999999999998</v>
      </c>
      <c r="L208" s="118">
        <v>11141704</v>
      </c>
      <c r="M208" s="114">
        <v>295</v>
      </c>
      <c r="N208" s="107">
        <v>6021.0789999999997</v>
      </c>
      <c r="O208" s="108">
        <v>1776218</v>
      </c>
    </row>
    <row r="209" spans="1:15" ht="15.75" thickBot="1" x14ac:dyDescent="0.3">
      <c r="A209" s="7" t="s">
        <v>112</v>
      </c>
      <c r="B209" s="6">
        <f t="shared" si="6"/>
        <v>44440</v>
      </c>
      <c r="C209" s="6" t="s">
        <v>185</v>
      </c>
      <c r="D209" s="18" t="s">
        <v>186</v>
      </c>
      <c r="E209" s="19" t="s">
        <v>106</v>
      </c>
      <c r="F209" s="38" t="str">
        <f t="shared" si="7"/>
        <v>NORVIND_CHENA_220</v>
      </c>
      <c r="G209" s="20">
        <v>79219.702573155271</v>
      </c>
      <c r="H209" s="20">
        <v>123917.08546650408</v>
      </c>
      <c r="I209" s="21">
        <v>66913.374166681358</v>
      </c>
      <c r="J209" s="41">
        <v>270050</v>
      </c>
      <c r="K209" s="106">
        <v>88.049000000000007</v>
      </c>
      <c r="L209" s="118">
        <v>23777632</v>
      </c>
      <c r="M209" s="114">
        <v>633</v>
      </c>
      <c r="N209" s="107">
        <v>6022.2707</v>
      </c>
      <c r="O209" s="108">
        <v>3812097</v>
      </c>
    </row>
    <row r="210" spans="1:15" ht="15.75" thickBot="1" x14ac:dyDescent="0.3">
      <c r="A210" s="7" t="s">
        <v>112</v>
      </c>
      <c r="B210" s="6">
        <f t="shared" si="6"/>
        <v>44440</v>
      </c>
      <c r="C210" s="6" t="s">
        <v>185</v>
      </c>
      <c r="D210" s="18" t="s">
        <v>186</v>
      </c>
      <c r="E210" s="19" t="s">
        <v>107</v>
      </c>
      <c r="F210" s="38" t="str">
        <f t="shared" si="7"/>
        <v>NORVIND_LOS_MAQUIS_220</v>
      </c>
      <c r="G210" s="20">
        <v>103.33877990812098</v>
      </c>
      <c r="H210" s="20">
        <v>125.39411145658583</v>
      </c>
      <c r="I210" s="21">
        <v>68.788115202733778</v>
      </c>
      <c r="J210" s="41">
        <v>298</v>
      </c>
      <c r="K210" s="106">
        <v>93.194000000000003</v>
      </c>
      <c r="L210" s="118">
        <v>27772</v>
      </c>
      <c r="M210" s="114">
        <v>1</v>
      </c>
      <c r="N210" s="107">
        <v>6112.2443000000003</v>
      </c>
      <c r="O210" s="108">
        <v>6112</v>
      </c>
    </row>
    <row r="211" spans="1:15" ht="15.75" thickBot="1" x14ac:dyDescent="0.3">
      <c r="A211" s="7" t="s">
        <v>112</v>
      </c>
      <c r="B211" s="6">
        <f t="shared" si="6"/>
        <v>44440</v>
      </c>
      <c r="C211" s="6" t="s">
        <v>185</v>
      </c>
      <c r="D211" s="18" t="s">
        <v>186</v>
      </c>
      <c r="E211" s="19" t="s">
        <v>108</v>
      </c>
      <c r="F211" s="38" t="str">
        <f t="shared" si="7"/>
        <v>NORVIND_NOGALES_220</v>
      </c>
      <c r="G211" s="20">
        <v>44.293527397566422</v>
      </c>
      <c r="H211" s="20">
        <v>54.071895391611775</v>
      </c>
      <c r="I211" s="21">
        <v>30.039084931282076</v>
      </c>
      <c r="J211" s="41">
        <v>128</v>
      </c>
      <c r="K211" s="106">
        <v>84.150999999999996</v>
      </c>
      <c r="L211" s="118">
        <v>10771</v>
      </c>
      <c r="M211" s="114">
        <v>0</v>
      </c>
      <c r="N211" s="107">
        <v>5876.8829999999998</v>
      </c>
      <c r="O211" s="108">
        <v>0</v>
      </c>
    </row>
    <row r="212" spans="1:15" ht="15.75" thickBot="1" x14ac:dyDescent="0.3">
      <c r="A212" s="7" t="s">
        <v>112</v>
      </c>
      <c r="B212" s="6">
        <f t="shared" si="6"/>
        <v>44440</v>
      </c>
      <c r="C212" s="6" t="s">
        <v>185</v>
      </c>
      <c r="D212" s="18" t="s">
        <v>186</v>
      </c>
      <c r="E212" s="19" t="s">
        <v>109</v>
      </c>
      <c r="F212" s="38" t="str">
        <f t="shared" si="7"/>
        <v>NORVIND_POLPAICO_220</v>
      </c>
      <c r="G212" s="20">
        <v>30437.133919475025</v>
      </c>
      <c r="H212" s="20">
        <v>48062.947225103351</v>
      </c>
      <c r="I212" s="21">
        <v>24819.994758853929</v>
      </c>
      <c r="J212" s="41">
        <v>103320</v>
      </c>
      <c r="K212" s="106">
        <v>89.001000000000005</v>
      </c>
      <c r="L212" s="118">
        <v>9195583</v>
      </c>
      <c r="M212" s="114">
        <v>242</v>
      </c>
      <c r="N212" s="107">
        <v>5958.5146000000004</v>
      </c>
      <c r="O212" s="108">
        <v>1441961</v>
      </c>
    </row>
    <row r="213" spans="1:15" ht="15.75" thickBot="1" x14ac:dyDescent="0.3">
      <c r="A213" s="7" t="s">
        <v>112</v>
      </c>
      <c r="B213" s="6">
        <f t="shared" si="6"/>
        <v>44440</v>
      </c>
      <c r="C213" s="6" t="s">
        <v>185</v>
      </c>
      <c r="D213" s="18" t="s">
        <v>186</v>
      </c>
      <c r="E213" s="19" t="s">
        <v>110</v>
      </c>
      <c r="F213" s="38" t="str">
        <f t="shared" si="7"/>
        <v>NORVIND_QUILLOTA_220</v>
      </c>
      <c r="G213" s="20">
        <v>412.42750461946849</v>
      </c>
      <c r="H213" s="20">
        <v>666.05462083358611</v>
      </c>
      <c r="I213" s="21">
        <v>333.54664218446555</v>
      </c>
      <c r="J213" s="41">
        <v>1412</v>
      </c>
      <c r="K213" s="106">
        <v>90.372</v>
      </c>
      <c r="L213" s="118">
        <v>127605</v>
      </c>
      <c r="M213" s="114">
        <v>3</v>
      </c>
      <c r="N213" s="107">
        <v>5971.0275000000001</v>
      </c>
      <c r="O213" s="108">
        <v>17913</v>
      </c>
    </row>
    <row r="214" spans="1:15" ht="15.75" thickBot="1" x14ac:dyDescent="0.3">
      <c r="A214" s="7" t="s">
        <v>112</v>
      </c>
      <c r="B214" s="6">
        <f t="shared" si="6"/>
        <v>44440</v>
      </c>
      <c r="C214" s="6" t="s">
        <v>187</v>
      </c>
      <c r="D214" s="18" t="s">
        <v>188</v>
      </c>
      <c r="E214" s="19" t="s">
        <v>104</v>
      </c>
      <c r="F214" s="38" t="str">
        <f t="shared" si="7"/>
        <v>PANGUIPULLI_13-1_ALTO_JAHUEL_220</v>
      </c>
      <c r="G214" s="20">
        <v>245080.16043633124</v>
      </c>
      <c r="H214" s="20">
        <v>388581.359998008</v>
      </c>
      <c r="I214" s="21">
        <v>205624.11500113108</v>
      </c>
      <c r="J214" s="41">
        <v>839286</v>
      </c>
      <c r="K214" s="106">
        <v>96.6</v>
      </c>
      <c r="L214" s="118">
        <v>81075028</v>
      </c>
      <c r="M214" s="114">
        <v>1968</v>
      </c>
      <c r="N214" s="107">
        <v>5943.3275999999996</v>
      </c>
      <c r="O214" s="108">
        <v>11696469</v>
      </c>
    </row>
    <row r="215" spans="1:15" ht="15.75" thickBot="1" x14ac:dyDescent="0.3">
      <c r="A215" s="7" t="s">
        <v>112</v>
      </c>
      <c r="B215" s="6">
        <f t="shared" si="6"/>
        <v>44440</v>
      </c>
      <c r="C215" s="6" t="s">
        <v>187</v>
      </c>
      <c r="D215" s="18" t="s">
        <v>188</v>
      </c>
      <c r="E215" s="19" t="s">
        <v>105</v>
      </c>
      <c r="F215" s="38" t="str">
        <f t="shared" si="7"/>
        <v>PANGUIPULLI_13-1_CERRO_NAVIA_220</v>
      </c>
      <c r="G215" s="20">
        <v>224130.41512426626</v>
      </c>
      <c r="H215" s="20">
        <v>354440.16544336651</v>
      </c>
      <c r="I215" s="21">
        <v>186827.77009761884</v>
      </c>
      <c r="J215" s="41">
        <v>765398</v>
      </c>
      <c r="K215" s="106">
        <v>98.581000000000003</v>
      </c>
      <c r="L215" s="118">
        <v>75453700</v>
      </c>
      <c r="M215" s="114">
        <v>1795</v>
      </c>
      <c r="N215" s="107">
        <v>6050.5063</v>
      </c>
      <c r="O215" s="108">
        <v>10860659</v>
      </c>
    </row>
    <row r="216" spans="1:15" ht="15.75" thickBot="1" x14ac:dyDescent="0.3">
      <c r="A216" s="7" t="s">
        <v>112</v>
      </c>
      <c r="B216" s="6">
        <f t="shared" si="6"/>
        <v>44440</v>
      </c>
      <c r="C216" s="6" t="s">
        <v>187</v>
      </c>
      <c r="D216" s="18" t="s">
        <v>188</v>
      </c>
      <c r="E216" s="19" t="s">
        <v>106</v>
      </c>
      <c r="F216" s="38" t="str">
        <f t="shared" si="7"/>
        <v>PANGUIPULLI_13-1_CHENA_220</v>
      </c>
      <c r="G216" s="20">
        <v>482080.45329975925</v>
      </c>
      <c r="H216" s="20">
        <v>754080.14411708189</v>
      </c>
      <c r="I216" s="21">
        <v>407192.0078253501</v>
      </c>
      <c r="J216" s="41">
        <v>1643353</v>
      </c>
      <c r="K216" s="106">
        <v>97.986999999999995</v>
      </c>
      <c r="L216" s="118">
        <v>161027230</v>
      </c>
      <c r="M216" s="114">
        <v>3854</v>
      </c>
      <c r="N216" s="107">
        <v>6051.7038000000002</v>
      </c>
      <c r="O216" s="108">
        <v>23323266</v>
      </c>
    </row>
    <row r="217" spans="1:15" ht="15.75" thickBot="1" x14ac:dyDescent="0.3">
      <c r="A217" s="7" t="s">
        <v>112</v>
      </c>
      <c r="B217" s="6">
        <f t="shared" si="6"/>
        <v>44440</v>
      </c>
      <c r="C217" s="6" t="s">
        <v>187</v>
      </c>
      <c r="D217" s="18" t="s">
        <v>188</v>
      </c>
      <c r="E217" s="19" t="s">
        <v>107</v>
      </c>
      <c r="F217" s="38" t="str">
        <f t="shared" si="7"/>
        <v>PANGUIPULLI_13-1_LOS_MAQUIS_220</v>
      </c>
      <c r="G217" s="20">
        <v>628.85373516199525</v>
      </c>
      <c r="H217" s="20">
        <v>763.06837981736874</v>
      </c>
      <c r="I217" s="21">
        <v>418.60048297892968</v>
      </c>
      <c r="J217" s="41">
        <v>1811</v>
      </c>
      <c r="K217" s="106">
        <v>103.712</v>
      </c>
      <c r="L217" s="118">
        <v>187822</v>
      </c>
      <c r="M217" s="114">
        <v>4</v>
      </c>
      <c r="N217" s="107">
        <v>6142.1171000000004</v>
      </c>
      <c r="O217" s="108">
        <v>24568</v>
      </c>
    </row>
    <row r="218" spans="1:15" ht="15.75" thickBot="1" x14ac:dyDescent="0.3">
      <c r="A218" s="7" t="s">
        <v>112</v>
      </c>
      <c r="B218" s="6">
        <f t="shared" si="6"/>
        <v>44440</v>
      </c>
      <c r="C218" s="6" t="s">
        <v>187</v>
      </c>
      <c r="D218" s="18" t="s">
        <v>188</v>
      </c>
      <c r="E218" s="19" t="s">
        <v>108</v>
      </c>
      <c r="F218" s="38" t="str">
        <f t="shared" si="7"/>
        <v>PANGUIPULLI_13-1_NOGALES_220</v>
      </c>
      <c r="G218" s="20">
        <v>269.54208451294932</v>
      </c>
      <c r="H218" s="20">
        <v>329.04697940633952</v>
      </c>
      <c r="I218" s="21">
        <v>182.79866258030626</v>
      </c>
      <c r="J218" s="41">
        <v>781</v>
      </c>
      <c r="K218" s="106">
        <v>93.649000000000001</v>
      </c>
      <c r="L218" s="118">
        <v>73140</v>
      </c>
      <c r="M218" s="114">
        <v>2</v>
      </c>
      <c r="N218" s="107">
        <v>5905.6054999999997</v>
      </c>
      <c r="O218" s="108">
        <v>11811</v>
      </c>
    </row>
    <row r="219" spans="1:15" ht="15.75" thickBot="1" x14ac:dyDescent="0.3">
      <c r="A219" s="7" t="s">
        <v>112</v>
      </c>
      <c r="B219" s="6">
        <f t="shared" si="6"/>
        <v>44440</v>
      </c>
      <c r="C219" s="6" t="s">
        <v>187</v>
      </c>
      <c r="D219" s="18" t="s">
        <v>188</v>
      </c>
      <c r="E219" s="19" t="s">
        <v>109</v>
      </c>
      <c r="F219" s="38" t="str">
        <f t="shared" si="7"/>
        <v>PANGUIPULLI_13-1_POLPAICO_220</v>
      </c>
      <c r="G219" s="20">
        <v>185220.93419242656</v>
      </c>
      <c r="H219" s="20">
        <v>292480.36325059098</v>
      </c>
      <c r="I219" s="21">
        <v>151038.61710660526</v>
      </c>
      <c r="J219" s="41">
        <v>628740</v>
      </c>
      <c r="K219" s="106">
        <v>99.046000000000006</v>
      </c>
      <c r="L219" s="118">
        <v>62274182</v>
      </c>
      <c r="M219" s="114">
        <v>1475</v>
      </c>
      <c r="N219" s="107">
        <v>5987.6360999999997</v>
      </c>
      <c r="O219" s="108">
        <v>8831763</v>
      </c>
    </row>
    <row r="220" spans="1:15" ht="15.75" thickBot="1" x14ac:dyDescent="0.3">
      <c r="A220" s="7" t="s">
        <v>112</v>
      </c>
      <c r="B220" s="6">
        <f t="shared" si="6"/>
        <v>44440</v>
      </c>
      <c r="C220" s="6" t="s">
        <v>187</v>
      </c>
      <c r="D220" s="18" t="s">
        <v>188</v>
      </c>
      <c r="E220" s="19" t="s">
        <v>110</v>
      </c>
      <c r="F220" s="38" t="str">
        <f t="shared" si="7"/>
        <v>PANGUIPULLI_13-1_QUILLOTA_220</v>
      </c>
      <c r="G220" s="20">
        <v>2509.7700688365881</v>
      </c>
      <c r="H220" s="20">
        <v>4053.1825177877026</v>
      </c>
      <c r="I220" s="21">
        <v>2029.7515799483431</v>
      </c>
      <c r="J220" s="41">
        <v>8593</v>
      </c>
      <c r="K220" s="106">
        <v>100.572</v>
      </c>
      <c r="L220" s="118">
        <v>864215</v>
      </c>
      <c r="M220" s="114">
        <v>20</v>
      </c>
      <c r="N220" s="107">
        <v>6000.2102000000004</v>
      </c>
      <c r="O220" s="108">
        <v>120004</v>
      </c>
    </row>
    <row r="221" spans="1:15" ht="15.75" thickBot="1" x14ac:dyDescent="0.3">
      <c r="A221" s="7" t="s">
        <v>128</v>
      </c>
      <c r="B221" s="6">
        <f t="shared" si="6"/>
        <v>44440</v>
      </c>
      <c r="C221" s="6" t="s">
        <v>189</v>
      </c>
      <c r="D221" s="18" t="s">
        <v>190</v>
      </c>
      <c r="E221" s="19" t="s">
        <v>104</v>
      </c>
      <c r="F221" s="38" t="str">
        <f t="shared" si="7"/>
        <v>PELUMPEN_ALTO_JAHUEL_220</v>
      </c>
      <c r="G221" s="20">
        <v>0</v>
      </c>
      <c r="H221" s="20">
        <v>970438.61601244297</v>
      </c>
      <c r="I221" s="21">
        <v>0</v>
      </c>
      <c r="J221" s="41">
        <v>970439</v>
      </c>
      <c r="K221" s="106">
        <v>62.482999999999997</v>
      </c>
      <c r="L221" s="118">
        <v>60635940</v>
      </c>
      <c r="M221" s="114">
        <v>0</v>
      </c>
      <c r="N221" s="107">
        <v>5914.4216299999998</v>
      </c>
      <c r="O221" s="108">
        <v>0</v>
      </c>
    </row>
    <row r="222" spans="1:15" ht="15.75" thickBot="1" x14ac:dyDescent="0.3">
      <c r="A222" s="7" t="s">
        <v>128</v>
      </c>
      <c r="B222" s="6">
        <f t="shared" si="6"/>
        <v>44440</v>
      </c>
      <c r="C222" s="6" t="s">
        <v>189</v>
      </c>
      <c r="D222" s="18" t="s">
        <v>190</v>
      </c>
      <c r="E222" s="19" t="s">
        <v>105</v>
      </c>
      <c r="F222" s="38" t="str">
        <f t="shared" si="7"/>
        <v>PELUMPEN_CERRO_NAVIA_220</v>
      </c>
      <c r="G222" s="20">
        <v>0</v>
      </c>
      <c r="H222" s="20">
        <v>885174.78968585934</v>
      </c>
      <c r="I222" s="21">
        <v>0</v>
      </c>
      <c r="J222" s="41">
        <v>885175</v>
      </c>
      <c r="K222" s="106">
        <v>63.764000000000003</v>
      </c>
      <c r="L222" s="118">
        <v>56442299</v>
      </c>
      <c r="M222" s="114">
        <v>0</v>
      </c>
      <c r="N222" s="107">
        <v>6021.0790399999996</v>
      </c>
      <c r="O222" s="108">
        <v>0</v>
      </c>
    </row>
    <row r="223" spans="1:15" ht="15.75" thickBot="1" x14ac:dyDescent="0.3">
      <c r="A223" s="7" t="s">
        <v>128</v>
      </c>
      <c r="B223" s="6">
        <f t="shared" si="6"/>
        <v>44440</v>
      </c>
      <c r="C223" s="6" t="s">
        <v>189</v>
      </c>
      <c r="D223" s="18" t="s">
        <v>190</v>
      </c>
      <c r="E223" s="19" t="s">
        <v>106</v>
      </c>
      <c r="F223" s="38" t="str">
        <f t="shared" si="7"/>
        <v>PELUMPEN_CHENA_220</v>
      </c>
      <c r="G223" s="20">
        <v>0</v>
      </c>
      <c r="H223" s="20">
        <v>1883231.0726978667</v>
      </c>
      <c r="I223" s="21">
        <v>0</v>
      </c>
      <c r="J223" s="41">
        <v>1883231</v>
      </c>
      <c r="K223" s="106">
        <v>63.38</v>
      </c>
      <c r="L223" s="118">
        <v>119359181</v>
      </c>
      <c r="M223" s="114">
        <v>0</v>
      </c>
      <c r="N223" s="107">
        <v>6022.2706900000003</v>
      </c>
      <c r="O223" s="108">
        <v>0</v>
      </c>
    </row>
    <row r="224" spans="1:15" ht="15.75" thickBot="1" x14ac:dyDescent="0.3">
      <c r="A224" s="7" t="s">
        <v>128</v>
      </c>
      <c r="B224" s="6">
        <f t="shared" si="6"/>
        <v>44440</v>
      </c>
      <c r="C224" s="6" t="s">
        <v>189</v>
      </c>
      <c r="D224" s="18" t="s">
        <v>190</v>
      </c>
      <c r="E224" s="19" t="s">
        <v>107</v>
      </c>
      <c r="F224" s="38" t="str">
        <f t="shared" si="7"/>
        <v>PELUMPEN_LOS_MAQUIS_220</v>
      </c>
      <c r="G224" s="20">
        <v>0</v>
      </c>
      <c r="H224" s="20">
        <v>1905.6781890840587</v>
      </c>
      <c r="I224" s="21">
        <v>0</v>
      </c>
      <c r="J224" s="41">
        <v>1906</v>
      </c>
      <c r="K224" s="106">
        <v>67.081999999999994</v>
      </c>
      <c r="L224" s="118">
        <v>127858</v>
      </c>
      <c r="M224" s="114">
        <v>0</v>
      </c>
      <c r="N224" s="107">
        <v>6112.2443300000004</v>
      </c>
      <c r="O224" s="108">
        <v>0</v>
      </c>
    </row>
    <row r="225" spans="1:15" ht="15.75" thickBot="1" x14ac:dyDescent="0.3">
      <c r="A225" s="7" t="s">
        <v>128</v>
      </c>
      <c r="B225" s="6">
        <f t="shared" si="6"/>
        <v>44440</v>
      </c>
      <c r="C225" s="6" t="s">
        <v>189</v>
      </c>
      <c r="D225" s="18" t="s">
        <v>190</v>
      </c>
      <c r="E225" s="19" t="s">
        <v>108</v>
      </c>
      <c r="F225" s="38" t="str">
        <f t="shared" si="7"/>
        <v>PELUMPEN_NOGALES_220</v>
      </c>
      <c r="G225" s="20">
        <v>0</v>
      </c>
      <c r="H225" s="20">
        <v>821.75813914439925</v>
      </c>
      <c r="I225" s="21">
        <v>0</v>
      </c>
      <c r="J225" s="41">
        <v>822</v>
      </c>
      <c r="K225" s="106">
        <v>60.573</v>
      </c>
      <c r="L225" s="118">
        <v>49791</v>
      </c>
      <c r="M225" s="114">
        <v>0</v>
      </c>
      <c r="N225" s="107">
        <v>5876.8829999999998</v>
      </c>
      <c r="O225" s="108">
        <v>0</v>
      </c>
    </row>
    <row r="226" spans="1:15" ht="15.75" thickBot="1" x14ac:dyDescent="0.3">
      <c r="A226" s="7" t="s">
        <v>128</v>
      </c>
      <c r="B226" s="6">
        <f t="shared" si="6"/>
        <v>44440</v>
      </c>
      <c r="C226" s="6" t="s">
        <v>189</v>
      </c>
      <c r="D226" s="18" t="s">
        <v>190</v>
      </c>
      <c r="E226" s="19" t="s">
        <v>109</v>
      </c>
      <c r="F226" s="38" t="str">
        <f t="shared" si="7"/>
        <v>PELUMPEN_POLPAICO_220</v>
      </c>
      <c r="G226" s="20">
        <v>0</v>
      </c>
      <c r="H226" s="20">
        <v>730437.09282703407</v>
      </c>
      <c r="I226" s="21">
        <v>0</v>
      </c>
      <c r="J226" s="41">
        <v>730437</v>
      </c>
      <c r="K226" s="106">
        <v>64.064999999999998</v>
      </c>
      <c r="L226" s="118">
        <v>46795446</v>
      </c>
      <c r="M226" s="114">
        <v>0</v>
      </c>
      <c r="N226" s="107">
        <v>5958.5146299999997</v>
      </c>
      <c r="O226" s="108">
        <v>0</v>
      </c>
    </row>
    <row r="227" spans="1:15" ht="15.75" thickBot="1" x14ac:dyDescent="0.3">
      <c r="A227" s="7" t="s">
        <v>128</v>
      </c>
      <c r="B227" s="6">
        <f t="shared" si="6"/>
        <v>44440</v>
      </c>
      <c r="C227" s="6" t="s">
        <v>189</v>
      </c>
      <c r="D227" s="18" t="s">
        <v>190</v>
      </c>
      <c r="E227" s="19" t="s">
        <v>110</v>
      </c>
      <c r="F227" s="38" t="str">
        <f t="shared" si="7"/>
        <v>PELUMPEN_QUILLOTA_220</v>
      </c>
      <c r="G227" s="20">
        <v>0</v>
      </c>
      <c r="H227" s="20">
        <v>10122.371369094728</v>
      </c>
      <c r="I227" s="21">
        <v>0</v>
      </c>
      <c r="J227" s="41">
        <v>10122</v>
      </c>
      <c r="K227" s="106">
        <v>65.052000000000007</v>
      </c>
      <c r="L227" s="118">
        <v>658456</v>
      </c>
      <c r="M227" s="114">
        <v>0</v>
      </c>
      <c r="N227" s="107">
        <v>5971.0274799999997</v>
      </c>
      <c r="O227" s="108">
        <v>0</v>
      </c>
    </row>
    <row r="228" spans="1:15" ht="15.75" thickBot="1" x14ac:dyDescent="0.3">
      <c r="A228" s="7" t="s">
        <v>128</v>
      </c>
      <c r="B228" s="6">
        <f t="shared" si="6"/>
        <v>44440</v>
      </c>
      <c r="C228" s="6" t="s">
        <v>191</v>
      </c>
      <c r="D228" s="18" t="s">
        <v>192</v>
      </c>
      <c r="E228" s="19" t="s">
        <v>104</v>
      </c>
      <c r="F228" s="38" t="str">
        <f t="shared" si="7"/>
        <v>SANTIAGO_SOLAR_ALTO_JAHUEL_220</v>
      </c>
      <c r="G228" s="20">
        <v>0</v>
      </c>
      <c r="H228" s="20">
        <v>306506.37119306054</v>
      </c>
      <c r="I228" s="21">
        <v>0</v>
      </c>
      <c r="J228" s="41">
        <v>306506</v>
      </c>
      <c r="K228" s="106">
        <v>61.241999999999997</v>
      </c>
      <c r="L228" s="118">
        <v>18771040</v>
      </c>
      <c r="M228" s="114">
        <v>0</v>
      </c>
      <c r="N228" s="107">
        <v>5914.4215999999997</v>
      </c>
      <c r="O228" s="108">
        <v>0</v>
      </c>
    </row>
    <row r="229" spans="1:15" ht="15.75" thickBot="1" x14ac:dyDescent="0.3">
      <c r="A229" s="7" t="s">
        <v>128</v>
      </c>
      <c r="B229" s="6">
        <f t="shared" si="6"/>
        <v>44440</v>
      </c>
      <c r="C229" s="6" t="s">
        <v>191</v>
      </c>
      <c r="D229" s="18" t="s">
        <v>192</v>
      </c>
      <c r="E229" s="19" t="s">
        <v>105</v>
      </c>
      <c r="F229" s="38" t="str">
        <f t="shared" si="7"/>
        <v>SANTIAGO_SOLAR_CERRO_NAVIA_220</v>
      </c>
      <c r="G229" s="20">
        <v>0</v>
      </c>
      <c r="H229" s="20">
        <v>279576.37730145163</v>
      </c>
      <c r="I229" s="21">
        <v>0</v>
      </c>
      <c r="J229" s="41">
        <v>279576</v>
      </c>
      <c r="K229" s="106">
        <v>62.497999999999998</v>
      </c>
      <c r="L229" s="118">
        <v>17472941</v>
      </c>
      <c r="M229" s="114">
        <v>0</v>
      </c>
      <c r="N229" s="107">
        <v>6021.0789999999997</v>
      </c>
      <c r="O229" s="108">
        <v>0</v>
      </c>
    </row>
    <row r="230" spans="1:15" ht="15.75" thickBot="1" x14ac:dyDescent="0.3">
      <c r="A230" s="7" t="s">
        <v>128</v>
      </c>
      <c r="B230" s="6">
        <f t="shared" si="6"/>
        <v>44440</v>
      </c>
      <c r="C230" s="6" t="s">
        <v>191</v>
      </c>
      <c r="D230" s="18" t="s">
        <v>192</v>
      </c>
      <c r="E230" s="19" t="s">
        <v>106</v>
      </c>
      <c r="F230" s="38" t="str">
        <f t="shared" si="7"/>
        <v>SANTIAGO_SOLAR_CHENA_220</v>
      </c>
      <c r="G230" s="20">
        <v>0</v>
      </c>
      <c r="H230" s="20">
        <v>594805.59891820792</v>
      </c>
      <c r="I230" s="21">
        <v>0</v>
      </c>
      <c r="J230" s="41">
        <v>594806</v>
      </c>
      <c r="K230" s="106">
        <v>62.121000000000002</v>
      </c>
      <c r="L230" s="118">
        <v>36949944</v>
      </c>
      <c r="M230" s="114">
        <v>0</v>
      </c>
      <c r="N230" s="107">
        <v>6022.2707</v>
      </c>
      <c r="O230" s="108">
        <v>0</v>
      </c>
    </row>
    <row r="231" spans="1:15" ht="15.75" thickBot="1" x14ac:dyDescent="0.3">
      <c r="A231" s="7" t="s">
        <v>128</v>
      </c>
      <c r="B231" s="6">
        <f t="shared" si="6"/>
        <v>44440</v>
      </c>
      <c r="C231" s="6" t="s">
        <v>191</v>
      </c>
      <c r="D231" s="18" t="s">
        <v>192</v>
      </c>
      <c r="E231" s="19" t="s">
        <v>107</v>
      </c>
      <c r="F231" s="38" t="str">
        <f t="shared" si="7"/>
        <v>SANTIAGO_SOLAR_LOS_MAQUIS_220</v>
      </c>
      <c r="G231" s="20">
        <v>0</v>
      </c>
      <c r="H231" s="20">
        <v>601.89536644575207</v>
      </c>
      <c r="I231" s="21">
        <v>0</v>
      </c>
      <c r="J231" s="41">
        <v>602</v>
      </c>
      <c r="K231" s="106">
        <v>65.75</v>
      </c>
      <c r="L231" s="118">
        <v>39582</v>
      </c>
      <c r="M231" s="114">
        <v>0</v>
      </c>
      <c r="N231" s="107">
        <v>6112.2443000000003</v>
      </c>
      <c r="O231" s="108">
        <v>0</v>
      </c>
    </row>
    <row r="232" spans="1:15" ht="15.75" thickBot="1" x14ac:dyDescent="0.3">
      <c r="A232" s="7" t="s">
        <v>128</v>
      </c>
      <c r="B232" s="6">
        <f t="shared" si="6"/>
        <v>44440</v>
      </c>
      <c r="C232" s="6" t="s">
        <v>191</v>
      </c>
      <c r="D232" s="18" t="s">
        <v>192</v>
      </c>
      <c r="E232" s="19" t="s">
        <v>108</v>
      </c>
      <c r="F232" s="38" t="str">
        <f t="shared" si="7"/>
        <v>SANTIAGO_SOLAR_NOGALES_220</v>
      </c>
      <c r="G232" s="20">
        <v>0</v>
      </c>
      <c r="H232" s="20">
        <v>259.54666381936556</v>
      </c>
      <c r="I232" s="21">
        <v>0</v>
      </c>
      <c r="J232" s="41">
        <v>260</v>
      </c>
      <c r="K232" s="106">
        <v>59.37</v>
      </c>
      <c r="L232" s="118">
        <v>15436</v>
      </c>
      <c r="M232" s="114">
        <v>0</v>
      </c>
      <c r="N232" s="107">
        <v>5876.8829999999998</v>
      </c>
      <c r="O232" s="108">
        <v>0</v>
      </c>
    </row>
    <row r="233" spans="1:15" ht="15.75" thickBot="1" x14ac:dyDescent="0.3">
      <c r="A233" s="7" t="s">
        <v>128</v>
      </c>
      <c r="B233" s="6">
        <f t="shared" si="6"/>
        <v>44440</v>
      </c>
      <c r="C233" s="6" t="s">
        <v>191</v>
      </c>
      <c r="D233" s="18" t="s">
        <v>192</v>
      </c>
      <c r="E233" s="19" t="s">
        <v>109</v>
      </c>
      <c r="F233" s="38" t="str">
        <f t="shared" si="7"/>
        <v>SANTIAGO_SOLAR_POLPAICO_220</v>
      </c>
      <c r="G233" s="20">
        <v>0</v>
      </c>
      <c r="H233" s="20">
        <v>230703.53859903725</v>
      </c>
      <c r="I233" s="21">
        <v>0</v>
      </c>
      <c r="J233" s="41">
        <v>230704</v>
      </c>
      <c r="K233" s="106">
        <v>62.792999999999999</v>
      </c>
      <c r="L233" s="118">
        <v>14486596</v>
      </c>
      <c r="M233" s="114">
        <v>0</v>
      </c>
      <c r="N233" s="107">
        <v>5958.5146000000004</v>
      </c>
      <c r="O233" s="108">
        <v>0</v>
      </c>
    </row>
    <row r="234" spans="1:15" ht="15.75" thickBot="1" x14ac:dyDescent="0.3">
      <c r="A234" s="7" t="s">
        <v>128</v>
      </c>
      <c r="B234" s="6">
        <f t="shared" si="6"/>
        <v>44440</v>
      </c>
      <c r="C234" s="6" t="s">
        <v>191</v>
      </c>
      <c r="D234" s="18" t="s">
        <v>192</v>
      </c>
      <c r="E234" s="19" t="s">
        <v>110</v>
      </c>
      <c r="F234" s="38" t="str">
        <f t="shared" si="7"/>
        <v>SANTIAGO_SOLAR_QUILLOTA_220</v>
      </c>
      <c r="G234" s="20">
        <v>0</v>
      </c>
      <c r="H234" s="20">
        <v>3197.0814691590713</v>
      </c>
      <c r="I234" s="21">
        <v>0</v>
      </c>
      <c r="J234" s="41">
        <v>3197</v>
      </c>
      <c r="K234" s="106">
        <v>63.76</v>
      </c>
      <c r="L234" s="118">
        <v>203841</v>
      </c>
      <c r="M234" s="114">
        <v>0</v>
      </c>
      <c r="N234" s="107">
        <v>5971.0275000000001</v>
      </c>
      <c r="O234" s="108">
        <v>0</v>
      </c>
    </row>
    <row r="235" spans="1:15" ht="15.75" thickBot="1" x14ac:dyDescent="0.3">
      <c r="A235" s="7" t="s">
        <v>112</v>
      </c>
      <c r="B235" s="6">
        <f t="shared" si="6"/>
        <v>44440</v>
      </c>
      <c r="C235" s="6" t="s">
        <v>193</v>
      </c>
      <c r="D235" s="18" t="s">
        <v>194</v>
      </c>
      <c r="E235" s="19" t="s">
        <v>104</v>
      </c>
      <c r="F235" s="38" t="str">
        <f t="shared" si="7"/>
        <v>SAN_JUAN_3_ALTO_JAHUEL_220</v>
      </c>
      <c r="G235" s="20">
        <v>241645.28840632568</v>
      </c>
      <c r="H235" s="20">
        <v>383135.27557215164</v>
      </c>
      <c r="I235" s="21">
        <v>202742.23129396126</v>
      </c>
      <c r="J235" s="41">
        <v>827523</v>
      </c>
      <c r="K235" s="106">
        <v>79.135999999999996</v>
      </c>
      <c r="L235" s="118">
        <v>65486860</v>
      </c>
      <c r="M235" s="114">
        <v>1941</v>
      </c>
      <c r="N235" s="107">
        <v>5914.4215999999997</v>
      </c>
      <c r="O235" s="108">
        <v>11479892</v>
      </c>
    </row>
    <row r="236" spans="1:15" ht="15.75" thickBot="1" x14ac:dyDescent="0.3">
      <c r="A236" s="7" t="s">
        <v>112</v>
      </c>
      <c r="B236" s="6">
        <f t="shared" si="6"/>
        <v>44440</v>
      </c>
      <c r="C236" s="6" t="s">
        <v>193</v>
      </c>
      <c r="D236" s="18" t="s">
        <v>194</v>
      </c>
      <c r="E236" s="19" t="s">
        <v>105</v>
      </c>
      <c r="F236" s="38" t="str">
        <f t="shared" si="7"/>
        <v>SAN_JUAN_3_CERRO_NAVIA_220</v>
      </c>
      <c r="G236" s="20">
        <v>220989.1600646431</v>
      </c>
      <c r="H236" s="20">
        <v>349472.58010955388</v>
      </c>
      <c r="I236" s="21">
        <v>184209.3228075807</v>
      </c>
      <c r="J236" s="41">
        <v>754671</v>
      </c>
      <c r="K236" s="106">
        <v>80.760000000000005</v>
      </c>
      <c r="L236" s="118">
        <v>60947230</v>
      </c>
      <c r="M236" s="114">
        <v>1770</v>
      </c>
      <c r="N236" s="107">
        <v>6021.0789999999997</v>
      </c>
      <c r="O236" s="108">
        <v>10657310</v>
      </c>
    </row>
    <row r="237" spans="1:15" ht="15.75" thickBot="1" x14ac:dyDescent="0.3">
      <c r="A237" s="7" t="s">
        <v>112</v>
      </c>
      <c r="B237" s="6">
        <f t="shared" si="6"/>
        <v>44440</v>
      </c>
      <c r="C237" s="6" t="s">
        <v>193</v>
      </c>
      <c r="D237" s="18" t="s">
        <v>194</v>
      </c>
      <c r="E237" s="19" t="s">
        <v>106</v>
      </c>
      <c r="F237" s="38" t="str">
        <f t="shared" si="7"/>
        <v>SAN_JUAN_3_CHENA_220</v>
      </c>
      <c r="G237" s="20">
        <v>475323.9510096364</v>
      </c>
      <c r="H237" s="20">
        <v>743511.48449649534</v>
      </c>
      <c r="I237" s="21">
        <v>401485.08958263719</v>
      </c>
      <c r="J237" s="41">
        <v>1620321</v>
      </c>
      <c r="K237" s="106">
        <v>80.272999999999996</v>
      </c>
      <c r="L237" s="118">
        <v>130068028</v>
      </c>
      <c r="M237" s="114">
        <v>3800</v>
      </c>
      <c r="N237" s="107">
        <v>6022.2707</v>
      </c>
      <c r="O237" s="108">
        <v>22884629</v>
      </c>
    </row>
    <row r="238" spans="1:15" ht="15.75" thickBot="1" x14ac:dyDescent="0.3">
      <c r="A238" s="7" t="s">
        <v>112</v>
      </c>
      <c r="B238" s="6">
        <f t="shared" si="6"/>
        <v>44440</v>
      </c>
      <c r="C238" s="6" t="s">
        <v>193</v>
      </c>
      <c r="D238" s="18" t="s">
        <v>194</v>
      </c>
      <c r="E238" s="19" t="s">
        <v>107</v>
      </c>
      <c r="F238" s="38" t="str">
        <f t="shared" si="7"/>
        <v>SAN_JUAN_3_LOS_MAQUIS_220</v>
      </c>
      <c r="G238" s="20">
        <v>620.04016126018769</v>
      </c>
      <c r="H238" s="20">
        <v>752.37374737486527</v>
      </c>
      <c r="I238" s="21">
        <v>412.73367153172285</v>
      </c>
      <c r="J238" s="41">
        <v>1785</v>
      </c>
      <c r="K238" s="106">
        <v>84.962999999999994</v>
      </c>
      <c r="L238" s="118">
        <v>151659</v>
      </c>
      <c r="M238" s="114">
        <v>4</v>
      </c>
      <c r="N238" s="107">
        <v>6112.2443000000003</v>
      </c>
      <c r="O238" s="108">
        <v>24449</v>
      </c>
    </row>
    <row r="239" spans="1:15" ht="15.75" thickBot="1" x14ac:dyDescent="0.3">
      <c r="A239" s="7" t="s">
        <v>112</v>
      </c>
      <c r="B239" s="6">
        <f t="shared" si="6"/>
        <v>44440</v>
      </c>
      <c r="C239" s="6" t="s">
        <v>193</v>
      </c>
      <c r="D239" s="18" t="s">
        <v>194</v>
      </c>
      <c r="E239" s="19" t="s">
        <v>108</v>
      </c>
      <c r="F239" s="38" t="str">
        <f t="shared" si="7"/>
        <v>SAN_JUAN_3_NOGALES_220</v>
      </c>
      <c r="G239" s="20">
        <v>265.76437127269929</v>
      </c>
      <c r="H239" s="20">
        <v>324.43528719874337</v>
      </c>
      <c r="I239" s="21">
        <v>180.23668444179984</v>
      </c>
      <c r="J239" s="41">
        <v>770</v>
      </c>
      <c r="K239" s="106">
        <v>76.718000000000004</v>
      </c>
      <c r="L239" s="118">
        <v>59073</v>
      </c>
      <c r="M239" s="114">
        <v>2</v>
      </c>
      <c r="N239" s="107">
        <v>5876.8829999999998</v>
      </c>
      <c r="O239" s="108">
        <v>11754</v>
      </c>
    </row>
    <row r="240" spans="1:15" ht="15.75" thickBot="1" x14ac:dyDescent="0.3">
      <c r="A240" s="7" t="s">
        <v>112</v>
      </c>
      <c r="B240" s="6">
        <f t="shared" si="6"/>
        <v>44440</v>
      </c>
      <c r="C240" s="6" t="s">
        <v>193</v>
      </c>
      <c r="D240" s="18" t="s">
        <v>194</v>
      </c>
      <c r="E240" s="19" t="s">
        <v>109</v>
      </c>
      <c r="F240" s="38" t="str">
        <f t="shared" si="7"/>
        <v>SAN_JUAN_3_POLPAICO_220</v>
      </c>
      <c r="G240" s="20">
        <v>182625.0071900271</v>
      </c>
      <c r="H240" s="20">
        <v>288381.16314697301</v>
      </c>
      <c r="I240" s="21">
        <v>148921.7655408704</v>
      </c>
      <c r="J240" s="41">
        <v>619928</v>
      </c>
      <c r="K240" s="106">
        <v>81.141000000000005</v>
      </c>
      <c r="L240" s="118">
        <v>50301578</v>
      </c>
      <c r="M240" s="114">
        <v>1454</v>
      </c>
      <c r="N240" s="107">
        <v>5958.5146000000004</v>
      </c>
      <c r="O240" s="108">
        <v>8663680</v>
      </c>
    </row>
    <row r="241" spans="1:15" ht="15.75" thickBot="1" x14ac:dyDescent="0.3">
      <c r="A241" s="7" t="s">
        <v>112</v>
      </c>
      <c r="B241" s="6">
        <f t="shared" si="6"/>
        <v>44440</v>
      </c>
      <c r="C241" s="6" t="s">
        <v>193</v>
      </c>
      <c r="D241" s="18" t="s">
        <v>194</v>
      </c>
      <c r="E241" s="19" t="s">
        <v>110</v>
      </c>
      <c r="F241" s="38" t="str">
        <f t="shared" si="7"/>
        <v>SAN_JUAN_3_QUILLOTA_220</v>
      </c>
      <c r="G241" s="20">
        <v>2474.5948878025788</v>
      </c>
      <c r="H241" s="20">
        <v>3996.375947896162</v>
      </c>
      <c r="I241" s="21">
        <v>2001.3040021541569</v>
      </c>
      <c r="J241" s="41">
        <v>8472</v>
      </c>
      <c r="K241" s="106">
        <v>82.39</v>
      </c>
      <c r="L241" s="118">
        <v>698008</v>
      </c>
      <c r="M241" s="114">
        <v>20</v>
      </c>
      <c r="N241" s="107">
        <v>5971.0275000000001</v>
      </c>
      <c r="O241" s="108">
        <v>119421</v>
      </c>
    </row>
    <row r="242" spans="1:15" ht="15.75" thickBot="1" x14ac:dyDescent="0.3">
      <c r="A242" s="7" t="s">
        <v>128</v>
      </c>
      <c r="B242" s="6">
        <f t="shared" si="6"/>
        <v>44440</v>
      </c>
      <c r="C242" s="6" t="s">
        <v>195</v>
      </c>
      <c r="D242" s="18" t="s">
        <v>196</v>
      </c>
      <c r="E242" s="19" t="s">
        <v>104</v>
      </c>
      <c r="F242" s="38" t="str">
        <f t="shared" si="7"/>
        <v>SAN_JUAN_A_ALTO_JAHUEL_220</v>
      </c>
      <c r="G242" s="20">
        <v>241642.37255570595</v>
      </c>
      <c r="H242" s="20">
        <v>0</v>
      </c>
      <c r="I242" s="21">
        <v>0</v>
      </c>
      <c r="J242" s="41">
        <v>241642</v>
      </c>
      <c r="K242" s="106">
        <v>77.162999999999997</v>
      </c>
      <c r="L242" s="118">
        <v>18645822</v>
      </c>
      <c r="M242" s="114">
        <v>0</v>
      </c>
      <c r="N242" s="107">
        <v>5914.4215999999997</v>
      </c>
      <c r="O242" s="108">
        <v>0</v>
      </c>
    </row>
    <row r="243" spans="1:15" ht="15.75" thickBot="1" x14ac:dyDescent="0.3">
      <c r="A243" s="7" t="s">
        <v>128</v>
      </c>
      <c r="B243" s="6">
        <f t="shared" si="6"/>
        <v>44440</v>
      </c>
      <c r="C243" s="6" t="s">
        <v>195</v>
      </c>
      <c r="D243" s="18" t="s">
        <v>196</v>
      </c>
      <c r="E243" s="19" t="s">
        <v>105</v>
      </c>
      <c r="F243" s="38" t="str">
        <f t="shared" si="7"/>
        <v>SAN_JUAN_A_CERRO_NAVIA_220</v>
      </c>
      <c r="G243" s="20">
        <v>220986.49346442267</v>
      </c>
      <c r="H243" s="20">
        <v>0</v>
      </c>
      <c r="I243" s="21">
        <v>0</v>
      </c>
      <c r="J243" s="41">
        <v>220986</v>
      </c>
      <c r="K243" s="106">
        <v>78.744</v>
      </c>
      <c r="L243" s="118">
        <v>17401322</v>
      </c>
      <c r="M243" s="114">
        <v>0</v>
      </c>
      <c r="N243" s="107">
        <v>6021.0789999999997</v>
      </c>
      <c r="O243" s="108">
        <v>0</v>
      </c>
    </row>
    <row r="244" spans="1:15" ht="15.75" thickBot="1" x14ac:dyDescent="0.3">
      <c r="A244" s="7" t="s">
        <v>128</v>
      </c>
      <c r="B244" s="6">
        <f t="shared" si="6"/>
        <v>44440</v>
      </c>
      <c r="C244" s="6" t="s">
        <v>195</v>
      </c>
      <c r="D244" s="18" t="s">
        <v>196</v>
      </c>
      <c r="E244" s="19" t="s">
        <v>106</v>
      </c>
      <c r="F244" s="38" t="str">
        <f t="shared" si="7"/>
        <v>SAN_JUAN_A_CHENA_220</v>
      </c>
      <c r="G244" s="20">
        <v>475318.21543893166</v>
      </c>
      <c r="H244" s="20">
        <v>0</v>
      </c>
      <c r="I244" s="21">
        <v>0</v>
      </c>
      <c r="J244" s="41">
        <v>475318</v>
      </c>
      <c r="K244" s="106">
        <v>78.27</v>
      </c>
      <c r="L244" s="118">
        <v>37203140</v>
      </c>
      <c r="M244" s="114">
        <v>0</v>
      </c>
      <c r="N244" s="107">
        <v>6022.2707</v>
      </c>
      <c r="O244" s="108">
        <v>0</v>
      </c>
    </row>
    <row r="245" spans="1:15" ht="15.75" thickBot="1" x14ac:dyDescent="0.3">
      <c r="A245" s="7" t="s">
        <v>128</v>
      </c>
      <c r="B245" s="6">
        <f t="shared" si="6"/>
        <v>44440</v>
      </c>
      <c r="C245" s="6" t="s">
        <v>195</v>
      </c>
      <c r="D245" s="18" t="s">
        <v>196</v>
      </c>
      <c r="E245" s="19" t="s">
        <v>107</v>
      </c>
      <c r="F245" s="38" t="str">
        <f t="shared" si="7"/>
        <v>SAN_JUAN_A_LOS_MAQUIS_220</v>
      </c>
      <c r="G245" s="20">
        <v>620.03267944872596</v>
      </c>
      <c r="H245" s="20">
        <v>0</v>
      </c>
      <c r="I245" s="21">
        <v>0</v>
      </c>
      <c r="J245" s="41">
        <v>620</v>
      </c>
      <c r="K245" s="106">
        <v>82.843000000000004</v>
      </c>
      <c r="L245" s="118">
        <v>51363</v>
      </c>
      <c r="M245" s="114">
        <v>0</v>
      </c>
      <c r="N245" s="107">
        <v>6112.2443000000003</v>
      </c>
      <c r="O245" s="108">
        <v>0</v>
      </c>
    </row>
    <row r="246" spans="1:15" ht="15.75" thickBot="1" x14ac:dyDescent="0.3">
      <c r="A246" s="7" t="s">
        <v>128</v>
      </c>
      <c r="B246" s="6">
        <f t="shared" si="6"/>
        <v>44440</v>
      </c>
      <c r="C246" s="6" t="s">
        <v>195</v>
      </c>
      <c r="D246" s="18" t="s">
        <v>196</v>
      </c>
      <c r="E246" s="19" t="s">
        <v>108</v>
      </c>
      <c r="F246" s="38" t="str">
        <f t="shared" si="7"/>
        <v>SAN_JUAN_A_NOGALES_220</v>
      </c>
      <c r="G246" s="20">
        <v>265.76116438539856</v>
      </c>
      <c r="H246" s="20">
        <v>0</v>
      </c>
      <c r="I246" s="21">
        <v>0</v>
      </c>
      <c r="J246" s="41">
        <v>266</v>
      </c>
      <c r="K246" s="106">
        <v>74.805000000000007</v>
      </c>
      <c r="L246" s="118">
        <v>19898</v>
      </c>
      <c r="M246" s="114">
        <v>0</v>
      </c>
      <c r="N246" s="107">
        <v>5876.8829999999998</v>
      </c>
      <c r="O246" s="108">
        <v>0</v>
      </c>
    </row>
    <row r="247" spans="1:15" ht="15.75" thickBot="1" x14ac:dyDescent="0.3">
      <c r="A247" s="7" t="s">
        <v>128</v>
      </c>
      <c r="B247" s="6">
        <f t="shared" si="6"/>
        <v>44440</v>
      </c>
      <c r="C247" s="6" t="s">
        <v>195</v>
      </c>
      <c r="D247" s="18" t="s">
        <v>196</v>
      </c>
      <c r="E247" s="19" t="s">
        <v>109</v>
      </c>
      <c r="F247" s="38" t="str">
        <f t="shared" si="7"/>
        <v>SAN_JUAN_A_POLPAICO_220</v>
      </c>
      <c r="G247" s="20">
        <v>182622.80351685017</v>
      </c>
      <c r="H247" s="20">
        <v>0</v>
      </c>
      <c r="I247" s="21">
        <v>0</v>
      </c>
      <c r="J247" s="41">
        <v>182623</v>
      </c>
      <c r="K247" s="106">
        <v>79.116</v>
      </c>
      <c r="L247" s="118">
        <v>14448401</v>
      </c>
      <c r="M247" s="114">
        <v>0</v>
      </c>
      <c r="N247" s="107">
        <v>5958.5146000000004</v>
      </c>
      <c r="O247" s="108">
        <v>0</v>
      </c>
    </row>
    <row r="248" spans="1:15" ht="15.75" thickBot="1" x14ac:dyDescent="0.3">
      <c r="A248" s="7" t="s">
        <v>128</v>
      </c>
      <c r="B248" s="6">
        <f t="shared" si="6"/>
        <v>44440</v>
      </c>
      <c r="C248" s="6" t="s">
        <v>195</v>
      </c>
      <c r="D248" s="18" t="s">
        <v>196</v>
      </c>
      <c r="E248" s="19" t="s">
        <v>110</v>
      </c>
      <c r="F248" s="38" t="str">
        <f t="shared" si="7"/>
        <v>SAN_JUAN_A_QUILLOTA_220</v>
      </c>
      <c r="G248" s="20">
        <v>2474.5650277168111</v>
      </c>
      <c r="H248" s="20">
        <v>0</v>
      </c>
      <c r="I248" s="21">
        <v>0</v>
      </c>
      <c r="J248" s="41">
        <v>2475</v>
      </c>
      <c r="K248" s="106">
        <v>80.334999999999994</v>
      </c>
      <c r="L248" s="118">
        <v>198829</v>
      </c>
      <c r="M248" s="114">
        <v>0</v>
      </c>
      <c r="N248" s="107">
        <v>5971.0275000000001</v>
      </c>
      <c r="O248" s="108">
        <v>0</v>
      </c>
    </row>
    <row r="249" spans="1:15" ht="15.75" thickBot="1" x14ac:dyDescent="0.3">
      <c r="A249" s="7" t="s">
        <v>112</v>
      </c>
      <c r="B249" s="6">
        <f t="shared" si="6"/>
        <v>44440</v>
      </c>
      <c r="C249" s="6" t="s">
        <v>197</v>
      </c>
      <c r="D249" s="18" t="s">
        <v>198</v>
      </c>
      <c r="E249" s="19" t="s">
        <v>104</v>
      </c>
      <c r="F249" s="38" t="str">
        <f t="shared" si="7"/>
        <v>SAN_JUAN_C_ALTO_JAHUEL_220</v>
      </c>
      <c r="G249" s="20">
        <v>0</v>
      </c>
      <c r="H249" s="20">
        <v>0</v>
      </c>
      <c r="I249" s="21">
        <v>121645.82806053756</v>
      </c>
      <c r="J249" s="41">
        <v>121646</v>
      </c>
      <c r="K249" s="106">
        <v>77.162999999999997</v>
      </c>
      <c r="L249" s="118">
        <v>9386570</v>
      </c>
      <c r="M249" s="114">
        <v>285</v>
      </c>
      <c r="N249" s="107">
        <v>5914.4215999999997</v>
      </c>
      <c r="O249" s="108">
        <v>1685610</v>
      </c>
    </row>
    <row r="250" spans="1:15" ht="15.75" thickBot="1" x14ac:dyDescent="0.3">
      <c r="A250" s="7" t="s">
        <v>112</v>
      </c>
      <c r="B250" s="6">
        <f t="shared" si="6"/>
        <v>44440</v>
      </c>
      <c r="C250" s="6" t="s">
        <v>197</v>
      </c>
      <c r="D250" s="18" t="s">
        <v>198</v>
      </c>
      <c r="E250" s="19" t="s">
        <v>105</v>
      </c>
      <c r="F250" s="38" t="str">
        <f t="shared" si="7"/>
        <v>SAN_JUAN_C_CERRO_NAVIA_220</v>
      </c>
      <c r="G250" s="20">
        <v>0</v>
      </c>
      <c r="H250" s="20">
        <v>0</v>
      </c>
      <c r="I250" s="21">
        <v>110526.03824266219</v>
      </c>
      <c r="J250" s="41">
        <v>110526</v>
      </c>
      <c r="K250" s="106">
        <v>78.744</v>
      </c>
      <c r="L250" s="118">
        <v>8703259</v>
      </c>
      <c r="M250" s="114">
        <v>259</v>
      </c>
      <c r="N250" s="107">
        <v>6021.0789999999997</v>
      </c>
      <c r="O250" s="108">
        <v>1559459</v>
      </c>
    </row>
    <row r="251" spans="1:15" ht="15.75" thickBot="1" x14ac:dyDescent="0.3">
      <c r="A251" s="7" t="s">
        <v>112</v>
      </c>
      <c r="B251" s="6">
        <f t="shared" si="6"/>
        <v>44440</v>
      </c>
      <c r="C251" s="6" t="s">
        <v>197</v>
      </c>
      <c r="D251" s="18" t="s">
        <v>198</v>
      </c>
      <c r="E251" s="19" t="s">
        <v>106</v>
      </c>
      <c r="F251" s="38" t="str">
        <f t="shared" si="7"/>
        <v>SAN_JUAN_C_CHENA_220</v>
      </c>
      <c r="G251" s="20">
        <v>0</v>
      </c>
      <c r="H251" s="20">
        <v>0</v>
      </c>
      <c r="I251" s="21">
        <v>240892.02266609212</v>
      </c>
      <c r="J251" s="41">
        <v>240892</v>
      </c>
      <c r="K251" s="106">
        <v>78.27</v>
      </c>
      <c r="L251" s="118">
        <v>18854617</v>
      </c>
      <c r="M251" s="114">
        <v>565</v>
      </c>
      <c r="N251" s="107">
        <v>6022.2707</v>
      </c>
      <c r="O251" s="108">
        <v>3402583</v>
      </c>
    </row>
    <row r="252" spans="1:15" ht="15.75" thickBot="1" x14ac:dyDescent="0.3">
      <c r="A252" s="7" t="s">
        <v>112</v>
      </c>
      <c r="B252" s="6">
        <f t="shared" si="6"/>
        <v>44440</v>
      </c>
      <c r="C252" s="6" t="s">
        <v>197</v>
      </c>
      <c r="D252" s="18" t="s">
        <v>198</v>
      </c>
      <c r="E252" s="19" t="s">
        <v>107</v>
      </c>
      <c r="F252" s="38" t="str">
        <f t="shared" si="7"/>
        <v>SAN_JUAN_C_LOS_MAQUIS_220</v>
      </c>
      <c r="G252" s="20">
        <v>0</v>
      </c>
      <c r="H252" s="20">
        <v>0</v>
      </c>
      <c r="I252" s="21">
        <v>247.64119898209779</v>
      </c>
      <c r="J252" s="41">
        <v>248</v>
      </c>
      <c r="K252" s="106">
        <v>82.843000000000004</v>
      </c>
      <c r="L252" s="118">
        <v>20545</v>
      </c>
      <c r="M252" s="114">
        <v>1</v>
      </c>
      <c r="N252" s="107">
        <v>6112.2443000000003</v>
      </c>
      <c r="O252" s="108">
        <v>6112</v>
      </c>
    </row>
    <row r="253" spans="1:15" ht="15.75" thickBot="1" x14ac:dyDescent="0.3">
      <c r="A253" s="7" t="s">
        <v>112</v>
      </c>
      <c r="B253" s="6">
        <f t="shared" si="6"/>
        <v>44440</v>
      </c>
      <c r="C253" s="6" t="s">
        <v>197</v>
      </c>
      <c r="D253" s="18" t="s">
        <v>198</v>
      </c>
      <c r="E253" s="19" t="s">
        <v>108</v>
      </c>
      <c r="F253" s="38" t="str">
        <f t="shared" si="7"/>
        <v>SAN_JUAN_C_NOGALES_220</v>
      </c>
      <c r="G253" s="20">
        <v>0</v>
      </c>
      <c r="H253" s="20">
        <v>0</v>
      </c>
      <c r="I253" s="21">
        <v>108.1424456359014</v>
      </c>
      <c r="J253" s="41">
        <v>108</v>
      </c>
      <c r="K253" s="106">
        <v>74.805000000000007</v>
      </c>
      <c r="L253" s="118">
        <v>8079</v>
      </c>
      <c r="M253" s="114">
        <v>0</v>
      </c>
      <c r="N253" s="107">
        <v>5876.8829999999998</v>
      </c>
      <c r="O253" s="108">
        <v>0</v>
      </c>
    </row>
    <row r="254" spans="1:15" ht="15.75" thickBot="1" x14ac:dyDescent="0.3">
      <c r="A254" s="7" t="s">
        <v>112</v>
      </c>
      <c r="B254" s="6">
        <f t="shared" si="6"/>
        <v>44440</v>
      </c>
      <c r="C254" s="6" t="s">
        <v>197</v>
      </c>
      <c r="D254" s="18" t="s">
        <v>198</v>
      </c>
      <c r="E254" s="19" t="s">
        <v>109</v>
      </c>
      <c r="F254" s="38" t="str">
        <f t="shared" si="7"/>
        <v>SAN_JUAN_C_POLPAICO_220</v>
      </c>
      <c r="G254" s="20">
        <v>0</v>
      </c>
      <c r="H254" s="20">
        <v>0</v>
      </c>
      <c r="I254" s="21">
        <v>89353.418722071598</v>
      </c>
      <c r="J254" s="41">
        <v>89353</v>
      </c>
      <c r="K254" s="106">
        <v>79.116</v>
      </c>
      <c r="L254" s="118">
        <v>7069252</v>
      </c>
      <c r="M254" s="114">
        <v>210</v>
      </c>
      <c r="N254" s="107">
        <v>5958.5146000000004</v>
      </c>
      <c r="O254" s="108">
        <v>1251288</v>
      </c>
    </row>
    <row r="255" spans="1:15" ht="15.75" thickBot="1" x14ac:dyDescent="0.3">
      <c r="A255" s="7" t="s">
        <v>112</v>
      </c>
      <c r="B255" s="6">
        <f t="shared" si="6"/>
        <v>44440</v>
      </c>
      <c r="C255" s="6" t="s">
        <v>197</v>
      </c>
      <c r="D255" s="18" t="s">
        <v>198</v>
      </c>
      <c r="E255" s="19" t="s">
        <v>110</v>
      </c>
      <c r="F255" s="38" t="str">
        <f t="shared" si="7"/>
        <v>SAN_JUAN_C_QUILLOTA_220</v>
      </c>
      <c r="G255" s="20">
        <v>0</v>
      </c>
      <c r="H255" s="20">
        <v>0</v>
      </c>
      <c r="I255" s="21">
        <v>1200.7872311019669</v>
      </c>
      <c r="J255" s="41">
        <v>1201</v>
      </c>
      <c r="K255" s="106">
        <v>80.334999999999994</v>
      </c>
      <c r="L255" s="118">
        <v>96482</v>
      </c>
      <c r="M255" s="114">
        <v>3</v>
      </c>
      <c r="N255" s="107">
        <v>5971.0275000000001</v>
      </c>
      <c r="O255" s="108">
        <v>17913</v>
      </c>
    </row>
    <row r="256" spans="1:15" ht="15.75" thickBot="1" x14ac:dyDescent="0.3">
      <c r="A256" s="7" t="s">
        <v>128</v>
      </c>
      <c r="B256" s="6">
        <f t="shared" si="6"/>
        <v>44440</v>
      </c>
      <c r="C256" s="6" t="s">
        <v>199</v>
      </c>
      <c r="D256" s="18" t="s">
        <v>200</v>
      </c>
      <c r="E256" s="19" t="s">
        <v>104</v>
      </c>
      <c r="F256" s="38" t="str">
        <f t="shared" si="7"/>
        <v>SCB_II_ALTO_JAHUEL_220</v>
      </c>
      <c r="G256" s="20">
        <v>0</v>
      </c>
      <c r="H256" s="20">
        <v>287328.95149804553</v>
      </c>
      <c r="I256" s="21">
        <v>0</v>
      </c>
      <c r="J256" s="41">
        <v>287328.95149804553</v>
      </c>
      <c r="K256" s="106">
        <v>52.037999999999997</v>
      </c>
      <c r="L256" s="118">
        <v>14952024</v>
      </c>
      <c r="M256" s="114">
        <v>0</v>
      </c>
      <c r="N256" s="107">
        <v>5563.2683999999999</v>
      </c>
      <c r="O256" s="108">
        <v>0</v>
      </c>
    </row>
    <row r="257" spans="1:15" ht="15.75" thickBot="1" x14ac:dyDescent="0.3">
      <c r="A257" s="7" t="s">
        <v>128</v>
      </c>
      <c r="B257" s="6">
        <f t="shared" si="6"/>
        <v>44440</v>
      </c>
      <c r="C257" s="6" t="s">
        <v>199</v>
      </c>
      <c r="D257" s="18" t="s">
        <v>200</v>
      </c>
      <c r="E257" s="19" t="s">
        <v>105</v>
      </c>
      <c r="F257" s="38" t="str">
        <f t="shared" si="7"/>
        <v>SCB_II_CERRO_NAVIA_220</v>
      </c>
      <c r="G257" s="20">
        <v>0</v>
      </c>
      <c r="H257" s="20">
        <v>262083.90723157272</v>
      </c>
      <c r="I257" s="21">
        <v>0</v>
      </c>
      <c r="J257" s="41">
        <v>262083.90723157272</v>
      </c>
      <c r="K257" s="106">
        <v>53.106000000000002</v>
      </c>
      <c r="L257" s="118">
        <v>13918228</v>
      </c>
      <c r="M257" s="114">
        <v>0</v>
      </c>
      <c r="N257" s="107">
        <v>5663.5933000000005</v>
      </c>
      <c r="O257" s="108">
        <v>0</v>
      </c>
    </row>
    <row r="258" spans="1:15" ht="15.75" thickBot="1" x14ac:dyDescent="0.3">
      <c r="A258" s="7" t="s">
        <v>128</v>
      </c>
      <c r="B258" s="6">
        <f t="shared" si="6"/>
        <v>44440</v>
      </c>
      <c r="C258" s="6" t="s">
        <v>199</v>
      </c>
      <c r="D258" s="18" t="s">
        <v>200</v>
      </c>
      <c r="E258" s="19" t="s">
        <v>106</v>
      </c>
      <c r="F258" s="38" t="str">
        <f t="shared" si="7"/>
        <v>SCB_II_CHENA_220</v>
      </c>
      <c r="G258" s="20">
        <v>0</v>
      </c>
      <c r="H258" s="20">
        <v>557589.93986681954</v>
      </c>
      <c r="I258" s="21">
        <v>0</v>
      </c>
      <c r="J258" s="41">
        <v>557589.93986681954</v>
      </c>
      <c r="K258" s="106">
        <v>52.784999999999997</v>
      </c>
      <c r="L258" s="118">
        <v>29432385</v>
      </c>
      <c r="M258" s="114">
        <v>0</v>
      </c>
      <c r="N258" s="107">
        <v>5664.7142999999996</v>
      </c>
      <c r="O258" s="108">
        <v>0</v>
      </c>
    </row>
    <row r="259" spans="1:15" ht="15.75" thickBot="1" x14ac:dyDescent="0.3">
      <c r="A259" s="7" t="s">
        <v>128</v>
      </c>
      <c r="B259" s="6">
        <f t="shared" si="6"/>
        <v>44440</v>
      </c>
      <c r="C259" s="6" t="s">
        <v>199</v>
      </c>
      <c r="D259" s="18" t="s">
        <v>200</v>
      </c>
      <c r="E259" s="19" t="s">
        <v>107</v>
      </c>
      <c r="F259" s="38" t="str">
        <f t="shared" si="7"/>
        <v>SCB_II_LOS_MAQUIS_220</v>
      </c>
      <c r="G259" s="20">
        <v>0</v>
      </c>
      <c r="H259" s="20">
        <v>564.23611646055508</v>
      </c>
      <c r="I259" s="21">
        <v>0</v>
      </c>
      <c r="J259" s="41">
        <v>564.23611646055508</v>
      </c>
      <c r="K259" s="106">
        <v>55.869</v>
      </c>
      <c r="L259" s="118">
        <v>31523</v>
      </c>
      <c r="M259" s="114">
        <v>0</v>
      </c>
      <c r="N259" s="107">
        <v>5749.3459000000003</v>
      </c>
      <c r="O259" s="108">
        <v>0</v>
      </c>
    </row>
    <row r="260" spans="1:15" ht="15.75" thickBot="1" x14ac:dyDescent="0.3">
      <c r="A260" s="7" t="s">
        <v>128</v>
      </c>
      <c r="B260" s="6">
        <f t="shared" si="6"/>
        <v>44440</v>
      </c>
      <c r="C260" s="6" t="s">
        <v>199</v>
      </c>
      <c r="D260" s="18" t="s">
        <v>200</v>
      </c>
      <c r="E260" s="19" t="s">
        <v>108</v>
      </c>
      <c r="F260" s="38" t="str">
        <f t="shared" si="7"/>
        <v>SCB_II_NOGALES_220</v>
      </c>
      <c r="G260" s="20">
        <v>0</v>
      </c>
      <c r="H260" s="20">
        <v>243.30740822695969</v>
      </c>
      <c r="I260" s="21">
        <v>0</v>
      </c>
      <c r="J260" s="41">
        <v>243.30740822695969</v>
      </c>
      <c r="K260" s="106">
        <v>50.448</v>
      </c>
      <c r="L260" s="118">
        <v>12274</v>
      </c>
      <c r="M260" s="114">
        <v>0</v>
      </c>
      <c r="N260" s="107">
        <v>5527.9584999999997</v>
      </c>
      <c r="O260" s="108">
        <v>0</v>
      </c>
    </row>
    <row r="261" spans="1:15" ht="15.75" thickBot="1" x14ac:dyDescent="0.3">
      <c r="A261" s="7" t="s">
        <v>128</v>
      </c>
      <c r="B261" s="6">
        <f t="shared" ref="B261:B324" si="8">+$A$1</f>
        <v>44440</v>
      </c>
      <c r="C261" s="6" t="s">
        <v>199</v>
      </c>
      <c r="D261" s="18" t="s">
        <v>200</v>
      </c>
      <c r="E261" s="19" t="s">
        <v>109</v>
      </c>
      <c r="F261" s="38" t="str">
        <f t="shared" ref="F261:F324" si="9">CONCATENATE(D261,"_",E261)</f>
        <v>SCB_II_POLPAICO_220</v>
      </c>
      <c r="G261" s="20">
        <v>0</v>
      </c>
      <c r="H261" s="20">
        <v>216268.93298996793</v>
      </c>
      <c r="I261" s="21">
        <v>0</v>
      </c>
      <c r="J261" s="41">
        <v>216268.93298996793</v>
      </c>
      <c r="K261" s="106">
        <v>53.356000000000002</v>
      </c>
      <c r="L261" s="118">
        <v>11539245</v>
      </c>
      <c r="M261" s="114">
        <v>0</v>
      </c>
      <c r="N261" s="107">
        <v>5604.7434999999996</v>
      </c>
      <c r="O261" s="108">
        <v>0</v>
      </c>
    </row>
    <row r="262" spans="1:15" ht="15.75" thickBot="1" x14ac:dyDescent="0.3">
      <c r="A262" s="7" t="s">
        <v>128</v>
      </c>
      <c r="B262" s="6">
        <f t="shared" si="8"/>
        <v>44440</v>
      </c>
      <c r="C262" s="6" t="s">
        <v>199</v>
      </c>
      <c r="D262" s="18" t="s">
        <v>200</v>
      </c>
      <c r="E262" s="19" t="s">
        <v>110</v>
      </c>
      <c r="F262" s="38" t="str">
        <f t="shared" si="9"/>
        <v>SCB_II_QUILLOTA_220</v>
      </c>
      <c r="G262" s="20">
        <v>0</v>
      </c>
      <c r="H262" s="20">
        <v>2997.0472157288218</v>
      </c>
      <c r="I262" s="21">
        <v>0</v>
      </c>
      <c r="J262" s="41">
        <v>2997.0472157288218</v>
      </c>
      <c r="K262" s="106">
        <v>54.177</v>
      </c>
      <c r="L262" s="118">
        <v>162371</v>
      </c>
      <c r="M262" s="114">
        <v>0</v>
      </c>
      <c r="N262" s="107">
        <v>5616.5133999999998</v>
      </c>
      <c r="O262" s="108">
        <v>0</v>
      </c>
    </row>
    <row r="263" spans="1:15" ht="15.75" thickBot="1" x14ac:dyDescent="0.3">
      <c r="A263" s="7" t="s">
        <v>128</v>
      </c>
      <c r="B263" s="6">
        <f t="shared" si="8"/>
        <v>44440</v>
      </c>
      <c r="C263" s="6" t="s">
        <v>201</v>
      </c>
      <c r="D263" s="18" t="s">
        <v>202</v>
      </c>
      <c r="E263" s="19" t="s">
        <v>104</v>
      </c>
      <c r="F263" s="38" t="str">
        <f t="shared" si="9"/>
        <v>SPV_P4-B1_ALTO_JAHUEL_220</v>
      </c>
      <c r="G263" s="20">
        <v>0</v>
      </c>
      <c r="H263" s="20">
        <v>25538.344964711854</v>
      </c>
      <c r="I263" s="21">
        <v>0</v>
      </c>
      <c r="J263" s="41">
        <v>25538</v>
      </c>
      <c r="K263" s="106">
        <v>79.938999999999993</v>
      </c>
      <c r="L263" s="118">
        <v>2041482</v>
      </c>
      <c r="M263" s="114">
        <v>0</v>
      </c>
      <c r="N263" s="107">
        <v>5914.4215999999997</v>
      </c>
      <c r="O263" s="108">
        <v>0</v>
      </c>
    </row>
    <row r="264" spans="1:15" ht="15.75" thickBot="1" x14ac:dyDescent="0.3">
      <c r="A264" s="7" t="s">
        <v>128</v>
      </c>
      <c r="B264" s="6">
        <f t="shared" si="8"/>
        <v>44440</v>
      </c>
      <c r="C264" s="6" t="s">
        <v>201</v>
      </c>
      <c r="D264" s="18" t="s">
        <v>202</v>
      </c>
      <c r="E264" s="19" t="s">
        <v>105</v>
      </c>
      <c r="F264" s="38" t="str">
        <f t="shared" si="9"/>
        <v>SPV_P4-B1_CERRO_NAVIA_220</v>
      </c>
      <c r="G264" s="20">
        <v>0</v>
      </c>
      <c r="H264" s="20">
        <v>23294.517303888788</v>
      </c>
      <c r="I264" s="21">
        <v>0</v>
      </c>
      <c r="J264" s="41">
        <v>23295</v>
      </c>
      <c r="K264" s="106">
        <v>81.578999999999994</v>
      </c>
      <c r="L264" s="118">
        <v>1900383</v>
      </c>
      <c r="M264" s="114">
        <v>0</v>
      </c>
      <c r="N264" s="107">
        <v>6021.0789999999997</v>
      </c>
      <c r="O264" s="108">
        <v>0</v>
      </c>
    </row>
    <row r="265" spans="1:15" ht="15.75" thickBot="1" x14ac:dyDescent="0.3">
      <c r="A265" s="7" t="s">
        <v>128</v>
      </c>
      <c r="B265" s="6">
        <f t="shared" si="8"/>
        <v>44440</v>
      </c>
      <c r="C265" s="6" t="s">
        <v>201</v>
      </c>
      <c r="D265" s="18" t="s">
        <v>202</v>
      </c>
      <c r="E265" s="19" t="s">
        <v>106</v>
      </c>
      <c r="F265" s="38" t="str">
        <f t="shared" si="9"/>
        <v>SPV_P4-B1_CHENA_220</v>
      </c>
      <c r="G265" s="20">
        <v>0</v>
      </c>
      <c r="H265" s="20">
        <v>49559.656828625004</v>
      </c>
      <c r="I265" s="21">
        <v>0</v>
      </c>
      <c r="J265" s="41">
        <v>49560</v>
      </c>
      <c r="K265" s="106">
        <v>81.085999999999999</v>
      </c>
      <c r="L265" s="118">
        <v>4018622</v>
      </c>
      <c r="M265" s="114">
        <v>0</v>
      </c>
      <c r="N265" s="107">
        <v>6022.2707</v>
      </c>
      <c r="O265" s="108">
        <v>0</v>
      </c>
    </row>
    <row r="266" spans="1:15" ht="15.75" thickBot="1" x14ac:dyDescent="0.3">
      <c r="A266" s="7" t="s">
        <v>128</v>
      </c>
      <c r="B266" s="6">
        <f t="shared" si="8"/>
        <v>44440</v>
      </c>
      <c r="C266" s="6" t="s">
        <v>201</v>
      </c>
      <c r="D266" s="18" t="s">
        <v>202</v>
      </c>
      <c r="E266" s="19" t="s">
        <v>107</v>
      </c>
      <c r="F266" s="38" t="str">
        <f t="shared" si="9"/>
        <v>SPV_P4-B1_LOS_MAQUIS_220</v>
      </c>
      <c r="G266" s="20">
        <v>0</v>
      </c>
      <c r="H266" s="20">
        <v>50.1503816743542</v>
      </c>
      <c r="I266" s="21">
        <v>0</v>
      </c>
      <c r="J266" s="41">
        <v>50</v>
      </c>
      <c r="K266" s="106">
        <v>85.825000000000003</v>
      </c>
      <c r="L266" s="118">
        <v>4291</v>
      </c>
      <c r="M266" s="114">
        <v>0</v>
      </c>
      <c r="N266" s="107">
        <v>6112.2443000000003</v>
      </c>
      <c r="O266" s="108">
        <v>0</v>
      </c>
    </row>
    <row r="267" spans="1:15" ht="15.75" thickBot="1" x14ac:dyDescent="0.3">
      <c r="A267" s="7" t="s">
        <v>128</v>
      </c>
      <c r="B267" s="6">
        <f t="shared" si="8"/>
        <v>44440</v>
      </c>
      <c r="C267" s="6" t="s">
        <v>201</v>
      </c>
      <c r="D267" s="18" t="s">
        <v>202</v>
      </c>
      <c r="E267" s="19" t="s">
        <v>108</v>
      </c>
      <c r="F267" s="38" t="str">
        <f t="shared" si="9"/>
        <v>SPV_P4-B1_NOGALES_220</v>
      </c>
      <c r="G267" s="20">
        <v>0</v>
      </c>
      <c r="H267" s="20">
        <v>21.62562627738658</v>
      </c>
      <c r="I267" s="21">
        <v>0</v>
      </c>
      <c r="J267" s="41">
        <v>22</v>
      </c>
      <c r="K267" s="106">
        <v>77.497</v>
      </c>
      <c r="L267" s="118">
        <v>1705</v>
      </c>
      <c r="M267" s="114">
        <v>0</v>
      </c>
      <c r="N267" s="107">
        <v>5876.8829999999998</v>
      </c>
      <c r="O267" s="108">
        <v>0</v>
      </c>
    </row>
    <row r="268" spans="1:15" ht="15.75" thickBot="1" x14ac:dyDescent="0.3">
      <c r="A268" s="7" t="s">
        <v>128</v>
      </c>
      <c r="B268" s="6">
        <f t="shared" si="8"/>
        <v>44440</v>
      </c>
      <c r="C268" s="6" t="s">
        <v>201</v>
      </c>
      <c r="D268" s="18" t="s">
        <v>202</v>
      </c>
      <c r="E268" s="19" t="s">
        <v>109</v>
      </c>
      <c r="F268" s="38" t="str">
        <f t="shared" si="9"/>
        <v>SPV_P4-B1_POLPAICO_220</v>
      </c>
      <c r="G268" s="20">
        <v>0</v>
      </c>
      <c r="H268" s="20">
        <v>19222.395052959091</v>
      </c>
      <c r="I268" s="21">
        <v>0</v>
      </c>
      <c r="J268" s="41">
        <v>19222</v>
      </c>
      <c r="K268" s="106">
        <v>81.963999999999999</v>
      </c>
      <c r="L268" s="118">
        <v>1575512</v>
      </c>
      <c r="M268" s="114">
        <v>0</v>
      </c>
      <c r="N268" s="107">
        <v>5958.5146000000004</v>
      </c>
      <c r="O268" s="108">
        <v>0</v>
      </c>
    </row>
    <row r="269" spans="1:15" ht="15.75" thickBot="1" x14ac:dyDescent="0.3">
      <c r="A269" s="7" t="s">
        <v>128</v>
      </c>
      <c r="B269" s="6">
        <f t="shared" si="8"/>
        <v>44440</v>
      </c>
      <c r="C269" s="6" t="s">
        <v>201</v>
      </c>
      <c r="D269" s="18" t="s">
        <v>202</v>
      </c>
      <c r="E269" s="19" t="s">
        <v>110</v>
      </c>
      <c r="F269" s="38" t="str">
        <f t="shared" si="9"/>
        <v>SPV_P4-B1_QUILLOTA_220</v>
      </c>
      <c r="G269" s="20">
        <v>0</v>
      </c>
      <c r="H269" s="20">
        <v>266.38327001771864</v>
      </c>
      <c r="I269" s="21">
        <v>0</v>
      </c>
      <c r="J269" s="41">
        <v>266</v>
      </c>
      <c r="K269" s="106">
        <v>83.227000000000004</v>
      </c>
      <c r="L269" s="118">
        <v>22138</v>
      </c>
      <c r="M269" s="114">
        <v>0</v>
      </c>
      <c r="N269" s="107">
        <v>5971.0275000000001</v>
      </c>
      <c r="O269" s="108">
        <v>0</v>
      </c>
    </row>
    <row r="270" spans="1:15" ht="15.75" thickBot="1" x14ac:dyDescent="0.3">
      <c r="A270" s="7" t="s">
        <v>128</v>
      </c>
      <c r="B270" s="6">
        <f t="shared" si="8"/>
        <v>44440</v>
      </c>
      <c r="C270" s="6" t="s">
        <v>203</v>
      </c>
      <c r="D270" s="18" t="s">
        <v>204</v>
      </c>
      <c r="E270" s="19" t="s">
        <v>104</v>
      </c>
      <c r="F270" s="38" t="str">
        <f t="shared" si="9"/>
        <v>SPV_P4-B2_ALTO_JAHUEL_220</v>
      </c>
      <c r="G270" s="20">
        <v>0</v>
      </c>
      <c r="H270" s="20">
        <v>25538.344964711854</v>
      </c>
      <c r="I270" s="21">
        <v>0</v>
      </c>
      <c r="J270" s="41">
        <v>25538</v>
      </c>
      <c r="K270" s="106">
        <v>70.739000000000004</v>
      </c>
      <c r="L270" s="118">
        <v>1806533</v>
      </c>
      <c r="M270" s="114">
        <v>0</v>
      </c>
      <c r="N270" s="107">
        <v>5914.4215999999997</v>
      </c>
      <c r="O270" s="108">
        <v>0</v>
      </c>
    </row>
    <row r="271" spans="1:15" ht="15.75" thickBot="1" x14ac:dyDescent="0.3">
      <c r="A271" s="7" t="s">
        <v>128</v>
      </c>
      <c r="B271" s="6">
        <f t="shared" si="8"/>
        <v>44440</v>
      </c>
      <c r="C271" s="6" t="s">
        <v>203</v>
      </c>
      <c r="D271" s="18" t="s">
        <v>204</v>
      </c>
      <c r="E271" s="19" t="s">
        <v>105</v>
      </c>
      <c r="F271" s="38" t="str">
        <f t="shared" si="9"/>
        <v>SPV_P4-B2_CERRO_NAVIA_220</v>
      </c>
      <c r="G271" s="20">
        <v>0</v>
      </c>
      <c r="H271" s="20">
        <v>23294.517303888788</v>
      </c>
      <c r="I271" s="21">
        <v>0</v>
      </c>
      <c r="J271" s="41">
        <v>23295</v>
      </c>
      <c r="K271" s="106">
        <v>72.19</v>
      </c>
      <c r="L271" s="118">
        <v>1681666</v>
      </c>
      <c r="M271" s="114">
        <v>0</v>
      </c>
      <c r="N271" s="107">
        <v>6021.0789999999997</v>
      </c>
      <c r="O271" s="108">
        <v>0</v>
      </c>
    </row>
    <row r="272" spans="1:15" ht="15.75" thickBot="1" x14ac:dyDescent="0.3">
      <c r="A272" s="7" t="s">
        <v>128</v>
      </c>
      <c r="B272" s="6">
        <f t="shared" si="8"/>
        <v>44440</v>
      </c>
      <c r="C272" s="6" t="s">
        <v>203</v>
      </c>
      <c r="D272" s="18" t="s">
        <v>204</v>
      </c>
      <c r="E272" s="19" t="s">
        <v>106</v>
      </c>
      <c r="F272" s="38" t="str">
        <f t="shared" si="9"/>
        <v>SPV_P4-B2_CHENA_220</v>
      </c>
      <c r="G272" s="20">
        <v>0</v>
      </c>
      <c r="H272" s="20">
        <v>49559.656828625004</v>
      </c>
      <c r="I272" s="21">
        <v>0</v>
      </c>
      <c r="J272" s="41">
        <v>49560</v>
      </c>
      <c r="K272" s="106">
        <v>71.754999999999995</v>
      </c>
      <c r="L272" s="118">
        <v>3556178</v>
      </c>
      <c r="M272" s="114">
        <v>0</v>
      </c>
      <c r="N272" s="107">
        <v>6022.2707</v>
      </c>
      <c r="O272" s="108">
        <v>0</v>
      </c>
    </row>
    <row r="273" spans="1:15" ht="15.75" thickBot="1" x14ac:dyDescent="0.3">
      <c r="A273" s="7" t="s">
        <v>128</v>
      </c>
      <c r="B273" s="6">
        <f t="shared" si="8"/>
        <v>44440</v>
      </c>
      <c r="C273" s="6" t="s">
        <v>203</v>
      </c>
      <c r="D273" s="18" t="s">
        <v>204</v>
      </c>
      <c r="E273" s="19" t="s">
        <v>107</v>
      </c>
      <c r="F273" s="38" t="str">
        <f t="shared" si="9"/>
        <v>SPV_P4-B2_LOS_MAQUIS_220</v>
      </c>
      <c r="G273" s="20">
        <v>0</v>
      </c>
      <c r="H273" s="20">
        <v>50.1503816743542</v>
      </c>
      <c r="I273" s="21">
        <v>0</v>
      </c>
      <c r="J273" s="41">
        <v>50</v>
      </c>
      <c r="K273" s="106">
        <v>75.947000000000003</v>
      </c>
      <c r="L273" s="118">
        <v>3797</v>
      </c>
      <c r="M273" s="114">
        <v>0</v>
      </c>
      <c r="N273" s="107">
        <v>6112.2443000000003</v>
      </c>
      <c r="O273" s="108">
        <v>0</v>
      </c>
    </row>
    <row r="274" spans="1:15" ht="15.75" thickBot="1" x14ac:dyDescent="0.3">
      <c r="A274" s="7" t="s">
        <v>128</v>
      </c>
      <c r="B274" s="6">
        <f t="shared" si="8"/>
        <v>44440</v>
      </c>
      <c r="C274" s="6" t="s">
        <v>203</v>
      </c>
      <c r="D274" s="18" t="s">
        <v>204</v>
      </c>
      <c r="E274" s="19" t="s">
        <v>108</v>
      </c>
      <c r="F274" s="38" t="str">
        <f t="shared" si="9"/>
        <v>SPV_P4-B2_NOGALES_220</v>
      </c>
      <c r="G274" s="20">
        <v>0</v>
      </c>
      <c r="H274" s="20">
        <v>21.62562627738658</v>
      </c>
      <c r="I274" s="21">
        <v>0</v>
      </c>
      <c r="J274" s="41">
        <v>22</v>
      </c>
      <c r="K274" s="106">
        <v>68.578000000000003</v>
      </c>
      <c r="L274" s="118">
        <v>1509</v>
      </c>
      <c r="M274" s="114">
        <v>0</v>
      </c>
      <c r="N274" s="107">
        <v>5876.8829999999998</v>
      </c>
      <c r="O274" s="108">
        <v>0</v>
      </c>
    </row>
    <row r="275" spans="1:15" ht="15.75" thickBot="1" x14ac:dyDescent="0.3">
      <c r="A275" s="7" t="s">
        <v>128</v>
      </c>
      <c r="B275" s="6">
        <f t="shared" si="8"/>
        <v>44440</v>
      </c>
      <c r="C275" s="6" t="s">
        <v>203</v>
      </c>
      <c r="D275" s="18" t="s">
        <v>204</v>
      </c>
      <c r="E275" s="19" t="s">
        <v>109</v>
      </c>
      <c r="F275" s="38" t="str">
        <f t="shared" si="9"/>
        <v>SPV_P4-B2_POLPAICO_220</v>
      </c>
      <c r="G275" s="20">
        <v>0</v>
      </c>
      <c r="H275" s="20">
        <v>19222.395052959091</v>
      </c>
      <c r="I275" s="21">
        <v>0</v>
      </c>
      <c r="J275" s="41">
        <v>19222</v>
      </c>
      <c r="K275" s="106">
        <v>72.53</v>
      </c>
      <c r="L275" s="118">
        <v>1394172</v>
      </c>
      <c r="M275" s="114">
        <v>0</v>
      </c>
      <c r="N275" s="107">
        <v>5958.5146000000004</v>
      </c>
      <c r="O275" s="108">
        <v>0</v>
      </c>
    </row>
    <row r="276" spans="1:15" ht="15.75" thickBot="1" x14ac:dyDescent="0.3">
      <c r="A276" s="7" t="s">
        <v>128</v>
      </c>
      <c r="B276" s="6">
        <f t="shared" si="8"/>
        <v>44440</v>
      </c>
      <c r="C276" s="6" t="s">
        <v>203</v>
      </c>
      <c r="D276" s="13" t="s">
        <v>204</v>
      </c>
      <c r="E276" s="14" t="s">
        <v>110</v>
      </c>
      <c r="F276" s="38" t="str">
        <f t="shared" si="9"/>
        <v>SPV_P4-B2_QUILLOTA_220</v>
      </c>
      <c r="G276" s="15">
        <v>0</v>
      </c>
      <c r="H276" s="15">
        <v>266.38327001771864</v>
      </c>
      <c r="I276" s="16">
        <v>0</v>
      </c>
      <c r="J276" s="41">
        <v>266</v>
      </c>
      <c r="K276" s="106">
        <v>73.647999999999996</v>
      </c>
      <c r="L276" s="118">
        <v>19590</v>
      </c>
      <c r="M276" s="114">
        <v>0</v>
      </c>
      <c r="N276" s="107">
        <v>5971.0275000000001</v>
      </c>
      <c r="O276" s="108">
        <v>0</v>
      </c>
    </row>
    <row r="277" spans="1:15" ht="15.75" thickBot="1" x14ac:dyDescent="0.3">
      <c r="A277" s="7" t="s">
        <v>112</v>
      </c>
      <c r="B277" s="6">
        <f t="shared" si="8"/>
        <v>44440</v>
      </c>
      <c r="C277" s="6" t="s">
        <v>205</v>
      </c>
      <c r="D277" s="18" t="s">
        <v>206</v>
      </c>
      <c r="E277" s="19" t="s">
        <v>104</v>
      </c>
      <c r="F277" s="38" t="str">
        <f t="shared" si="9"/>
        <v>CAMAN_ALTO_JAHUEL_220</v>
      </c>
      <c r="G277" s="20">
        <v>602353.21358176379</v>
      </c>
      <c r="H277" s="20">
        <v>955047.64855733409</v>
      </c>
      <c r="I277" s="21">
        <v>505378.91863757907</v>
      </c>
      <c r="J277" s="41">
        <v>2062780</v>
      </c>
      <c r="K277" s="106">
        <v>32.905999999999999</v>
      </c>
      <c r="L277" s="118">
        <v>67877839</v>
      </c>
      <c r="M277" s="114">
        <v>4838</v>
      </c>
      <c r="N277" s="107">
        <v>7215.8031000000001</v>
      </c>
      <c r="O277" s="108">
        <v>34910055</v>
      </c>
    </row>
    <row r="278" spans="1:15" ht="15.75" thickBot="1" x14ac:dyDescent="0.3">
      <c r="A278" s="7" t="s">
        <v>112</v>
      </c>
      <c r="B278" s="6">
        <f t="shared" si="8"/>
        <v>44440</v>
      </c>
      <c r="C278" s="6" t="s">
        <v>205</v>
      </c>
      <c r="D278" s="18" t="s">
        <v>206</v>
      </c>
      <c r="E278" s="19" t="s">
        <v>105</v>
      </c>
      <c r="F278" s="38" t="str">
        <f t="shared" si="9"/>
        <v>CAMAN_CERRO_NAVIA_220</v>
      </c>
      <c r="G278" s="20">
        <v>550863.34026857838</v>
      </c>
      <c r="H278" s="20">
        <v>871136.08991099056</v>
      </c>
      <c r="I278" s="21">
        <v>459181.63063162827</v>
      </c>
      <c r="J278" s="41">
        <v>1881181</v>
      </c>
      <c r="K278" s="106">
        <v>33.581000000000003</v>
      </c>
      <c r="L278" s="118">
        <v>63171939</v>
      </c>
      <c r="M278" s="114">
        <v>4412</v>
      </c>
      <c r="N278" s="107">
        <v>7345.9288999999999</v>
      </c>
      <c r="O278" s="108">
        <v>32410238</v>
      </c>
    </row>
    <row r="279" spans="1:15" ht="15.75" thickBot="1" x14ac:dyDescent="0.3">
      <c r="A279" s="7" t="s">
        <v>112</v>
      </c>
      <c r="B279" s="6">
        <f t="shared" si="8"/>
        <v>44440</v>
      </c>
      <c r="C279" s="6" t="s">
        <v>205</v>
      </c>
      <c r="D279" s="18" t="s">
        <v>206</v>
      </c>
      <c r="E279" s="19" t="s">
        <v>106</v>
      </c>
      <c r="F279" s="38" t="str">
        <f t="shared" si="9"/>
        <v>CAMAN_CHENA_220</v>
      </c>
      <c r="G279" s="20">
        <v>1184847.8870467411</v>
      </c>
      <c r="H279" s="20">
        <v>1853363.3946478714</v>
      </c>
      <c r="I279" s="21">
        <v>1000788.5339300211</v>
      </c>
      <c r="J279" s="41">
        <v>4039000</v>
      </c>
      <c r="K279" s="106">
        <v>33.378</v>
      </c>
      <c r="L279" s="118">
        <v>134813742</v>
      </c>
      <c r="M279" s="114">
        <v>9473</v>
      </c>
      <c r="N279" s="107">
        <v>7347.3828000000003</v>
      </c>
      <c r="O279" s="108">
        <v>69601757</v>
      </c>
    </row>
    <row r="280" spans="1:15" ht="15.75" thickBot="1" x14ac:dyDescent="0.3">
      <c r="A280" s="7" t="s">
        <v>112</v>
      </c>
      <c r="B280" s="6">
        <f t="shared" si="8"/>
        <v>44440</v>
      </c>
      <c r="C280" s="6" t="s">
        <v>205</v>
      </c>
      <c r="D280" s="18" t="s">
        <v>206</v>
      </c>
      <c r="E280" s="19" t="s">
        <v>107</v>
      </c>
      <c r="F280" s="38" t="str">
        <f t="shared" si="9"/>
        <v>CAMAN_LOS_MAQUIS_220</v>
      </c>
      <c r="G280" s="20">
        <v>1545.5843817522252</v>
      </c>
      <c r="H280" s="20">
        <v>1875.4545041397987</v>
      </c>
      <c r="I280" s="21">
        <v>1028.8280605020286</v>
      </c>
      <c r="J280" s="41">
        <v>4450</v>
      </c>
      <c r="K280" s="106">
        <v>35.329000000000001</v>
      </c>
      <c r="L280" s="118">
        <v>157214</v>
      </c>
      <c r="M280" s="114">
        <v>10</v>
      </c>
      <c r="N280" s="107">
        <v>7457.1538</v>
      </c>
      <c r="O280" s="108">
        <v>74572</v>
      </c>
    </row>
    <row r="281" spans="1:15" ht="15.75" thickBot="1" x14ac:dyDescent="0.3">
      <c r="A281" s="7" t="s">
        <v>112</v>
      </c>
      <c r="B281" s="6">
        <f t="shared" si="8"/>
        <v>44440</v>
      </c>
      <c r="C281" s="6" t="s">
        <v>205</v>
      </c>
      <c r="D281" s="18" t="s">
        <v>206</v>
      </c>
      <c r="E281" s="19" t="s">
        <v>108</v>
      </c>
      <c r="F281" s="38" t="str">
        <f t="shared" si="9"/>
        <v>CAMAN_NOGALES_220</v>
      </c>
      <c r="G281" s="20">
        <v>662.47525100703274</v>
      </c>
      <c r="H281" s="20">
        <v>808.7252150965993</v>
      </c>
      <c r="I281" s="21">
        <v>449.27896916527851</v>
      </c>
      <c r="J281" s="41">
        <v>1920</v>
      </c>
      <c r="K281" s="106">
        <v>31.901</v>
      </c>
      <c r="L281" s="118">
        <v>61250</v>
      </c>
      <c r="M281" s="114">
        <v>5</v>
      </c>
      <c r="N281" s="107">
        <v>7170.0046000000002</v>
      </c>
      <c r="O281" s="108">
        <v>35850</v>
      </c>
    </row>
    <row r="282" spans="1:15" ht="15.75" thickBot="1" x14ac:dyDescent="0.3">
      <c r="A282" s="7" t="s">
        <v>112</v>
      </c>
      <c r="B282" s="6">
        <f t="shared" si="8"/>
        <v>44440</v>
      </c>
      <c r="C282" s="6" t="s">
        <v>205</v>
      </c>
      <c r="D282" s="18" t="s">
        <v>206</v>
      </c>
      <c r="E282" s="19" t="s">
        <v>109</v>
      </c>
      <c r="F282" s="38" t="str">
        <f t="shared" si="9"/>
        <v>CAMAN_POLPAICO_220</v>
      </c>
      <c r="G282" s="20">
        <v>455232.38084548508</v>
      </c>
      <c r="H282" s="20">
        <v>718852.50278887223</v>
      </c>
      <c r="I282" s="21">
        <v>371219.75204820518</v>
      </c>
      <c r="J282" s="41">
        <v>1545305</v>
      </c>
      <c r="K282" s="106">
        <v>33.738999999999997</v>
      </c>
      <c r="L282" s="118">
        <v>52137045</v>
      </c>
      <c r="M282" s="114">
        <v>3624</v>
      </c>
      <c r="N282" s="107">
        <v>7269.5981000000002</v>
      </c>
      <c r="O282" s="108">
        <v>26345024</v>
      </c>
    </row>
    <row r="283" spans="1:15" ht="15.75" thickBot="1" x14ac:dyDescent="0.3">
      <c r="A283" s="7" t="s">
        <v>112</v>
      </c>
      <c r="B283" s="6">
        <f t="shared" si="8"/>
        <v>44440</v>
      </c>
      <c r="C283" s="6" t="s">
        <v>205</v>
      </c>
      <c r="D283" s="18" t="s">
        <v>206</v>
      </c>
      <c r="E283" s="19" t="s">
        <v>110</v>
      </c>
      <c r="F283" s="38" t="str">
        <f t="shared" si="9"/>
        <v>CAMAN_QUILLOTA_220</v>
      </c>
      <c r="G283" s="20">
        <v>6168.4636717372377</v>
      </c>
      <c r="H283" s="20">
        <v>9961.8325305328199</v>
      </c>
      <c r="I283" s="21">
        <v>4988.6836403967918</v>
      </c>
      <c r="J283" s="41">
        <v>21119</v>
      </c>
      <c r="K283" s="106">
        <v>34.259</v>
      </c>
      <c r="L283" s="118">
        <v>723516</v>
      </c>
      <c r="M283" s="114">
        <v>50</v>
      </c>
      <c r="N283" s="107">
        <v>7284.8643000000002</v>
      </c>
      <c r="O283" s="108">
        <v>364243</v>
      </c>
    </row>
    <row r="284" spans="1:15" ht="15.75" thickBot="1" x14ac:dyDescent="0.3">
      <c r="A284" s="7" t="s">
        <v>112</v>
      </c>
      <c r="B284" s="6">
        <f t="shared" si="8"/>
        <v>44440</v>
      </c>
      <c r="C284" s="6" t="s">
        <v>207</v>
      </c>
      <c r="D284" s="18" t="s">
        <v>208</v>
      </c>
      <c r="E284" s="19" t="s">
        <v>104</v>
      </c>
      <c r="F284" s="38" t="str">
        <f t="shared" si="9"/>
        <v>CERRO_TIGRE_ALTO_JAHUEL_220</v>
      </c>
      <c r="G284" s="20">
        <v>436185.59322153585</v>
      </c>
      <c r="H284" s="20">
        <v>691584.29929131118</v>
      </c>
      <c r="I284" s="21">
        <v>365963.02378267003</v>
      </c>
      <c r="J284" s="41">
        <v>1493733</v>
      </c>
      <c r="K284" s="106">
        <v>35.502000000000002</v>
      </c>
      <c r="L284" s="118">
        <v>53030509</v>
      </c>
      <c r="M284" s="114">
        <v>3503</v>
      </c>
      <c r="N284" s="107">
        <v>6757.1075000000001</v>
      </c>
      <c r="O284" s="108">
        <v>23670148</v>
      </c>
    </row>
    <row r="285" spans="1:15" ht="15.75" thickBot="1" x14ac:dyDescent="0.3">
      <c r="A285" s="7" t="s">
        <v>112</v>
      </c>
      <c r="B285" s="6">
        <f t="shared" si="8"/>
        <v>44440</v>
      </c>
      <c r="C285" s="6" t="s">
        <v>207</v>
      </c>
      <c r="D285" s="18" t="s">
        <v>208</v>
      </c>
      <c r="E285" s="19" t="s">
        <v>105</v>
      </c>
      <c r="F285" s="38" t="str">
        <f t="shared" si="9"/>
        <v>CERRO_TIGRE_CERRO_NAVIA_220</v>
      </c>
      <c r="G285" s="20">
        <v>398899.92688887857</v>
      </c>
      <c r="H285" s="20">
        <v>630820.92630512093</v>
      </c>
      <c r="I285" s="21">
        <v>332509.90853442455</v>
      </c>
      <c r="J285" s="41">
        <v>1362231</v>
      </c>
      <c r="K285" s="106">
        <v>34.584000000000003</v>
      </c>
      <c r="L285" s="118">
        <v>47111397</v>
      </c>
      <c r="M285" s="114">
        <v>3195</v>
      </c>
      <c r="N285" s="107">
        <v>6881.0910999999996</v>
      </c>
      <c r="O285" s="108">
        <v>21985086</v>
      </c>
    </row>
    <row r="286" spans="1:15" ht="15.75" thickBot="1" x14ac:dyDescent="0.3">
      <c r="A286" s="7" t="s">
        <v>112</v>
      </c>
      <c r="B286" s="6">
        <f t="shared" si="8"/>
        <v>44440</v>
      </c>
      <c r="C286" s="6" t="s">
        <v>207</v>
      </c>
      <c r="D286" s="18" t="s">
        <v>208</v>
      </c>
      <c r="E286" s="19" t="s">
        <v>106</v>
      </c>
      <c r="F286" s="38" t="str">
        <f t="shared" si="9"/>
        <v>CERRO_TIGRE_CHENA_220</v>
      </c>
      <c r="G286" s="20">
        <v>857990.90439917357</v>
      </c>
      <c r="H286" s="20">
        <v>1342086.9906919275</v>
      </c>
      <c r="I286" s="21">
        <v>724706.91700281377</v>
      </c>
      <c r="J286" s="41">
        <v>2924785</v>
      </c>
      <c r="K286" s="106">
        <v>34.607999999999997</v>
      </c>
      <c r="L286" s="118">
        <v>101220959</v>
      </c>
      <c r="M286" s="114">
        <v>6860</v>
      </c>
      <c r="N286" s="107">
        <v>6887.9034000000001</v>
      </c>
      <c r="O286" s="108">
        <v>47251017</v>
      </c>
    </row>
    <row r="287" spans="1:15" ht="15.75" thickBot="1" x14ac:dyDescent="0.3">
      <c r="A287" s="7" t="s">
        <v>112</v>
      </c>
      <c r="B287" s="6">
        <f t="shared" si="8"/>
        <v>44440</v>
      </c>
      <c r="C287" s="6" t="s">
        <v>207</v>
      </c>
      <c r="D287" s="18" t="s">
        <v>208</v>
      </c>
      <c r="E287" s="19" t="s">
        <v>107</v>
      </c>
      <c r="F287" s="38" t="str">
        <f t="shared" si="9"/>
        <v>CERRO_TIGRE_LOS_MAQUIS_220</v>
      </c>
      <c r="G287" s="20">
        <v>1119.2131547199326</v>
      </c>
      <c r="H287" s="20">
        <v>1358.0839563947598</v>
      </c>
      <c r="I287" s="21">
        <v>745.01134512852502</v>
      </c>
      <c r="J287" s="41">
        <v>3222</v>
      </c>
      <c r="K287" s="106">
        <v>35.058</v>
      </c>
      <c r="L287" s="118">
        <v>112957</v>
      </c>
      <c r="M287" s="114">
        <v>8</v>
      </c>
      <c r="N287" s="107">
        <v>6897.4405999999999</v>
      </c>
      <c r="O287" s="108">
        <v>55180</v>
      </c>
    </row>
    <row r="288" spans="1:15" ht="15.75" thickBot="1" x14ac:dyDescent="0.3">
      <c r="A288" s="7" t="s">
        <v>112</v>
      </c>
      <c r="B288" s="6">
        <f t="shared" si="8"/>
        <v>44440</v>
      </c>
      <c r="C288" s="6" t="s">
        <v>207</v>
      </c>
      <c r="D288" s="18" t="s">
        <v>208</v>
      </c>
      <c r="E288" s="19" t="s">
        <v>108</v>
      </c>
      <c r="F288" s="38" t="str">
        <f t="shared" si="9"/>
        <v>CERRO_TIGRE_NOGALES_220</v>
      </c>
      <c r="G288" s="20">
        <v>479.7221195797016</v>
      </c>
      <c r="H288" s="20">
        <v>585.62697059844152</v>
      </c>
      <c r="I288" s="21">
        <v>325.3390357495224</v>
      </c>
      <c r="J288" s="41">
        <v>1391</v>
      </c>
      <c r="K288" s="106">
        <v>35.860999999999997</v>
      </c>
      <c r="L288" s="118">
        <v>49883</v>
      </c>
      <c r="M288" s="114">
        <v>3</v>
      </c>
      <c r="N288" s="107">
        <v>6744.1641</v>
      </c>
      <c r="O288" s="108">
        <v>20232</v>
      </c>
    </row>
    <row r="289" spans="1:15" ht="15.75" thickBot="1" x14ac:dyDescent="0.3">
      <c r="A289" s="7" t="s">
        <v>112</v>
      </c>
      <c r="B289" s="6">
        <f t="shared" si="8"/>
        <v>44440</v>
      </c>
      <c r="C289" s="6" t="s">
        <v>207</v>
      </c>
      <c r="D289" s="18" t="s">
        <v>208</v>
      </c>
      <c r="E289" s="19" t="s">
        <v>109</v>
      </c>
      <c r="F289" s="38" t="str">
        <f t="shared" si="9"/>
        <v>CERRO_TIGRE_POLPAICO_220</v>
      </c>
      <c r="G289" s="20">
        <v>329650.11494171538</v>
      </c>
      <c r="H289" s="20">
        <v>520546.91217346361</v>
      </c>
      <c r="I289" s="21">
        <v>268813.55342967494</v>
      </c>
      <c r="J289" s="41">
        <v>1119011</v>
      </c>
      <c r="K289" s="106">
        <v>34.14</v>
      </c>
      <c r="L289" s="118">
        <v>38203036</v>
      </c>
      <c r="M289" s="114">
        <v>2624</v>
      </c>
      <c r="N289" s="107">
        <v>6812.2870000000003</v>
      </c>
      <c r="O289" s="108">
        <v>17875441</v>
      </c>
    </row>
    <row r="290" spans="1:15" ht="15.75" thickBot="1" x14ac:dyDescent="0.3">
      <c r="A290" s="7" t="s">
        <v>112</v>
      </c>
      <c r="B290" s="6">
        <f t="shared" si="8"/>
        <v>44440</v>
      </c>
      <c r="C290" s="6" t="s">
        <v>207</v>
      </c>
      <c r="D290" s="18" t="s">
        <v>208</v>
      </c>
      <c r="E290" s="19" t="s">
        <v>110</v>
      </c>
      <c r="F290" s="38" t="str">
        <f t="shared" si="9"/>
        <v>CERRO_TIGRE_QUILLOTA_220</v>
      </c>
      <c r="G290" s="20">
        <v>4466.8060620497999</v>
      </c>
      <c r="H290" s="20">
        <v>7213.7206773849639</v>
      </c>
      <c r="I290" s="21">
        <v>3612.4849739606734</v>
      </c>
      <c r="J290" s="41">
        <v>15293</v>
      </c>
      <c r="K290" s="106">
        <v>35.058</v>
      </c>
      <c r="L290" s="118">
        <v>536142</v>
      </c>
      <c r="M290" s="114">
        <v>36</v>
      </c>
      <c r="N290" s="107">
        <v>6839.5361000000003</v>
      </c>
      <c r="O290" s="108">
        <v>246223</v>
      </c>
    </row>
    <row r="291" spans="1:15" ht="15.75" thickBot="1" x14ac:dyDescent="0.3">
      <c r="A291" s="7" t="s">
        <v>128</v>
      </c>
      <c r="B291" s="6">
        <f t="shared" si="8"/>
        <v>44440</v>
      </c>
      <c r="C291" s="6" t="s">
        <v>209</v>
      </c>
      <c r="D291" s="18" t="s">
        <v>210</v>
      </c>
      <c r="E291" s="19" t="s">
        <v>104</v>
      </c>
      <c r="F291" s="38" t="str">
        <f t="shared" si="9"/>
        <v>CKANI_ALTO_JAHUEL_220</v>
      </c>
      <c r="G291" s="20">
        <v>0</v>
      </c>
      <c r="H291" s="20">
        <v>0</v>
      </c>
      <c r="I291" s="21">
        <v>0</v>
      </c>
      <c r="J291" s="41">
        <v>0</v>
      </c>
      <c r="K291" s="106">
        <v>36.088000000000001</v>
      </c>
      <c r="L291" s="118">
        <v>0</v>
      </c>
      <c r="M291" s="114">
        <v>0</v>
      </c>
      <c r="N291" s="107">
        <v>7215.8031000000001</v>
      </c>
      <c r="O291" s="108">
        <v>0</v>
      </c>
    </row>
    <row r="292" spans="1:15" ht="15.75" thickBot="1" x14ac:dyDescent="0.3">
      <c r="A292" s="7" t="s">
        <v>128</v>
      </c>
      <c r="B292" s="6">
        <f t="shared" si="8"/>
        <v>44440</v>
      </c>
      <c r="C292" s="6" t="s">
        <v>209</v>
      </c>
      <c r="D292" s="18" t="s">
        <v>210</v>
      </c>
      <c r="E292" s="19" t="s">
        <v>105</v>
      </c>
      <c r="F292" s="38" t="str">
        <f t="shared" si="9"/>
        <v>CKANI_CERRO_NAVIA_220</v>
      </c>
      <c r="G292" s="20">
        <v>0</v>
      </c>
      <c r="H292" s="20">
        <v>0</v>
      </c>
      <c r="I292" s="21">
        <v>0</v>
      </c>
      <c r="J292" s="41">
        <v>0</v>
      </c>
      <c r="K292" s="106">
        <v>36.828000000000003</v>
      </c>
      <c r="L292" s="118">
        <v>0</v>
      </c>
      <c r="M292" s="114">
        <v>0</v>
      </c>
      <c r="N292" s="107">
        <v>7345.9288999999999</v>
      </c>
      <c r="O292" s="108">
        <v>0</v>
      </c>
    </row>
    <row r="293" spans="1:15" ht="15.75" thickBot="1" x14ac:dyDescent="0.3">
      <c r="A293" s="7" t="s">
        <v>128</v>
      </c>
      <c r="B293" s="6">
        <f t="shared" si="8"/>
        <v>44440</v>
      </c>
      <c r="C293" s="6" t="s">
        <v>209</v>
      </c>
      <c r="D293" s="18" t="s">
        <v>210</v>
      </c>
      <c r="E293" s="19" t="s">
        <v>106</v>
      </c>
      <c r="F293" s="38" t="str">
        <f t="shared" si="9"/>
        <v>CKANI_CHENA_220</v>
      </c>
      <c r="G293" s="20">
        <v>0</v>
      </c>
      <c r="H293" s="20">
        <v>0</v>
      </c>
      <c r="I293" s="21">
        <v>0</v>
      </c>
      <c r="J293" s="41">
        <v>0</v>
      </c>
      <c r="K293" s="106">
        <v>36.606000000000002</v>
      </c>
      <c r="L293" s="118">
        <v>0</v>
      </c>
      <c r="M293" s="114">
        <v>0</v>
      </c>
      <c r="N293" s="107">
        <v>7347.3828000000003</v>
      </c>
      <c r="O293" s="108">
        <v>0</v>
      </c>
    </row>
    <row r="294" spans="1:15" ht="15.75" thickBot="1" x14ac:dyDescent="0.3">
      <c r="A294" s="7" t="s">
        <v>128</v>
      </c>
      <c r="B294" s="6">
        <f t="shared" si="8"/>
        <v>44440</v>
      </c>
      <c r="C294" s="6" t="s">
        <v>209</v>
      </c>
      <c r="D294" s="18" t="s">
        <v>210</v>
      </c>
      <c r="E294" s="19" t="s">
        <v>107</v>
      </c>
      <c r="F294" s="38" t="str">
        <f t="shared" si="9"/>
        <v>CKANI_LOS_MAQUIS_220</v>
      </c>
      <c r="G294" s="20">
        <v>0</v>
      </c>
      <c r="H294" s="20">
        <v>0</v>
      </c>
      <c r="I294" s="21">
        <v>0</v>
      </c>
      <c r="J294" s="41">
        <v>0</v>
      </c>
      <c r="K294" s="106">
        <v>38.744999999999997</v>
      </c>
      <c r="L294" s="118">
        <v>0</v>
      </c>
      <c r="M294" s="114">
        <v>0</v>
      </c>
      <c r="N294" s="107">
        <v>7457.1538</v>
      </c>
      <c r="O294" s="108">
        <v>0</v>
      </c>
    </row>
    <row r="295" spans="1:15" ht="15.75" thickBot="1" x14ac:dyDescent="0.3">
      <c r="A295" s="7" t="s">
        <v>128</v>
      </c>
      <c r="B295" s="6">
        <f t="shared" si="8"/>
        <v>44440</v>
      </c>
      <c r="C295" s="6" t="s">
        <v>209</v>
      </c>
      <c r="D295" s="18" t="s">
        <v>210</v>
      </c>
      <c r="E295" s="19" t="s">
        <v>108</v>
      </c>
      <c r="F295" s="38" t="str">
        <f t="shared" si="9"/>
        <v>CKANI_NOGALES_220</v>
      </c>
      <c r="G295" s="20">
        <v>0</v>
      </c>
      <c r="H295" s="20">
        <v>0</v>
      </c>
      <c r="I295" s="21">
        <v>0</v>
      </c>
      <c r="J295" s="41">
        <v>0</v>
      </c>
      <c r="K295" s="106">
        <v>34.985999999999997</v>
      </c>
      <c r="L295" s="118">
        <v>0</v>
      </c>
      <c r="M295" s="114">
        <v>0</v>
      </c>
      <c r="N295" s="107">
        <v>7170.0046000000002</v>
      </c>
      <c r="O295" s="108">
        <v>0</v>
      </c>
    </row>
    <row r="296" spans="1:15" ht="15.75" thickBot="1" x14ac:dyDescent="0.3">
      <c r="A296" s="7" t="s">
        <v>128</v>
      </c>
      <c r="B296" s="6">
        <f t="shared" si="8"/>
        <v>44440</v>
      </c>
      <c r="C296" s="6" t="s">
        <v>209</v>
      </c>
      <c r="D296" s="18" t="s">
        <v>210</v>
      </c>
      <c r="E296" s="19" t="s">
        <v>109</v>
      </c>
      <c r="F296" s="38" t="str">
        <f t="shared" si="9"/>
        <v>CKANI_POLPAICO_220</v>
      </c>
      <c r="G296" s="20">
        <v>0</v>
      </c>
      <c r="H296" s="20">
        <v>0</v>
      </c>
      <c r="I296" s="21">
        <v>0</v>
      </c>
      <c r="J296" s="41">
        <v>0</v>
      </c>
      <c r="K296" s="106">
        <v>37.002000000000002</v>
      </c>
      <c r="L296" s="118">
        <v>0</v>
      </c>
      <c r="M296" s="114">
        <v>0</v>
      </c>
      <c r="N296" s="107">
        <v>7269.5981000000002</v>
      </c>
      <c r="O296" s="108">
        <v>0</v>
      </c>
    </row>
    <row r="297" spans="1:15" ht="15.75" thickBot="1" x14ac:dyDescent="0.3">
      <c r="A297" s="7" t="s">
        <v>128</v>
      </c>
      <c r="B297" s="6">
        <f t="shared" si="8"/>
        <v>44440</v>
      </c>
      <c r="C297" s="6" t="s">
        <v>209</v>
      </c>
      <c r="D297" s="18" t="s">
        <v>210</v>
      </c>
      <c r="E297" s="19" t="s">
        <v>110</v>
      </c>
      <c r="F297" s="38" t="str">
        <f t="shared" si="9"/>
        <v>CKANI_QUILLOTA_220</v>
      </c>
      <c r="G297" s="20">
        <v>0</v>
      </c>
      <c r="H297" s="20">
        <v>0</v>
      </c>
      <c r="I297" s="21">
        <v>0</v>
      </c>
      <c r="J297" s="41">
        <v>0</v>
      </c>
      <c r="K297" s="106">
        <v>37.572000000000003</v>
      </c>
      <c r="L297" s="118">
        <v>0</v>
      </c>
      <c r="M297" s="114">
        <v>0</v>
      </c>
      <c r="N297" s="107">
        <v>7284.8643000000002</v>
      </c>
      <c r="O297" s="108">
        <v>0</v>
      </c>
    </row>
    <row r="298" spans="1:15" ht="15.75" thickBot="1" x14ac:dyDescent="0.3">
      <c r="A298" s="7" t="s">
        <v>112</v>
      </c>
      <c r="B298" s="6">
        <f t="shared" si="8"/>
        <v>44440</v>
      </c>
      <c r="C298" s="6" t="s">
        <v>211</v>
      </c>
      <c r="D298" s="18" t="s">
        <v>212</v>
      </c>
      <c r="E298" s="19" t="s">
        <v>104</v>
      </c>
      <c r="F298" s="38" t="str">
        <f t="shared" si="9"/>
        <v>COIHUE_ALTO_JAHUEL_220</v>
      </c>
      <c r="G298" s="20">
        <v>602353.21358176379</v>
      </c>
      <c r="H298" s="20">
        <v>955047.64855733409</v>
      </c>
      <c r="I298" s="21">
        <v>505378.91863757907</v>
      </c>
      <c r="J298" s="41">
        <v>2062780</v>
      </c>
      <c r="K298" s="106">
        <v>33.421999999999997</v>
      </c>
      <c r="L298" s="118">
        <v>68942233</v>
      </c>
      <c r="M298" s="114">
        <v>4838</v>
      </c>
      <c r="N298" s="107">
        <v>7215.8031000000001</v>
      </c>
      <c r="O298" s="108">
        <v>34910055</v>
      </c>
    </row>
    <row r="299" spans="1:15" ht="15.75" thickBot="1" x14ac:dyDescent="0.3">
      <c r="A299" s="7" t="s">
        <v>112</v>
      </c>
      <c r="B299" s="6">
        <f t="shared" si="8"/>
        <v>44440</v>
      </c>
      <c r="C299" s="6" t="s">
        <v>211</v>
      </c>
      <c r="D299" s="18" t="s">
        <v>212</v>
      </c>
      <c r="E299" s="19" t="s">
        <v>105</v>
      </c>
      <c r="F299" s="38" t="str">
        <f t="shared" si="9"/>
        <v>COIHUE_CERRO_NAVIA_220</v>
      </c>
      <c r="G299" s="20">
        <v>550863.34026857838</v>
      </c>
      <c r="H299" s="20">
        <v>871136.08991099056</v>
      </c>
      <c r="I299" s="21">
        <v>459181.63063162827</v>
      </c>
      <c r="J299" s="41">
        <v>1881181</v>
      </c>
      <c r="K299" s="106">
        <v>34.106999999999999</v>
      </c>
      <c r="L299" s="118">
        <v>64161440</v>
      </c>
      <c r="M299" s="114">
        <v>4412</v>
      </c>
      <c r="N299" s="107">
        <v>7345.9288999999999</v>
      </c>
      <c r="O299" s="108">
        <v>32410238</v>
      </c>
    </row>
    <row r="300" spans="1:15" ht="15.75" thickBot="1" x14ac:dyDescent="0.3">
      <c r="A300" s="7" t="s">
        <v>112</v>
      </c>
      <c r="B300" s="6">
        <f t="shared" si="8"/>
        <v>44440</v>
      </c>
      <c r="C300" s="6" t="s">
        <v>211</v>
      </c>
      <c r="D300" s="18" t="s">
        <v>212</v>
      </c>
      <c r="E300" s="19" t="s">
        <v>106</v>
      </c>
      <c r="F300" s="38" t="str">
        <f t="shared" si="9"/>
        <v>COIHUE_CHENA_220</v>
      </c>
      <c r="G300" s="20">
        <v>1184847.8870467411</v>
      </c>
      <c r="H300" s="20">
        <v>1853363.3946478714</v>
      </c>
      <c r="I300" s="21">
        <v>1000788.5339300211</v>
      </c>
      <c r="J300" s="41">
        <v>4039000</v>
      </c>
      <c r="K300" s="106">
        <v>33.902000000000001</v>
      </c>
      <c r="L300" s="118">
        <v>136930178</v>
      </c>
      <c r="M300" s="114">
        <v>9473</v>
      </c>
      <c r="N300" s="107">
        <v>7347.3828000000003</v>
      </c>
      <c r="O300" s="108">
        <v>69601757</v>
      </c>
    </row>
    <row r="301" spans="1:15" ht="15.75" thickBot="1" x14ac:dyDescent="0.3">
      <c r="A301" s="7" t="s">
        <v>112</v>
      </c>
      <c r="B301" s="6">
        <f t="shared" si="8"/>
        <v>44440</v>
      </c>
      <c r="C301" s="6" t="s">
        <v>211</v>
      </c>
      <c r="D301" s="18" t="s">
        <v>212</v>
      </c>
      <c r="E301" s="19" t="s">
        <v>107</v>
      </c>
      <c r="F301" s="38" t="str">
        <f t="shared" si="9"/>
        <v>COIHUE_LOS_MAQUIS_220</v>
      </c>
      <c r="G301" s="20">
        <v>1545.5843817522252</v>
      </c>
      <c r="H301" s="20">
        <v>1875.4545041397987</v>
      </c>
      <c r="I301" s="21">
        <v>1028.8280605020286</v>
      </c>
      <c r="J301" s="41">
        <v>4450</v>
      </c>
      <c r="K301" s="106">
        <v>35.881999999999998</v>
      </c>
      <c r="L301" s="118">
        <v>159675</v>
      </c>
      <c r="M301" s="114">
        <v>10</v>
      </c>
      <c r="N301" s="107">
        <v>7457.1538</v>
      </c>
      <c r="O301" s="108">
        <v>74572</v>
      </c>
    </row>
    <row r="302" spans="1:15" ht="15.75" thickBot="1" x14ac:dyDescent="0.3">
      <c r="A302" s="7" t="s">
        <v>112</v>
      </c>
      <c r="B302" s="6">
        <f t="shared" si="8"/>
        <v>44440</v>
      </c>
      <c r="C302" s="6" t="s">
        <v>211</v>
      </c>
      <c r="D302" s="18" t="s">
        <v>212</v>
      </c>
      <c r="E302" s="19" t="s">
        <v>108</v>
      </c>
      <c r="F302" s="38" t="str">
        <f t="shared" si="9"/>
        <v>COIHUE_NOGALES_220</v>
      </c>
      <c r="G302" s="20">
        <v>662.47525100703274</v>
      </c>
      <c r="H302" s="20">
        <v>808.7252150965993</v>
      </c>
      <c r="I302" s="21">
        <v>449.27896916527851</v>
      </c>
      <c r="J302" s="41">
        <v>1920</v>
      </c>
      <c r="K302" s="106">
        <v>32.401000000000003</v>
      </c>
      <c r="L302" s="118">
        <v>62210</v>
      </c>
      <c r="M302" s="114">
        <v>5</v>
      </c>
      <c r="N302" s="107">
        <v>7170.0046000000002</v>
      </c>
      <c r="O302" s="108">
        <v>35850</v>
      </c>
    </row>
    <row r="303" spans="1:15" ht="15.75" thickBot="1" x14ac:dyDescent="0.3">
      <c r="A303" s="7" t="s">
        <v>112</v>
      </c>
      <c r="B303" s="6">
        <f t="shared" si="8"/>
        <v>44440</v>
      </c>
      <c r="C303" s="6" t="s">
        <v>211</v>
      </c>
      <c r="D303" s="18" t="s">
        <v>212</v>
      </c>
      <c r="E303" s="19" t="s">
        <v>109</v>
      </c>
      <c r="F303" s="38" t="str">
        <f t="shared" si="9"/>
        <v>COIHUE_POLPAICO_220</v>
      </c>
      <c r="G303" s="20">
        <v>455232.38084548508</v>
      </c>
      <c r="H303" s="20">
        <v>718852.50278887223</v>
      </c>
      <c r="I303" s="21">
        <v>371219.75204820518</v>
      </c>
      <c r="J303" s="41">
        <v>1545305</v>
      </c>
      <c r="K303" s="106">
        <v>34.268000000000001</v>
      </c>
      <c r="L303" s="118">
        <v>52954512</v>
      </c>
      <c r="M303" s="114">
        <v>3624</v>
      </c>
      <c r="N303" s="107">
        <v>7269.5981000000002</v>
      </c>
      <c r="O303" s="108">
        <v>26345024</v>
      </c>
    </row>
    <row r="304" spans="1:15" ht="15.75" thickBot="1" x14ac:dyDescent="0.3">
      <c r="A304" s="7" t="s">
        <v>112</v>
      </c>
      <c r="B304" s="6">
        <f t="shared" si="8"/>
        <v>44440</v>
      </c>
      <c r="C304" s="6" t="s">
        <v>211</v>
      </c>
      <c r="D304" s="18" t="s">
        <v>212</v>
      </c>
      <c r="E304" s="19" t="s">
        <v>110</v>
      </c>
      <c r="F304" s="38" t="str">
        <f t="shared" si="9"/>
        <v>COIHUE_QUILLOTA_220</v>
      </c>
      <c r="G304" s="20">
        <v>6168.4636717372377</v>
      </c>
      <c r="H304" s="20">
        <v>9961.8325305328199</v>
      </c>
      <c r="I304" s="21">
        <v>4988.6836403967918</v>
      </c>
      <c r="J304" s="41">
        <v>21119</v>
      </c>
      <c r="K304" s="106">
        <v>34.795999999999999</v>
      </c>
      <c r="L304" s="118">
        <v>734857</v>
      </c>
      <c r="M304" s="114">
        <v>50</v>
      </c>
      <c r="N304" s="107">
        <v>7284.8643000000002</v>
      </c>
      <c r="O304" s="108">
        <v>364243</v>
      </c>
    </row>
    <row r="305" spans="1:15" ht="15.75" thickBot="1" x14ac:dyDescent="0.3">
      <c r="A305" s="7" t="s">
        <v>112</v>
      </c>
      <c r="B305" s="6">
        <f t="shared" si="8"/>
        <v>44440</v>
      </c>
      <c r="C305" s="6" t="s">
        <v>213</v>
      </c>
      <c r="D305" s="18" t="s">
        <v>214</v>
      </c>
      <c r="E305" s="19" t="s">
        <v>104</v>
      </c>
      <c r="F305" s="38" t="str">
        <f t="shared" si="9"/>
        <v>TCHAMMA_ALTO_JAHUEL_220</v>
      </c>
      <c r="G305" s="20">
        <v>415414.23974704719</v>
      </c>
      <c r="H305" s="20">
        <v>658650.74494833138</v>
      </c>
      <c r="I305" s="21">
        <v>348535.70054294582</v>
      </c>
      <c r="J305" s="41">
        <v>1422601</v>
      </c>
      <c r="K305" s="106">
        <v>33.603000000000002</v>
      </c>
      <c r="L305" s="118">
        <v>47803661</v>
      </c>
      <c r="M305" s="114">
        <v>3336</v>
      </c>
      <c r="N305" s="107">
        <v>6757.1075000000001</v>
      </c>
      <c r="O305" s="108">
        <v>22541711</v>
      </c>
    </row>
    <row r="306" spans="1:15" ht="15.75" thickBot="1" x14ac:dyDescent="0.3">
      <c r="A306" s="7" t="s">
        <v>112</v>
      </c>
      <c r="B306" s="6">
        <f t="shared" si="8"/>
        <v>44440</v>
      </c>
      <c r="C306" s="6" t="s">
        <v>213</v>
      </c>
      <c r="D306" s="18" t="s">
        <v>214</v>
      </c>
      <c r="E306" s="19" t="s">
        <v>105</v>
      </c>
      <c r="F306" s="38" t="str">
        <f t="shared" si="9"/>
        <v>TCHAMMA_CERRO_NAVIA_220</v>
      </c>
      <c r="G306" s="20">
        <v>379904.13355888578</v>
      </c>
      <c r="H306" s="20">
        <v>600780.95102163404</v>
      </c>
      <c r="I306" s="21">
        <v>316675.63763857086</v>
      </c>
      <c r="J306" s="41">
        <v>1297361</v>
      </c>
      <c r="K306" s="106">
        <v>32.734000000000002</v>
      </c>
      <c r="L306" s="118">
        <v>42467815</v>
      </c>
      <c r="M306" s="114">
        <v>3043</v>
      </c>
      <c r="N306" s="107">
        <v>6881.0910999999996</v>
      </c>
      <c r="O306" s="108">
        <v>20939160</v>
      </c>
    </row>
    <row r="307" spans="1:15" ht="15.75" thickBot="1" x14ac:dyDescent="0.3">
      <c r="A307" s="7" t="s">
        <v>112</v>
      </c>
      <c r="B307" s="6">
        <f t="shared" si="8"/>
        <v>44440</v>
      </c>
      <c r="C307" s="6" t="s">
        <v>213</v>
      </c>
      <c r="D307" s="18" t="s">
        <v>214</v>
      </c>
      <c r="E307" s="19" t="s">
        <v>106</v>
      </c>
      <c r="F307" s="38" t="str">
        <f t="shared" si="9"/>
        <v>TCHAMMA_CHENA_220</v>
      </c>
      <c r="G307" s="20">
        <v>817132.99292725569</v>
      </c>
      <c r="H307" s="20">
        <v>1278176.2065890324</v>
      </c>
      <c r="I307" s="21">
        <v>690196.04875681235</v>
      </c>
      <c r="J307" s="41">
        <v>2785505</v>
      </c>
      <c r="K307" s="106">
        <v>32.756999999999998</v>
      </c>
      <c r="L307" s="118">
        <v>91244787</v>
      </c>
      <c r="M307" s="114">
        <v>6533</v>
      </c>
      <c r="N307" s="107">
        <v>6887.9034000000001</v>
      </c>
      <c r="O307" s="108">
        <v>44998673</v>
      </c>
    </row>
    <row r="308" spans="1:15" ht="15.75" thickBot="1" x14ac:dyDescent="0.3">
      <c r="A308" s="7" t="s">
        <v>112</v>
      </c>
      <c r="B308" s="6">
        <f t="shared" si="8"/>
        <v>44440</v>
      </c>
      <c r="C308" s="6" t="s">
        <v>213</v>
      </c>
      <c r="D308" s="18" t="s">
        <v>214</v>
      </c>
      <c r="E308" s="19" t="s">
        <v>107</v>
      </c>
      <c r="F308" s="38" t="str">
        <f t="shared" si="9"/>
        <v>TCHAMMA_LOS_MAQUIS_220</v>
      </c>
      <c r="G308" s="20">
        <v>1065.91572259182</v>
      </c>
      <c r="H308" s="20">
        <v>1293.4113896142694</v>
      </c>
      <c r="I308" s="21">
        <v>709.53357091348062</v>
      </c>
      <c r="J308" s="41">
        <v>3069</v>
      </c>
      <c r="K308" s="106">
        <v>33.183</v>
      </c>
      <c r="L308" s="118">
        <v>101839</v>
      </c>
      <c r="M308" s="114">
        <v>7</v>
      </c>
      <c r="N308" s="107">
        <v>6897.4405999999999</v>
      </c>
      <c r="O308" s="108">
        <v>48282</v>
      </c>
    </row>
    <row r="309" spans="1:15" ht="15.75" thickBot="1" x14ac:dyDescent="0.3">
      <c r="A309" s="7" t="s">
        <v>112</v>
      </c>
      <c r="B309" s="6">
        <f t="shared" si="8"/>
        <v>44440</v>
      </c>
      <c r="C309" s="6" t="s">
        <v>213</v>
      </c>
      <c r="D309" s="18" t="s">
        <v>214</v>
      </c>
      <c r="E309" s="19" t="s">
        <v>108</v>
      </c>
      <c r="F309" s="38" t="str">
        <f t="shared" si="9"/>
        <v>TCHAMMA_NOGALES_220</v>
      </c>
      <c r="G309" s="20">
        <v>456.8775372042814</v>
      </c>
      <c r="H309" s="20">
        <v>557.73915174442436</v>
      </c>
      <c r="I309" s="21">
        <v>309.8462450301131</v>
      </c>
      <c r="J309" s="41">
        <v>1324</v>
      </c>
      <c r="K309" s="106">
        <v>33.942</v>
      </c>
      <c r="L309" s="118">
        <v>44939</v>
      </c>
      <c r="M309" s="114">
        <v>3</v>
      </c>
      <c r="N309" s="107">
        <v>6744.1641</v>
      </c>
      <c r="O309" s="108">
        <v>20232</v>
      </c>
    </row>
    <row r="310" spans="1:15" ht="15.75" thickBot="1" x14ac:dyDescent="0.3">
      <c r="A310" s="7" t="s">
        <v>112</v>
      </c>
      <c r="B310" s="6">
        <f t="shared" si="8"/>
        <v>44440</v>
      </c>
      <c r="C310" s="6" t="s">
        <v>213</v>
      </c>
      <c r="D310" s="18" t="s">
        <v>214</v>
      </c>
      <c r="E310" s="19" t="s">
        <v>109</v>
      </c>
      <c r="F310" s="38" t="str">
        <f t="shared" si="9"/>
        <v>TCHAMMA_POLPAICO_220</v>
      </c>
      <c r="G310" s="20">
        <v>313952.02869868232</v>
      </c>
      <c r="H310" s="20">
        <v>495758.23487453914</v>
      </c>
      <c r="I310" s="21">
        <v>256012.53151654344</v>
      </c>
      <c r="J310" s="41">
        <v>1065723</v>
      </c>
      <c r="K310" s="106">
        <v>32.314</v>
      </c>
      <c r="L310" s="118">
        <v>34437773</v>
      </c>
      <c r="M310" s="114">
        <v>2499</v>
      </c>
      <c r="N310" s="107">
        <v>6812.2870000000003</v>
      </c>
      <c r="O310" s="108">
        <v>17023905</v>
      </c>
    </row>
    <row r="311" spans="1:15" ht="15.75" thickBot="1" x14ac:dyDescent="0.3">
      <c r="A311" s="7" t="s">
        <v>112</v>
      </c>
      <c r="B311" s="6">
        <f t="shared" si="8"/>
        <v>44440</v>
      </c>
      <c r="C311" s="6" t="s">
        <v>213</v>
      </c>
      <c r="D311" s="18" t="s">
        <v>214</v>
      </c>
      <c r="E311" s="19" t="s">
        <v>110</v>
      </c>
      <c r="F311" s="38" t="str">
        <f t="shared" si="9"/>
        <v>TCHAMMA_QUILLOTA_220</v>
      </c>
      <c r="G311" s="20">
        <v>4254.094755077077</v>
      </c>
      <c r="H311" s="20">
        <v>6870.2000650934697</v>
      </c>
      <c r="I311" s="21">
        <v>3440.456820162146</v>
      </c>
      <c r="J311" s="41">
        <v>14565</v>
      </c>
      <c r="K311" s="106">
        <v>33.183</v>
      </c>
      <c r="L311" s="118">
        <v>483310</v>
      </c>
      <c r="M311" s="114">
        <v>34</v>
      </c>
      <c r="N311" s="107">
        <v>6839.5361000000003</v>
      </c>
      <c r="O311" s="108">
        <v>232544</v>
      </c>
    </row>
    <row r="312" spans="1:15" ht="15.75" thickBot="1" x14ac:dyDescent="0.3">
      <c r="A312" s="7" t="s">
        <v>112</v>
      </c>
      <c r="B312" s="6">
        <f t="shared" si="8"/>
        <v>44440</v>
      </c>
      <c r="C312" s="6" t="s">
        <v>215</v>
      </c>
      <c r="D312" s="18" t="s">
        <v>216</v>
      </c>
      <c r="E312" s="19" t="s">
        <v>104</v>
      </c>
      <c r="F312" s="38" t="str">
        <f t="shared" si="9"/>
        <v>OPDE_ALTO_JAHUEL_220</v>
      </c>
      <c r="G312" s="20">
        <v>166166.16243491802</v>
      </c>
      <c r="H312" s="20">
        <v>263461.03768519685</v>
      </c>
      <c r="I312" s="21">
        <v>139414.67164450698</v>
      </c>
      <c r="J312" s="41">
        <v>569042</v>
      </c>
      <c r="K312" s="106">
        <v>32.295000000000002</v>
      </c>
      <c r="L312" s="118">
        <v>18377211</v>
      </c>
      <c r="M312" s="114">
        <v>1335</v>
      </c>
      <c r="N312" s="107">
        <v>7215.8031000000001</v>
      </c>
      <c r="O312" s="108">
        <v>9633097</v>
      </c>
    </row>
    <row r="313" spans="1:15" ht="15.75" thickBot="1" x14ac:dyDescent="0.3">
      <c r="A313" s="7" t="s">
        <v>112</v>
      </c>
      <c r="B313" s="6">
        <f t="shared" si="8"/>
        <v>44440</v>
      </c>
      <c r="C313" s="6" t="s">
        <v>215</v>
      </c>
      <c r="D313" s="18" t="s">
        <v>216</v>
      </c>
      <c r="E313" s="19" t="s">
        <v>105</v>
      </c>
      <c r="F313" s="38" t="str">
        <f t="shared" si="9"/>
        <v>OPDE_CERRO_NAVIA_220</v>
      </c>
      <c r="G313" s="20">
        <v>151962.08007958959</v>
      </c>
      <c r="H313" s="20">
        <v>240313.05512313021</v>
      </c>
      <c r="I313" s="21">
        <v>126670.61070191936</v>
      </c>
      <c r="J313" s="41">
        <v>518946</v>
      </c>
      <c r="K313" s="106">
        <v>32.957999999999998</v>
      </c>
      <c r="L313" s="118">
        <v>17103422</v>
      </c>
      <c r="M313" s="114">
        <v>1217</v>
      </c>
      <c r="N313" s="107">
        <v>7345.9288999999999</v>
      </c>
      <c r="O313" s="108">
        <v>8939995</v>
      </c>
    </row>
    <row r="314" spans="1:15" ht="15.75" thickBot="1" x14ac:dyDescent="0.3">
      <c r="A314" s="7" t="s">
        <v>112</v>
      </c>
      <c r="B314" s="6">
        <f t="shared" si="8"/>
        <v>44440</v>
      </c>
      <c r="C314" s="6" t="s">
        <v>215</v>
      </c>
      <c r="D314" s="18" t="s">
        <v>216</v>
      </c>
      <c r="E314" s="19" t="s">
        <v>106</v>
      </c>
      <c r="F314" s="38" t="str">
        <f t="shared" si="9"/>
        <v>OPDE_CHENA_220</v>
      </c>
      <c r="G314" s="20">
        <v>326854.11486221506</v>
      </c>
      <c r="H314" s="20">
        <v>511271.91810720839</v>
      </c>
      <c r="I314" s="21">
        <v>276079.1946359328</v>
      </c>
      <c r="J314" s="41">
        <v>1114205</v>
      </c>
      <c r="K314" s="106">
        <v>32.759</v>
      </c>
      <c r="L314" s="118">
        <v>36500242</v>
      </c>
      <c r="M314" s="114">
        <v>2613</v>
      </c>
      <c r="N314" s="107">
        <v>7347.3828000000003</v>
      </c>
      <c r="O314" s="108">
        <v>19198711</v>
      </c>
    </row>
    <row r="315" spans="1:15" ht="15.75" thickBot="1" x14ac:dyDescent="0.3">
      <c r="A315" s="7" t="s">
        <v>112</v>
      </c>
      <c r="B315" s="6">
        <f t="shared" si="8"/>
        <v>44440</v>
      </c>
      <c r="C315" s="6" t="s">
        <v>215</v>
      </c>
      <c r="D315" s="18" t="s">
        <v>216</v>
      </c>
      <c r="E315" s="19" t="s">
        <v>107</v>
      </c>
      <c r="F315" s="38" t="str">
        <f t="shared" si="9"/>
        <v>OPDE_LOS_MAQUIS_220</v>
      </c>
      <c r="G315" s="20">
        <v>426.36748612656186</v>
      </c>
      <c r="H315" s="20">
        <v>517.36600842736379</v>
      </c>
      <c r="I315" s="21">
        <v>283.81422521584346</v>
      </c>
      <c r="J315" s="41">
        <v>1228</v>
      </c>
      <c r="K315" s="106">
        <v>34.673000000000002</v>
      </c>
      <c r="L315" s="118">
        <v>42578</v>
      </c>
      <c r="M315" s="114">
        <v>3</v>
      </c>
      <c r="N315" s="107">
        <v>7457.1538</v>
      </c>
      <c r="O315" s="108">
        <v>22371</v>
      </c>
    </row>
    <row r="316" spans="1:15" ht="15.75" thickBot="1" x14ac:dyDescent="0.3">
      <c r="A316" s="7" t="s">
        <v>112</v>
      </c>
      <c r="B316" s="6">
        <f t="shared" si="8"/>
        <v>44440</v>
      </c>
      <c r="C316" s="6" t="s">
        <v>215</v>
      </c>
      <c r="D316" s="18" t="s">
        <v>216</v>
      </c>
      <c r="E316" s="19" t="s">
        <v>108</v>
      </c>
      <c r="F316" s="38" t="str">
        <f t="shared" si="9"/>
        <v>OPDE_NOGALES_220</v>
      </c>
      <c r="G316" s="20">
        <v>182.75152798368069</v>
      </c>
      <c r="H316" s="20">
        <v>223.0962870736214</v>
      </c>
      <c r="I316" s="21">
        <v>123.93884598870243</v>
      </c>
      <c r="J316" s="41">
        <v>530</v>
      </c>
      <c r="K316" s="106">
        <v>31.309000000000001</v>
      </c>
      <c r="L316" s="118">
        <v>16594</v>
      </c>
      <c r="M316" s="114">
        <v>1</v>
      </c>
      <c r="N316" s="107">
        <v>7170.0046000000002</v>
      </c>
      <c r="O316" s="108">
        <v>7170</v>
      </c>
    </row>
    <row r="317" spans="1:15" ht="15.75" thickBot="1" x14ac:dyDescent="0.3">
      <c r="A317" s="7" t="s">
        <v>112</v>
      </c>
      <c r="B317" s="6">
        <f t="shared" si="8"/>
        <v>44440</v>
      </c>
      <c r="C317" s="6" t="s">
        <v>215</v>
      </c>
      <c r="D317" s="18" t="s">
        <v>216</v>
      </c>
      <c r="E317" s="19" t="s">
        <v>109</v>
      </c>
      <c r="F317" s="38" t="str">
        <f t="shared" si="9"/>
        <v>OPDE_POLPAICO_220</v>
      </c>
      <c r="G317" s="20">
        <v>125581.16406718125</v>
      </c>
      <c r="H317" s="20">
        <v>198303.85071723213</v>
      </c>
      <c r="I317" s="21">
        <v>102405.30012465687</v>
      </c>
      <c r="J317" s="41">
        <v>426290</v>
      </c>
      <c r="K317" s="106">
        <v>33.113</v>
      </c>
      <c r="L317" s="118">
        <v>14115741</v>
      </c>
      <c r="M317" s="114">
        <v>1000</v>
      </c>
      <c r="N317" s="107">
        <v>7269.5981000000002</v>
      </c>
      <c r="O317" s="108">
        <v>7269598</v>
      </c>
    </row>
    <row r="318" spans="1:15" ht="15.75" thickBot="1" x14ac:dyDescent="0.3">
      <c r="A318" s="7" t="s">
        <v>112</v>
      </c>
      <c r="B318" s="6">
        <f t="shared" si="8"/>
        <v>44440</v>
      </c>
      <c r="C318" s="6" t="s">
        <v>215</v>
      </c>
      <c r="D318" s="18" t="s">
        <v>216</v>
      </c>
      <c r="E318" s="19" t="s">
        <v>110</v>
      </c>
      <c r="F318" s="38" t="str">
        <f t="shared" si="9"/>
        <v>OPDE_QUILLOTA_220</v>
      </c>
      <c r="G318" s="20">
        <v>1701.6426796445537</v>
      </c>
      <c r="H318" s="20">
        <v>2748.0877417005313</v>
      </c>
      <c r="I318" s="21">
        <v>1376.1865919124366</v>
      </c>
      <c r="J318" s="41">
        <v>5826</v>
      </c>
      <c r="K318" s="106">
        <v>33.622999999999998</v>
      </c>
      <c r="L318" s="118">
        <v>195888</v>
      </c>
      <c r="M318" s="114">
        <v>14</v>
      </c>
      <c r="N318" s="107">
        <v>7284.8643000000002</v>
      </c>
      <c r="O318" s="108">
        <v>101988</v>
      </c>
    </row>
    <row r="319" spans="1:15" ht="15.75" thickBot="1" x14ac:dyDescent="0.3">
      <c r="A319" s="7" t="s">
        <v>112</v>
      </c>
      <c r="B319" s="6">
        <f t="shared" si="8"/>
        <v>44440</v>
      </c>
      <c r="C319" s="6" t="s">
        <v>217</v>
      </c>
      <c r="D319" s="18" t="s">
        <v>218</v>
      </c>
      <c r="E319" s="19" t="s">
        <v>104</v>
      </c>
      <c r="F319" s="38" t="str">
        <f t="shared" si="9"/>
        <v>ESPERANZA_ALTO_JAHUEL_220</v>
      </c>
      <c r="G319" s="20">
        <v>498499.65364500193</v>
      </c>
      <c r="H319" s="20">
        <v>790384.96232025116</v>
      </c>
      <c r="I319" s="21">
        <v>418244.99350184255</v>
      </c>
      <c r="J319" s="41">
        <v>1707130</v>
      </c>
      <c r="K319" s="106">
        <v>36.569000000000003</v>
      </c>
      <c r="L319" s="118">
        <v>62428037</v>
      </c>
      <c r="M319" s="114">
        <v>4004</v>
      </c>
      <c r="N319" s="107">
        <v>7215.8031000000001</v>
      </c>
      <c r="O319" s="108">
        <v>28892076</v>
      </c>
    </row>
    <row r="320" spans="1:15" ht="15.75" thickBot="1" x14ac:dyDescent="0.3">
      <c r="A320" s="7" t="s">
        <v>112</v>
      </c>
      <c r="B320" s="6">
        <f t="shared" si="8"/>
        <v>44440</v>
      </c>
      <c r="C320" s="6" t="s">
        <v>217</v>
      </c>
      <c r="D320" s="18" t="s">
        <v>218</v>
      </c>
      <c r="E320" s="19" t="s">
        <v>105</v>
      </c>
      <c r="F320" s="38" t="str">
        <f t="shared" si="9"/>
        <v>ESPERANZA_CERRO_NAVIA_220</v>
      </c>
      <c r="G320" s="20">
        <v>455887.30687885691</v>
      </c>
      <c r="H320" s="20">
        <v>720940.85215558193</v>
      </c>
      <c r="I320" s="21">
        <v>380012.72122198559</v>
      </c>
      <c r="J320" s="41">
        <v>1556841</v>
      </c>
      <c r="K320" s="106">
        <v>37.319000000000003</v>
      </c>
      <c r="L320" s="118">
        <v>58099749</v>
      </c>
      <c r="M320" s="114">
        <v>3651</v>
      </c>
      <c r="N320" s="107">
        <v>7345.9288999999999</v>
      </c>
      <c r="O320" s="108">
        <v>26819986</v>
      </c>
    </row>
    <row r="321" spans="1:15" ht="15.75" thickBot="1" x14ac:dyDescent="0.3">
      <c r="A321" s="7" t="s">
        <v>112</v>
      </c>
      <c r="B321" s="6">
        <f t="shared" si="8"/>
        <v>44440</v>
      </c>
      <c r="C321" s="6" t="s">
        <v>217</v>
      </c>
      <c r="D321" s="18" t="s">
        <v>218</v>
      </c>
      <c r="E321" s="19" t="s">
        <v>106</v>
      </c>
      <c r="F321" s="38" t="str">
        <f t="shared" si="9"/>
        <v>ESPERANZA_CHENA_220</v>
      </c>
      <c r="G321" s="20">
        <v>980564.63881492696</v>
      </c>
      <c r="H321" s="20">
        <v>1533819.3430006132</v>
      </c>
      <c r="I321" s="21">
        <v>828239.52174081793</v>
      </c>
      <c r="J321" s="41">
        <v>3342624</v>
      </c>
      <c r="K321" s="106">
        <v>37.094000000000001</v>
      </c>
      <c r="L321" s="118">
        <v>123991295</v>
      </c>
      <c r="M321" s="114">
        <v>7839</v>
      </c>
      <c r="N321" s="107">
        <v>7347.3828000000003</v>
      </c>
      <c r="O321" s="108">
        <v>57596134</v>
      </c>
    </row>
    <row r="322" spans="1:15" ht="15.75" thickBot="1" x14ac:dyDescent="0.3">
      <c r="A322" s="7" t="s">
        <v>112</v>
      </c>
      <c r="B322" s="6">
        <f t="shared" si="8"/>
        <v>44440</v>
      </c>
      <c r="C322" s="6" t="s">
        <v>217</v>
      </c>
      <c r="D322" s="18" t="s">
        <v>218</v>
      </c>
      <c r="E322" s="19" t="s">
        <v>107</v>
      </c>
      <c r="F322" s="38" t="str">
        <f t="shared" si="9"/>
        <v>ESPERANZA_LOS_MAQUIS_220</v>
      </c>
      <c r="G322" s="20">
        <v>1279.1054511042703</v>
      </c>
      <c r="H322" s="20">
        <v>1552.1016567362312</v>
      </c>
      <c r="I322" s="21">
        <v>851.44466777365847</v>
      </c>
      <c r="J322" s="41">
        <v>3683</v>
      </c>
      <c r="K322" s="106">
        <v>39.262</v>
      </c>
      <c r="L322" s="118">
        <v>144602</v>
      </c>
      <c r="M322" s="114">
        <v>9</v>
      </c>
      <c r="N322" s="107">
        <v>7457.1538</v>
      </c>
      <c r="O322" s="108">
        <v>67114</v>
      </c>
    </row>
    <row r="323" spans="1:15" ht="15.75" thickBot="1" x14ac:dyDescent="0.3">
      <c r="A323" s="7" t="s">
        <v>112</v>
      </c>
      <c r="B323" s="6">
        <f t="shared" si="8"/>
        <v>44440</v>
      </c>
      <c r="C323" s="6" t="s">
        <v>217</v>
      </c>
      <c r="D323" s="18" t="s">
        <v>218</v>
      </c>
      <c r="E323" s="19" t="s">
        <v>108</v>
      </c>
      <c r="F323" s="38" t="str">
        <f t="shared" si="9"/>
        <v>ESPERANZA_NOGALES_220</v>
      </c>
      <c r="G323" s="20">
        <v>548.25586670596226</v>
      </c>
      <c r="H323" s="20">
        <v>669.2904271604931</v>
      </c>
      <c r="I323" s="21">
        <v>371.81740790775024</v>
      </c>
      <c r="J323" s="41">
        <v>1589</v>
      </c>
      <c r="K323" s="106">
        <v>35.451999999999998</v>
      </c>
      <c r="L323" s="118">
        <v>56333</v>
      </c>
      <c r="M323" s="114">
        <v>4</v>
      </c>
      <c r="N323" s="107">
        <v>7170.0046000000002</v>
      </c>
      <c r="O323" s="108">
        <v>28680</v>
      </c>
    </row>
    <row r="324" spans="1:15" ht="15.75" thickBot="1" x14ac:dyDescent="0.3">
      <c r="A324" s="7" t="s">
        <v>112</v>
      </c>
      <c r="B324" s="6">
        <f t="shared" si="8"/>
        <v>44440</v>
      </c>
      <c r="C324" s="6" t="s">
        <v>217</v>
      </c>
      <c r="D324" s="18" t="s">
        <v>218</v>
      </c>
      <c r="E324" s="19" t="s">
        <v>109</v>
      </c>
      <c r="F324" s="38" t="str">
        <f t="shared" si="9"/>
        <v>ESPERANZA_POLPAICO_220</v>
      </c>
      <c r="G324" s="20">
        <v>376744.37367081444</v>
      </c>
      <c r="H324" s="20">
        <v>594912.94407023734</v>
      </c>
      <c r="I324" s="21">
        <v>307216.61916906934</v>
      </c>
      <c r="J324" s="41">
        <v>1278874</v>
      </c>
      <c r="K324" s="106">
        <v>37.494999999999997</v>
      </c>
      <c r="L324" s="118">
        <v>47951381</v>
      </c>
      <c r="M324" s="114">
        <v>2999</v>
      </c>
      <c r="N324" s="107">
        <v>7269.5981000000002</v>
      </c>
      <c r="O324" s="108">
        <v>21801525</v>
      </c>
    </row>
    <row r="325" spans="1:15" ht="15.75" thickBot="1" x14ac:dyDescent="0.3">
      <c r="A325" s="7" t="s">
        <v>112</v>
      </c>
      <c r="B325" s="6">
        <f t="shared" ref="B325:B388" si="10">+$A$1</f>
        <v>44440</v>
      </c>
      <c r="C325" s="6" t="s">
        <v>217</v>
      </c>
      <c r="D325" s="18" t="s">
        <v>218</v>
      </c>
      <c r="E325" s="19" t="s">
        <v>110</v>
      </c>
      <c r="F325" s="38" t="str">
        <f t="shared" ref="F325:F388" si="11">CONCATENATE(D325,"_",E325)</f>
        <v>ESPERANZA_QUILLOTA_220</v>
      </c>
      <c r="G325" s="20">
        <v>5104.9399829679678</v>
      </c>
      <c r="H325" s="20">
        <v>8244.2825142594502</v>
      </c>
      <c r="I325" s="21">
        <v>4128.5694353562549</v>
      </c>
      <c r="J325" s="41">
        <v>17478</v>
      </c>
      <c r="K325" s="106">
        <v>38.073</v>
      </c>
      <c r="L325" s="118">
        <v>665440</v>
      </c>
      <c r="M325" s="114">
        <v>41</v>
      </c>
      <c r="N325" s="107">
        <v>7284.8643000000002</v>
      </c>
      <c r="O325" s="108">
        <v>298679</v>
      </c>
    </row>
    <row r="326" spans="1:15" ht="15.75" thickBot="1" x14ac:dyDescent="0.3">
      <c r="A326" s="7" t="s">
        <v>112</v>
      </c>
      <c r="B326" s="6">
        <f t="shared" si="10"/>
        <v>44440</v>
      </c>
      <c r="C326" s="6" t="s">
        <v>219</v>
      </c>
      <c r="D326" s="18" t="s">
        <v>220</v>
      </c>
      <c r="E326" s="19" t="s">
        <v>104</v>
      </c>
      <c r="F326" s="38" t="str">
        <f t="shared" si="11"/>
        <v>BESALCO_ALTO_JAHUEL_220</v>
      </c>
      <c r="G326" s="20">
        <v>0</v>
      </c>
      <c r="H326" s="20">
        <v>0</v>
      </c>
      <c r="I326" s="21">
        <v>34874.462067176784</v>
      </c>
      <c r="J326" s="41">
        <v>34874</v>
      </c>
      <c r="K326" s="106">
        <v>60.219000000000001</v>
      </c>
      <c r="L326" s="118">
        <v>2100077</v>
      </c>
      <c r="M326" s="114">
        <v>82</v>
      </c>
      <c r="N326" s="107">
        <v>7215.8031000000001</v>
      </c>
      <c r="O326" s="108">
        <v>591696</v>
      </c>
    </row>
    <row r="327" spans="1:15" ht="15.75" thickBot="1" x14ac:dyDescent="0.3">
      <c r="A327" s="7" t="s">
        <v>112</v>
      </c>
      <c r="B327" s="6">
        <f t="shared" si="10"/>
        <v>44440</v>
      </c>
      <c r="C327" s="6" t="s">
        <v>219</v>
      </c>
      <c r="D327" s="18" t="s">
        <v>220</v>
      </c>
      <c r="E327" s="19" t="s">
        <v>105</v>
      </c>
      <c r="F327" s="38" t="str">
        <f t="shared" si="11"/>
        <v>BESALCO_CERRO_NAVIA_220</v>
      </c>
      <c r="G327" s="20">
        <v>0</v>
      </c>
      <c r="H327" s="20">
        <v>0</v>
      </c>
      <c r="I327" s="21">
        <v>31686.5460129946</v>
      </c>
      <c r="J327" s="41">
        <v>31687</v>
      </c>
      <c r="K327" s="106">
        <v>61.454000000000001</v>
      </c>
      <c r="L327" s="118">
        <v>1947293</v>
      </c>
      <c r="M327" s="114">
        <v>74</v>
      </c>
      <c r="N327" s="107">
        <v>7345.9288999999999</v>
      </c>
      <c r="O327" s="108">
        <v>543599</v>
      </c>
    </row>
    <row r="328" spans="1:15" ht="15.75" thickBot="1" x14ac:dyDescent="0.3">
      <c r="A328" s="7" t="s">
        <v>112</v>
      </c>
      <c r="B328" s="6">
        <f t="shared" si="10"/>
        <v>44440</v>
      </c>
      <c r="C328" s="6" t="s">
        <v>219</v>
      </c>
      <c r="D328" s="18" t="s">
        <v>220</v>
      </c>
      <c r="E328" s="19" t="s">
        <v>106</v>
      </c>
      <c r="F328" s="38" t="str">
        <f t="shared" si="11"/>
        <v>BESALCO_CHENA_220</v>
      </c>
      <c r="G328" s="20">
        <v>0</v>
      </c>
      <c r="H328" s="20">
        <v>0</v>
      </c>
      <c r="I328" s="21">
        <v>69060.976777381438</v>
      </c>
      <c r="J328" s="41">
        <v>69061</v>
      </c>
      <c r="K328" s="106">
        <v>61.084000000000003</v>
      </c>
      <c r="L328" s="118">
        <v>4218522</v>
      </c>
      <c r="M328" s="114">
        <v>162</v>
      </c>
      <c r="N328" s="107">
        <v>7347.3828000000003</v>
      </c>
      <c r="O328" s="108">
        <v>1190276</v>
      </c>
    </row>
    <row r="329" spans="1:15" ht="15.75" thickBot="1" x14ac:dyDescent="0.3">
      <c r="A329" s="7" t="s">
        <v>112</v>
      </c>
      <c r="B329" s="6">
        <f t="shared" si="10"/>
        <v>44440</v>
      </c>
      <c r="C329" s="6" t="s">
        <v>219</v>
      </c>
      <c r="D329" s="18" t="s">
        <v>220</v>
      </c>
      <c r="E329" s="19" t="s">
        <v>107</v>
      </c>
      <c r="F329" s="38" t="str">
        <f t="shared" si="11"/>
        <v>BESALCO_LOS_MAQUIS_220</v>
      </c>
      <c r="G329" s="20">
        <v>0</v>
      </c>
      <c r="H329" s="20">
        <v>0</v>
      </c>
      <c r="I329" s="21">
        <v>70.995888127568421</v>
      </c>
      <c r="J329" s="41">
        <v>71</v>
      </c>
      <c r="K329" s="106">
        <v>64.653000000000006</v>
      </c>
      <c r="L329" s="118">
        <v>4590</v>
      </c>
      <c r="M329" s="114">
        <v>0</v>
      </c>
      <c r="N329" s="107">
        <v>7457.1538</v>
      </c>
      <c r="O329" s="108">
        <v>0</v>
      </c>
    </row>
    <row r="330" spans="1:15" ht="15.75" thickBot="1" x14ac:dyDescent="0.3">
      <c r="A330" s="7" t="s">
        <v>112</v>
      </c>
      <c r="B330" s="6">
        <f t="shared" si="10"/>
        <v>44440</v>
      </c>
      <c r="C330" s="6" t="s">
        <v>219</v>
      </c>
      <c r="D330" s="18" t="s">
        <v>220</v>
      </c>
      <c r="E330" s="19" t="s">
        <v>108</v>
      </c>
      <c r="F330" s="38" t="str">
        <f t="shared" si="11"/>
        <v>BESALCO_NOGALES_220</v>
      </c>
      <c r="G330" s="20">
        <v>0</v>
      </c>
      <c r="H330" s="20">
        <v>0</v>
      </c>
      <c r="I330" s="21">
        <v>31.003197383013521</v>
      </c>
      <c r="J330" s="41">
        <v>31</v>
      </c>
      <c r="K330" s="106">
        <v>58.38</v>
      </c>
      <c r="L330" s="118">
        <v>1810</v>
      </c>
      <c r="M330" s="114">
        <v>0</v>
      </c>
      <c r="N330" s="107">
        <v>7170.0046000000002</v>
      </c>
      <c r="O330" s="108">
        <v>0</v>
      </c>
    </row>
    <row r="331" spans="1:15" ht="15.75" thickBot="1" x14ac:dyDescent="0.3">
      <c r="A331" s="7" t="s">
        <v>112</v>
      </c>
      <c r="B331" s="6">
        <f t="shared" si="10"/>
        <v>44440</v>
      </c>
      <c r="C331" s="6" t="s">
        <v>219</v>
      </c>
      <c r="D331" s="18" t="s">
        <v>220</v>
      </c>
      <c r="E331" s="19" t="s">
        <v>109</v>
      </c>
      <c r="F331" s="38" t="str">
        <f t="shared" si="11"/>
        <v>BESALCO_POLPAICO_220</v>
      </c>
      <c r="G331" s="20">
        <v>0</v>
      </c>
      <c r="H331" s="20">
        <v>0</v>
      </c>
      <c r="I331" s="21">
        <v>25616.599117930156</v>
      </c>
      <c r="J331" s="41">
        <v>25617</v>
      </c>
      <c r="K331" s="106">
        <v>61.744999999999997</v>
      </c>
      <c r="L331" s="118">
        <v>1581722</v>
      </c>
      <c r="M331" s="114">
        <v>60</v>
      </c>
      <c r="N331" s="107">
        <v>7269.5981000000002</v>
      </c>
      <c r="O331" s="108">
        <v>436176</v>
      </c>
    </row>
    <row r="332" spans="1:15" ht="15.75" thickBot="1" x14ac:dyDescent="0.3">
      <c r="A332" s="7" t="s">
        <v>112</v>
      </c>
      <c r="B332" s="6">
        <f t="shared" si="10"/>
        <v>44440</v>
      </c>
      <c r="C332" s="6" t="s">
        <v>219</v>
      </c>
      <c r="D332" s="18" t="s">
        <v>220</v>
      </c>
      <c r="E332" s="19" t="s">
        <v>110</v>
      </c>
      <c r="F332" s="38" t="str">
        <f t="shared" si="11"/>
        <v>BESALCO_QUILLOTA_220</v>
      </c>
      <c r="G332" s="20">
        <v>0</v>
      </c>
      <c r="H332" s="20">
        <v>0</v>
      </c>
      <c r="I332" s="21">
        <v>344.25191072706264</v>
      </c>
      <c r="J332" s="41">
        <v>344</v>
      </c>
      <c r="K332" s="106">
        <v>62.695</v>
      </c>
      <c r="L332" s="118">
        <v>21567</v>
      </c>
      <c r="M332" s="114">
        <v>1</v>
      </c>
      <c r="N332" s="107">
        <v>7284.8643000000002</v>
      </c>
      <c r="O332" s="108">
        <v>7285</v>
      </c>
    </row>
    <row r="333" spans="1:15" ht="15.75" thickBot="1" x14ac:dyDescent="0.3">
      <c r="A333" s="7" t="s">
        <v>112</v>
      </c>
      <c r="B333" s="6">
        <f t="shared" si="10"/>
        <v>44440</v>
      </c>
      <c r="C333" s="6" t="s">
        <v>221</v>
      </c>
      <c r="D333" s="18" t="s">
        <v>222</v>
      </c>
      <c r="E333" s="19" t="s">
        <v>104</v>
      </c>
      <c r="F333" s="38" t="str">
        <f t="shared" si="11"/>
        <v>CABO_LEONES_II_ALTO_JAHUEL_220</v>
      </c>
      <c r="G333" s="20">
        <v>810058.29235985351</v>
      </c>
      <c r="H333" s="20">
        <v>1284369.7848183436</v>
      </c>
      <c r="I333" s="21">
        <v>679645.05641448917</v>
      </c>
      <c r="J333" s="41">
        <v>2774073</v>
      </c>
      <c r="K333" s="106">
        <v>40.073999999999998</v>
      </c>
      <c r="L333" s="118">
        <v>111168201</v>
      </c>
      <c r="M333" s="114">
        <v>6506</v>
      </c>
      <c r="N333" s="107">
        <v>7215.8029999999999</v>
      </c>
      <c r="O333" s="108">
        <v>46946014</v>
      </c>
    </row>
    <row r="334" spans="1:15" ht="15.75" thickBot="1" x14ac:dyDescent="0.3">
      <c r="A334" s="7" t="s">
        <v>112</v>
      </c>
      <c r="B334" s="6">
        <f t="shared" si="10"/>
        <v>44440</v>
      </c>
      <c r="C334" s="6" t="s">
        <v>221</v>
      </c>
      <c r="D334" s="18" t="s">
        <v>222</v>
      </c>
      <c r="E334" s="19" t="s">
        <v>105</v>
      </c>
      <c r="F334" s="38" t="str">
        <f t="shared" si="11"/>
        <v>CABO_LEONES_II_CERRO_NAVIA_220</v>
      </c>
      <c r="G334" s="20">
        <v>740813.54042786697</v>
      </c>
      <c r="H334" s="20">
        <v>1171523.6135459724</v>
      </c>
      <c r="I334" s="21">
        <v>617517.89349751559</v>
      </c>
      <c r="J334" s="41">
        <v>2529855</v>
      </c>
      <c r="K334" s="106">
        <v>40.896000000000001</v>
      </c>
      <c r="L334" s="118">
        <v>103460950</v>
      </c>
      <c r="M334" s="114">
        <v>5933</v>
      </c>
      <c r="N334" s="107">
        <v>7345.9287999999997</v>
      </c>
      <c r="O334" s="108">
        <v>43583396</v>
      </c>
    </row>
    <row r="335" spans="1:15" ht="15.75" thickBot="1" x14ac:dyDescent="0.3">
      <c r="A335" s="7" t="s">
        <v>112</v>
      </c>
      <c r="B335" s="6">
        <f t="shared" si="10"/>
        <v>44440</v>
      </c>
      <c r="C335" s="6" t="s">
        <v>221</v>
      </c>
      <c r="D335" s="18" t="s">
        <v>222</v>
      </c>
      <c r="E335" s="19" t="s">
        <v>106</v>
      </c>
      <c r="F335" s="38" t="str">
        <f t="shared" si="11"/>
        <v>CABO_LEONES_II_CHENA_220</v>
      </c>
      <c r="G335" s="20">
        <v>1593410.3686108754</v>
      </c>
      <c r="H335" s="20">
        <v>2492445.2177541582</v>
      </c>
      <c r="I335" s="21">
        <v>1345883.167100643</v>
      </c>
      <c r="J335" s="41">
        <v>5431739</v>
      </c>
      <c r="K335" s="106">
        <v>40.649000000000001</v>
      </c>
      <c r="L335" s="118">
        <v>220794759</v>
      </c>
      <c r="M335" s="114">
        <v>12739</v>
      </c>
      <c r="N335" s="107">
        <v>7347.3827000000001</v>
      </c>
      <c r="O335" s="108">
        <v>93598308</v>
      </c>
    </row>
    <row r="336" spans="1:15" ht="15.75" thickBot="1" x14ac:dyDescent="0.3">
      <c r="A336" s="7" t="s">
        <v>112</v>
      </c>
      <c r="B336" s="6">
        <f t="shared" si="10"/>
        <v>44440</v>
      </c>
      <c r="C336" s="6" t="s">
        <v>221</v>
      </c>
      <c r="D336" s="18" t="s">
        <v>222</v>
      </c>
      <c r="E336" s="19" t="s">
        <v>107</v>
      </c>
      <c r="F336" s="38" t="str">
        <f t="shared" si="11"/>
        <v>CABO_LEONES_II_LOS_MAQUIS_220</v>
      </c>
      <c r="G336" s="20">
        <v>2078.5370057801119</v>
      </c>
      <c r="H336" s="20">
        <v>2522.1538439021883</v>
      </c>
      <c r="I336" s="21">
        <v>1383.591359738045</v>
      </c>
      <c r="J336" s="41">
        <v>5984</v>
      </c>
      <c r="K336" s="106">
        <v>43.024000000000001</v>
      </c>
      <c r="L336" s="118">
        <v>257456</v>
      </c>
      <c r="M336" s="114">
        <v>14</v>
      </c>
      <c r="N336" s="107">
        <v>7457.1538</v>
      </c>
      <c r="O336" s="108">
        <v>104400</v>
      </c>
    </row>
    <row r="337" spans="1:15" ht="15.75" thickBot="1" x14ac:dyDescent="0.3">
      <c r="A337" s="7" t="s">
        <v>112</v>
      </c>
      <c r="B337" s="6">
        <f t="shared" si="10"/>
        <v>44440</v>
      </c>
      <c r="C337" s="6" t="s">
        <v>221</v>
      </c>
      <c r="D337" s="18" t="s">
        <v>222</v>
      </c>
      <c r="E337" s="19" t="s">
        <v>108</v>
      </c>
      <c r="F337" s="38" t="str">
        <f t="shared" si="11"/>
        <v>CABO_LEONES_II_NOGALES_220</v>
      </c>
      <c r="G337" s="20">
        <v>890.91177478806287</v>
      </c>
      <c r="H337" s="20">
        <v>1087.5920505744607</v>
      </c>
      <c r="I337" s="21">
        <v>604.20056928245992</v>
      </c>
      <c r="J337" s="41">
        <v>2583</v>
      </c>
      <c r="K337" s="106">
        <v>38.85</v>
      </c>
      <c r="L337" s="118">
        <v>100350</v>
      </c>
      <c r="M337" s="114">
        <v>6</v>
      </c>
      <c r="N337" s="107">
        <v>7170.0046000000002</v>
      </c>
      <c r="O337" s="108">
        <v>43020</v>
      </c>
    </row>
    <row r="338" spans="1:15" ht="15.75" thickBot="1" x14ac:dyDescent="0.3">
      <c r="A338" s="7" t="s">
        <v>112</v>
      </c>
      <c r="B338" s="6">
        <f t="shared" si="10"/>
        <v>44440</v>
      </c>
      <c r="C338" s="6" t="s">
        <v>221</v>
      </c>
      <c r="D338" s="18" t="s">
        <v>222</v>
      </c>
      <c r="E338" s="19" t="s">
        <v>109</v>
      </c>
      <c r="F338" s="38" t="str">
        <f t="shared" si="11"/>
        <v>CABO_LEONES_II_POLPAICO_220</v>
      </c>
      <c r="G338" s="20">
        <v>612206.85262360238</v>
      </c>
      <c r="H338" s="20">
        <v>966729.18436869478</v>
      </c>
      <c r="I338" s="21">
        <v>499224.75991505419</v>
      </c>
      <c r="J338" s="41">
        <v>2078161</v>
      </c>
      <c r="K338" s="106">
        <v>41.088999999999999</v>
      </c>
      <c r="L338" s="118">
        <v>85389557</v>
      </c>
      <c r="M338" s="114">
        <v>4874</v>
      </c>
      <c r="N338" s="107">
        <v>7269.5981000000002</v>
      </c>
      <c r="O338" s="108">
        <v>35432021</v>
      </c>
    </row>
    <row r="339" spans="1:15" ht="15.75" thickBot="1" x14ac:dyDescent="0.3">
      <c r="A339" s="7" t="s">
        <v>112</v>
      </c>
      <c r="B339" s="6">
        <f t="shared" si="10"/>
        <v>44440</v>
      </c>
      <c r="C339" s="6" t="s">
        <v>221</v>
      </c>
      <c r="D339" s="18" t="s">
        <v>222</v>
      </c>
      <c r="E339" s="19" t="s">
        <v>110</v>
      </c>
      <c r="F339" s="38" t="str">
        <f t="shared" si="11"/>
        <v>CABO_LEONES_II_QUILLOTA_220</v>
      </c>
      <c r="G339" s="20">
        <v>8295.490147215738</v>
      </c>
      <c r="H339" s="20">
        <v>13396.898807053303</v>
      </c>
      <c r="I339" s="21">
        <v>6708.8951461447105</v>
      </c>
      <c r="J339" s="41">
        <v>28401</v>
      </c>
      <c r="K339" s="106">
        <v>41.722000000000001</v>
      </c>
      <c r="L339" s="118">
        <v>1184947</v>
      </c>
      <c r="M339" s="114">
        <v>67</v>
      </c>
      <c r="N339" s="107">
        <v>7284.8643000000002</v>
      </c>
      <c r="O339" s="108">
        <v>488086</v>
      </c>
    </row>
    <row r="340" spans="1:15" ht="15.75" thickBot="1" x14ac:dyDescent="0.3">
      <c r="A340" s="7" t="s">
        <v>128</v>
      </c>
      <c r="B340" s="6">
        <f t="shared" si="10"/>
        <v>44440</v>
      </c>
      <c r="C340" s="6" t="s">
        <v>223</v>
      </c>
      <c r="D340" s="18" t="s">
        <v>224</v>
      </c>
      <c r="E340" s="19" t="s">
        <v>104</v>
      </c>
      <c r="F340" s="38" t="str">
        <f t="shared" si="11"/>
        <v>CABO_LEONES_III_A_ALTO_JAHUEL_220</v>
      </c>
      <c r="G340" s="20">
        <v>207710.13894525528</v>
      </c>
      <c r="H340" s="20">
        <v>0</v>
      </c>
      <c r="I340" s="21">
        <v>0</v>
      </c>
      <c r="J340" s="41">
        <v>207710</v>
      </c>
      <c r="K340" s="106">
        <v>51.738</v>
      </c>
      <c r="L340" s="118">
        <v>10746500</v>
      </c>
      <c r="M340" s="114">
        <v>0</v>
      </c>
      <c r="N340" s="107">
        <v>7215.8031000000001</v>
      </c>
      <c r="O340" s="108">
        <v>0</v>
      </c>
    </row>
    <row r="341" spans="1:15" ht="15.75" thickBot="1" x14ac:dyDescent="0.3">
      <c r="A341" s="7" t="s">
        <v>128</v>
      </c>
      <c r="B341" s="6">
        <f t="shared" si="10"/>
        <v>44440</v>
      </c>
      <c r="C341" s="6" t="s">
        <v>223</v>
      </c>
      <c r="D341" s="18" t="s">
        <v>224</v>
      </c>
      <c r="E341" s="19" t="s">
        <v>105</v>
      </c>
      <c r="F341" s="38" t="str">
        <f t="shared" si="11"/>
        <v>CABO_LEONES_III_A_CERRO_NAVIA_220</v>
      </c>
      <c r="G341" s="20">
        <v>189954.82777731115</v>
      </c>
      <c r="H341" s="20">
        <v>0</v>
      </c>
      <c r="I341" s="21">
        <v>0</v>
      </c>
      <c r="J341" s="41">
        <v>189955</v>
      </c>
      <c r="K341" s="106">
        <v>52.798999999999999</v>
      </c>
      <c r="L341" s="118">
        <v>10029434</v>
      </c>
      <c r="M341" s="114">
        <v>0</v>
      </c>
      <c r="N341" s="107">
        <v>7345.9288999999999</v>
      </c>
      <c r="O341" s="108">
        <v>0</v>
      </c>
    </row>
    <row r="342" spans="1:15" ht="15.75" thickBot="1" x14ac:dyDescent="0.3">
      <c r="A342" s="7" t="s">
        <v>128</v>
      </c>
      <c r="B342" s="6">
        <f t="shared" si="10"/>
        <v>44440</v>
      </c>
      <c r="C342" s="6" t="s">
        <v>223</v>
      </c>
      <c r="D342" s="18" t="s">
        <v>224</v>
      </c>
      <c r="E342" s="19" t="s">
        <v>106</v>
      </c>
      <c r="F342" s="38" t="str">
        <f t="shared" si="11"/>
        <v>CABO_LEONES_III_A_CHENA_220</v>
      </c>
      <c r="G342" s="20">
        <v>408572.4350735356</v>
      </c>
      <c r="H342" s="20">
        <v>0</v>
      </c>
      <c r="I342" s="21">
        <v>0</v>
      </c>
      <c r="J342" s="41">
        <v>408572</v>
      </c>
      <c r="K342" s="106">
        <v>52.481000000000002</v>
      </c>
      <c r="L342" s="118">
        <v>21442267</v>
      </c>
      <c r="M342" s="114">
        <v>0</v>
      </c>
      <c r="N342" s="107">
        <v>7347.3828000000003</v>
      </c>
      <c r="O342" s="108">
        <v>0</v>
      </c>
    </row>
    <row r="343" spans="1:15" ht="15.75" thickBot="1" x14ac:dyDescent="0.3">
      <c r="A343" s="7" t="s">
        <v>128</v>
      </c>
      <c r="B343" s="6">
        <f t="shared" si="10"/>
        <v>44440</v>
      </c>
      <c r="C343" s="6" t="s">
        <v>223</v>
      </c>
      <c r="D343" s="18" t="s">
        <v>224</v>
      </c>
      <c r="E343" s="19" t="s">
        <v>107</v>
      </c>
      <c r="F343" s="38" t="str">
        <f t="shared" si="11"/>
        <v>CABO_LEONES_III_A_LOS_MAQUIS_220</v>
      </c>
      <c r="G343" s="20">
        <v>532.96560796349752</v>
      </c>
      <c r="H343" s="20">
        <v>0</v>
      </c>
      <c r="I343" s="21">
        <v>0</v>
      </c>
      <c r="J343" s="41">
        <v>533</v>
      </c>
      <c r="K343" s="106">
        <v>55.546999999999997</v>
      </c>
      <c r="L343" s="118">
        <v>29607</v>
      </c>
      <c r="M343" s="114">
        <v>0</v>
      </c>
      <c r="N343" s="107">
        <v>7457.1538</v>
      </c>
      <c r="O343" s="108">
        <v>0</v>
      </c>
    </row>
    <row r="344" spans="1:15" ht="15.75" thickBot="1" x14ac:dyDescent="0.3">
      <c r="A344" s="7" t="s">
        <v>128</v>
      </c>
      <c r="B344" s="6">
        <f t="shared" si="10"/>
        <v>44440</v>
      </c>
      <c r="C344" s="6" t="s">
        <v>223</v>
      </c>
      <c r="D344" s="18" t="s">
        <v>224</v>
      </c>
      <c r="E344" s="19" t="s">
        <v>108</v>
      </c>
      <c r="F344" s="38" t="str">
        <f t="shared" si="11"/>
        <v>CABO_LEONES_III_A_NOGALES_220</v>
      </c>
      <c r="G344" s="20">
        <v>228.44208901325192</v>
      </c>
      <c r="H344" s="20">
        <v>0</v>
      </c>
      <c r="I344" s="21">
        <v>0</v>
      </c>
      <c r="J344" s="41">
        <v>228</v>
      </c>
      <c r="K344" s="106">
        <v>50.156999999999996</v>
      </c>
      <c r="L344" s="118">
        <v>11436</v>
      </c>
      <c r="M344" s="114">
        <v>0</v>
      </c>
      <c r="N344" s="107">
        <v>7170.0046000000002</v>
      </c>
      <c r="O344" s="108">
        <v>0</v>
      </c>
    </row>
    <row r="345" spans="1:15" ht="15.75" thickBot="1" x14ac:dyDescent="0.3">
      <c r="A345" s="7" t="s">
        <v>128</v>
      </c>
      <c r="B345" s="6">
        <f t="shared" si="10"/>
        <v>44440</v>
      </c>
      <c r="C345" s="6" t="s">
        <v>223</v>
      </c>
      <c r="D345" s="18" t="s">
        <v>224</v>
      </c>
      <c r="E345" s="19" t="s">
        <v>109</v>
      </c>
      <c r="F345" s="38" t="str">
        <f t="shared" si="11"/>
        <v>CABO_LEONES_III_A_POLPAICO_220</v>
      </c>
      <c r="G345" s="20">
        <v>156978.29603254859</v>
      </c>
      <c r="H345" s="20">
        <v>0</v>
      </c>
      <c r="I345" s="21">
        <v>0</v>
      </c>
      <c r="J345" s="41">
        <v>156978</v>
      </c>
      <c r="K345" s="106">
        <v>53.048000000000002</v>
      </c>
      <c r="L345" s="118">
        <v>8327369</v>
      </c>
      <c r="M345" s="114">
        <v>0</v>
      </c>
      <c r="N345" s="107">
        <v>7269.5981000000002</v>
      </c>
      <c r="O345" s="108">
        <v>0</v>
      </c>
    </row>
    <row r="346" spans="1:15" ht="15.75" thickBot="1" x14ac:dyDescent="0.3">
      <c r="A346" s="7" t="s">
        <v>128</v>
      </c>
      <c r="B346" s="6">
        <f t="shared" si="10"/>
        <v>44440</v>
      </c>
      <c r="C346" s="6" t="s">
        <v>223</v>
      </c>
      <c r="D346" s="18" t="s">
        <v>224</v>
      </c>
      <c r="E346" s="19" t="s">
        <v>110</v>
      </c>
      <c r="F346" s="38" t="str">
        <f t="shared" si="11"/>
        <v>CABO_LEONES_III_A_QUILLOTA_220</v>
      </c>
      <c r="G346" s="20">
        <v>2127.078294671343</v>
      </c>
      <c r="H346" s="20">
        <v>0</v>
      </c>
      <c r="I346" s="21">
        <v>0</v>
      </c>
      <c r="J346" s="41">
        <v>2127</v>
      </c>
      <c r="K346" s="106">
        <v>53.865000000000002</v>
      </c>
      <c r="L346" s="118">
        <v>114571</v>
      </c>
      <c r="M346" s="114">
        <v>0</v>
      </c>
      <c r="N346" s="107">
        <v>7284.8643000000002</v>
      </c>
      <c r="O346" s="108">
        <v>0</v>
      </c>
    </row>
    <row r="347" spans="1:15" ht="15.75" thickBot="1" x14ac:dyDescent="0.3">
      <c r="A347" s="7" t="s">
        <v>112</v>
      </c>
      <c r="B347" s="6">
        <f t="shared" si="10"/>
        <v>44440</v>
      </c>
      <c r="C347" s="6" t="s">
        <v>225</v>
      </c>
      <c r="D347" s="18" t="s">
        <v>226</v>
      </c>
      <c r="E347" s="19" t="s">
        <v>104</v>
      </c>
      <c r="F347" s="38" t="str">
        <f t="shared" si="11"/>
        <v>CABO_LEONES_III_C_ALTO_JAHUEL_220</v>
      </c>
      <c r="G347" s="20">
        <v>0</v>
      </c>
      <c r="H347" s="20">
        <v>0</v>
      </c>
      <c r="I347" s="21">
        <v>209128.15776866185</v>
      </c>
      <c r="J347" s="41">
        <v>209128</v>
      </c>
      <c r="K347" s="106">
        <v>59.371000000000002</v>
      </c>
      <c r="L347" s="118">
        <v>12416138</v>
      </c>
      <c r="M347" s="114">
        <v>490</v>
      </c>
      <c r="N347" s="107">
        <v>7215.8031000000001</v>
      </c>
      <c r="O347" s="108">
        <v>3535744</v>
      </c>
    </row>
    <row r="348" spans="1:15" ht="15.75" thickBot="1" x14ac:dyDescent="0.3">
      <c r="A348" s="7" t="s">
        <v>112</v>
      </c>
      <c r="B348" s="6">
        <f t="shared" si="10"/>
        <v>44440</v>
      </c>
      <c r="C348" s="6" t="s">
        <v>225</v>
      </c>
      <c r="D348" s="18" t="s">
        <v>226</v>
      </c>
      <c r="E348" s="19" t="s">
        <v>105</v>
      </c>
      <c r="F348" s="38" t="str">
        <f t="shared" si="11"/>
        <v>CABO_LEONES_III_C_CERRO_NAVIA_220</v>
      </c>
      <c r="G348" s="20">
        <v>0</v>
      </c>
      <c r="H348" s="20">
        <v>0</v>
      </c>
      <c r="I348" s="21">
        <v>190011.50414836896</v>
      </c>
      <c r="J348" s="41">
        <v>190012</v>
      </c>
      <c r="K348" s="106">
        <v>60.588999999999999</v>
      </c>
      <c r="L348" s="118">
        <v>11512637</v>
      </c>
      <c r="M348" s="114">
        <v>446</v>
      </c>
      <c r="N348" s="107">
        <v>7345.9288999999999</v>
      </c>
      <c r="O348" s="108">
        <v>3276284</v>
      </c>
    </row>
    <row r="349" spans="1:15" ht="15.75" thickBot="1" x14ac:dyDescent="0.3">
      <c r="A349" s="7" t="s">
        <v>112</v>
      </c>
      <c r="B349" s="6">
        <f t="shared" si="10"/>
        <v>44440</v>
      </c>
      <c r="C349" s="6" t="s">
        <v>225</v>
      </c>
      <c r="D349" s="18" t="s">
        <v>226</v>
      </c>
      <c r="E349" s="19" t="s">
        <v>106</v>
      </c>
      <c r="F349" s="38" t="str">
        <f t="shared" si="11"/>
        <v>CABO_LEONES_III_C_CHENA_220</v>
      </c>
      <c r="G349" s="20">
        <v>0</v>
      </c>
      <c r="H349" s="20">
        <v>0</v>
      </c>
      <c r="I349" s="21">
        <v>414130.97123442736</v>
      </c>
      <c r="J349" s="41">
        <v>414131</v>
      </c>
      <c r="K349" s="106">
        <v>60.223999999999997</v>
      </c>
      <c r="L349" s="118">
        <v>24940625</v>
      </c>
      <c r="M349" s="114">
        <v>971</v>
      </c>
      <c r="N349" s="107">
        <v>7347.3828000000003</v>
      </c>
      <c r="O349" s="108">
        <v>7134309</v>
      </c>
    </row>
    <row r="350" spans="1:15" ht="15.75" thickBot="1" x14ac:dyDescent="0.3">
      <c r="A350" s="7" t="s">
        <v>112</v>
      </c>
      <c r="B350" s="6">
        <f t="shared" si="10"/>
        <v>44440</v>
      </c>
      <c r="C350" s="6" t="s">
        <v>225</v>
      </c>
      <c r="D350" s="18" t="s">
        <v>226</v>
      </c>
      <c r="E350" s="19" t="s">
        <v>107</v>
      </c>
      <c r="F350" s="38" t="str">
        <f t="shared" si="11"/>
        <v>CABO_LEONES_III_C_LOS_MAQUIS_220</v>
      </c>
      <c r="G350" s="20">
        <v>0</v>
      </c>
      <c r="H350" s="20">
        <v>0</v>
      </c>
      <c r="I350" s="21">
        <v>425.73385833648018</v>
      </c>
      <c r="J350" s="41">
        <v>426</v>
      </c>
      <c r="K350" s="106">
        <v>63.741999999999997</v>
      </c>
      <c r="L350" s="118">
        <v>27154</v>
      </c>
      <c r="M350" s="114">
        <v>1</v>
      </c>
      <c r="N350" s="107">
        <v>7457.1538</v>
      </c>
      <c r="O350" s="108">
        <v>7457</v>
      </c>
    </row>
    <row r="351" spans="1:15" ht="15.75" thickBot="1" x14ac:dyDescent="0.3">
      <c r="A351" s="7" t="s">
        <v>112</v>
      </c>
      <c r="B351" s="6">
        <f t="shared" si="10"/>
        <v>44440</v>
      </c>
      <c r="C351" s="6" t="s">
        <v>225</v>
      </c>
      <c r="D351" s="18" t="s">
        <v>226</v>
      </c>
      <c r="E351" s="19" t="s">
        <v>108</v>
      </c>
      <c r="F351" s="38" t="str">
        <f t="shared" si="11"/>
        <v>CABO_LEONES_III_C_NOGALES_220</v>
      </c>
      <c r="G351" s="20">
        <v>0</v>
      </c>
      <c r="H351" s="20">
        <v>0</v>
      </c>
      <c r="I351" s="21">
        <v>185.9137365662796</v>
      </c>
      <c r="J351" s="41">
        <v>186</v>
      </c>
      <c r="K351" s="106">
        <v>57.557000000000002</v>
      </c>
      <c r="L351" s="118">
        <v>10706</v>
      </c>
      <c r="M351" s="114">
        <v>0</v>
      </c>
      <c r="N351" s="107">
        <v>7170.0046000000002</v>
      </c>
      <c r="O351" s="108">
        <v>0</v>
      </c>
    </row>
    <row r="352" spans="1:15" ht="15.75" thickBot="1" x14ac:dyDescent="0.3">
      <c r="A352" s="7" t="s">
        <v>112</v>
      </c>
      <c r="B352" s="6">
        <f t="shared" si="10"/>
        <v>44440</v>
      </c>
      <c r="C352" s="6" t="s">
        <v>225</v>
      </c>
      <c r="D352" s="18" t="s">
        <v>226</v>
      </c>
      <c r="E352" s="19" t="s">
        <v>109</v>
      </c>
      <c r="F352" s="38" t="str">
        <f t="shared" si="11"/>
        <v>CABO_LEONES_III_C_POLPAICO_220</v>
      </c>
      <c r="G352" s="20">
        <v>0</v>
      </c>
      <c r="H352" s="20">
        <v>0</v>
      </c>
      <c r="I352" s="21">
        <v>153612.46781418077</v>
      </c>
      <c r="J352" s="41">
        <v>153612</v>
      </c>
      <c r="K352" s="106">
        <v>60.875</v>
      </c>
      <c r="L352" s="118">
        <v>9351131</v>
      </c>
      <c r="M352" s="114">
        <v>360</v>
      </c>
      <c r="N352" s="107">
        <v>7269.5981000000002</v>
      </c>
      <c r="O352" s="108">
        <v>2617055</v>
      </c>
    </row>
    <row r="353" spans="1:15" ht="15.75" thickBot="1" x14ac:dyDescent="0.3">
      <c r="A353" s="7" t="s">
        <v>112</v>
      </c>
      <c r="B353" s="6">
        <f t="shared" si="10"/>
        <v>44440</v>
      </c>
      <c r="C353" s="6" t="s">
        <v>225</v>
      </c>
      <c r="D353" s="18" t="s">
        <v>226</v>
      </c>
      <c r="E353" s="19" t="s">
        <v>110</v>
      </c>
      <c r="F353" s="38" t="str">
        <f t="shared" si="11"/>
        <v>CABO_LEONES_III_C_QUILLOTA_220</v>
      </c>
      <c r="G353" s="20">
        <v>0</v>
      </c>
      <c r="H353" s="20">
        <v>0</v>
      </c>
      <c r="I353" s="21">
        <v>2064.3405985737268</v>
      </c>
      <c r="J353" s="41">
        <v>2064</v>
      </c>
      <c r="K353" s="106">
        <v>61.811999999999998</v>
      </c>
      <c r="L353" s="118">
        <v>127580</v>
      </c>
      <c r="M353" s="114">
        <v>5</v>
      </c>
      <c r="N353" s="107">
        <v>7284.8643000000002</v>
      </c>
      <c r="O353" s="108">
        <v>36424</v>
      </c>
    </row>
    <row r="354" spans="1:15" ht="15.75" thickBot="1" x14ac:dyDescent="0.3">
      <c r="A354" s="7" t="s">
        <v>128</v>
      </c>
      <c r="B354" s="6">
        <f t="shared" si="10"/>
        <v>44440</v>
      </c>
      <c r="C354" s="6" t="s">
        <v>227</v>
      </c>
      <c r="D354" s="18" t="s">
        <v>228</v>
      </c>
      <c r="E354" s="19" t="s">
        <v>104</v>
      </c>
      <c r="F354" s="38" t="str">
        <f t="shared" si="11"/>
        <v>PE_CABO_LEONES_A_ALTO_JAHUEL_220</v>
      </c>
      <c r="G354" s="20">
        <v>62309.268222972605</v>
      </c>
      <c r="H354" s="20">
        <v>0</v>
      </c>
      <c r="I354" s="21">
        <v>0</v>
      </c>
      <c r="J354" s="41">
        <v>62309</v>
      </c>
      <c r="K354" s="106">
        <v>53.433999999999997</v>
      </c>
      <c r="L354" s="118">
        <v>3329419</v>
      </c>
      <c r="M354" s="114">
        <v>0</v>
      </c>
      <c r="N354" s="107">
        <v>7215.8031000000001</v>
      </c>
      <c r="O354" s="108">
        <v>0</v>
      </c>
    </row>
    <row r="355" spans="1:15" ht="15.75" thickBot="1" x14ac:dyDescent="0.3">
      <c r="A355" s="7" t="s">
        <v>128</v>
      </c>
      <c r="B355" s="6">
        <f t="shared" si="10"/>
        <v>44440</v>
      </c>
      <c r="C355" s="6" t="s">
        <v>227</v>
      </c>
      <c r="D355" s="18" t="s">
        <v>228</v>
      </c>
      <c r="E355" s="19" t="s">
        <v>105</v>
      </c>
      <c r="F355" s="38" t="str">
        <f t="shared" si="11"/>
        <v>PE_CABO_LEONES_A_CERRO_NAVIA_220</v>
      </c>
      <c r="G355" s="20">
        <v>56982.997432516117</v>
      </c>
      <c r="H355" s="20">
        <v>0</v>
      </c>
      <c r="I355" s="21">
        <v>0</v>
      </c>
      <c r="J355" s="41">
        <v>56983</v>
      </c>
      <c r="K355" s="106">
        <v>54.53</v>
      </c>
      <c r="L355" s="118">
        <v>3107283</v>
      </c>
      <c r="M355" s="114">
        <v>0</v>
      </c>
      <c r="N355" s="107">
        <v>7345.9288999999999</v>
      </c>
      <c r="O355" s="108">
        <v>0</v>
      </c>
    </row>
    <row r="356" spans="1:15" ht="15.75" thickBot="1" x14ac:dyDescent="0.3">
      <c r="A356" s="7" t="s">
        <v>128</v>
      </c>
      <c r="B356" s="6">
        <f t="shared" si="10"/>
        <v>44440</v>
      </c>
      <c r="C356" s="6" t="s">
        <v>227</v>
      </c>
      <c r="D356" s="18" t="s">
        <v>228</v>
      </c>
      <c r="E356" s="19" t="s">
        <v>106</v>
      </c>
      <c r="F356" s="38" t="str">
        <f t="shared" si="11"/>
        <v>PE_CABO_LEONES_A_CHENA_220</v>
      </c>
      <c r="G356" s="20">
        <v>122564.30800530031</v>
      </c>
      <c r="H356" s="20">
        <v>0</v>
      </c>
      <c r="I356" s="21">
        <v>0</v>
      </c>
      <c r="J356" s="41">
        <v>122564</v>
      </c>
      <c r="K356" s="106">
        <v>54.201000000000001</v>
      </c>
      <c r="L356" s="118">
        <v>6643091</v>
      </c>
      <c r="M356" s="114">
        <v>0</v>
      </c>
      <c r="N356" s="107">
        <v>7347.3828000000003</v>
      </c>
      <c r="O356" s="108">
        <v>0</v>
      </c>
    </row>
    <row r="357" spans="1:15" ht="15.75" thickBot="1" x14ac:dyDescent="0.3">
      <c r="A357" s="7" t="s">
        <v>128</v>
      </c>
      <c r="B357" s="6">
        <f t="shared" si="10"/>
        <v>44440</v>
      </c>
      <c r="C357" s="6" t="s">
        <v>227</v>
      </c>
      <c r="D357" s="18" t="s">
        <v>228</v>
      </c>
      <c r="E357" s="19" t="s">
        <v>107</v>
      </c>
      <c r="F357" s="38" t="str">
        <f t="shared" si="11"/>
        <v>PE_CABO_LEONES_A_LOS_MAQUIS_220</v>
      </c>
      <c r="G357" s="20">
        <v>159.88000002720048</v>
      </c>
      <c r="H357" s="20">
        <v>0</v>
      </c>
      <c r="I357" s="21">
        <v>0</v>
      </c>
      <c r="J357" s="41">
        <v>160</v>
      </c>
      <c r="K357" s="106">
        <v>57.368000000000002</v>
      </c>
      <c r="L357" s="118">
        <v>9179</v>
      </c>
      <c r="M357" s="114">
        <v>0</v>
      </c>
      <c r="N357" s="107">
        <v>7457.1538</v>
      </c>
      <c r="O357" s="108">
        <v>0</v>
      </c>
    </row>
    <row r="358" spans="1:15" ht="15.75" thickBot="1" x14ac:dyDescent="0.3">
      <c r="A358" s="7" t="s">
        <v>128</v>
      </c>
      <c r="B358" s="6">
        <f t="shared" si="10"/>
        <v>44440</v>
      </c>
      <c r="C358" s="6" t="s">
        <v>227</v>
      </c>
      <c r="D358" s="18" t="s">
        <v>228</v>
      </c>
      <c r="E358" s="19" t="s">
        <v>108</v>
      </c>
      <c r="F358" s="38" t="str">
        <f t="shared" si="11"/>
        <v>PE_CABO_LEONES_A_NOGALES_220</v>
      </c>
      <c r="G358" s="20">
        <v>68.528476606981954</v>
      </c>
      <c r="H358" s="20">
        <v>0</v>
      </c>
      <c r="I358" s="21">
        <v>0</v>
      </c>
      <c r="J358" s="41">
        <v>69</v>
      </c>
      <c r="K358" s="106">
        <v>51.802</v>
      </c>
      <c r="L358" s="118">
        <v>3574</v>
      </c>
      <c r="M358" s="114">
        <v>0</v>
      </c>
      <c r="N358" s="107">
        <v>7170.0046000000002</v>
      </c>
      <c r="O358" s="108">
        <v>0</v>
      </c>
    </row>
    <row r="359" spans="1:15" ht="15.75" thickBot="1" x14ac:dyDescent="0.3">
      <c r="A359" s="7" t="s">
        <v>128</v>
      </c>
      <c r="B359" s="6">
        <f t="shared" si="10"/>
        <v>44440</v>
      </c>
      <c r="C359" s="6" t="s">
        <v>227</v>
      </c>
      <c r="D359" s="18" t="s">
        <v>228</v>
      </c>
      <c r="E359" s="19" t="s">
        <v>109</v>
      </c>
      <c r="F359" s="38" t="str">
        <f t="shared" si="11"/>
        <v>PE_CABO_LEONES_A_POLPAICO_220</v>
      </c>
      <c r="G359" s="20">
        <v>47090.636992232859</v>
      </c>
      <c r="H359" s="20">
        <v>0</v>
      </c>
      <c r="I359" s="21">
        <v>0</v>
      </c>
      <c r="J359" s="41">
        <v>47091</v>
      </c>
      <c r="K359" s="106">
        <v>54.786999999999999</v>
      </c>
      <c r="L359" s="118">
        <v>2579975</v>
      </c>
      <c r="M359" s="114">
        <v>0</v>
      </c>
      <c r="N359" s="107">
        <v>7269.5981000000002</v>
      </c>
      <c r="O359" s="108">
        <v>0</v>
      </c>
    </row>
    <row r="360" spans="1:15" ht="15.75" thickBot="1" x14ac:dyDescent="0.3">
      <c r="A360" s="7" t="s">
        <v>128</v>
      </c>
      <c r="B360" s="6">
        <f t="shared" si="10"/>
        <v>44440</v>
      </c>
      <c r="C360" s="6" t="s">
        <v>227</v>
      </c>
      <c r="D360" s="18" t="s">
        <v>228</v>
      </c>
      <c r="E360" s="19" t="s">
        <v>110</v>
      </c>
      <c r="F360" s="38" t="str">
        <f t="shared" si="11"/>
        <v>PE_CABO_LEONES_A_QUILLOTA_220</v>
      </c>
      <c r="G360" s="20">
        <v>638.08484586720942</v>
      </c>
      <c r="H360" s="20">
        <v>0</v>
      </c>
      <c r="I360" s="21">
        <v>0</v>
      </c>
      <c r="J360" s="41">
        <v>638</v>
      </c>
      <c r="K360" s="106">
        <v>55.631</v>
      </c>
      <c r="L360" s="118">
        <v>35493</v>
      </c>
      <c r="M360" s="114">
        <v>0</v>
      </c>
      <c r="N360" s="107">
        <v>7284.8643000000002</v>
      </c>
      <c r="O360" s="108">
        <v>0</v>
      </c>
    </row>
    <row r="361" spans="1:15" ht="15.75" thickBot="1" x14ac:dyDescent="0.3">
      <c r="A361" s="7" t="s">
        <v>112</v>
      </c>
      <c r="B361" s="6">
        <f t="shared" si="10"/>
        <v>44440</v>
      </c>
      <c r="C361" s="6" t="s">
        <v>229</v>
      </c>
      <c r="D361" s="18" t="s">
        <v>230</v>
      </c>
      <c r="E361" s="19" t="s">
        <v>104</v>
      </c>
      <c r="F361" s="38" t="str">
        <f t="shared" si="11"/>
        <v>PE_CABO_LEONES_C_ALTO_JAHUEL_220</v>
      </c>
      <c r="G361" s="20">
        <v>0</v>
      </c>
      <c r="H361" s="20">
        <v>0</v>
      </c>
      <c r="I361" s="21">
        <v>87139.319982893561</v>
      </c>
      <c r="J361" s="41">
        <v>87139</v>
      </c>
      <c r="K361" s="106">
        <v>60.898000000000003</v>
      </c>
      <c r="L361" s="118">
        <v>5306591</v>
      </c>
      <c r="M361" s="114">
        <v>204</v>
      </c>
      <c r="N361" s="107">
        <v>7215.8031000000001</v>
      </c>
      <c r="O361" s="108">
        <v>1472024</v>
      </c>
    </row>
    <row r="362" spans="1:15" ht="15.75" thickBot="1" x14ac:dyDescent="0.3">
      <c r="A362" s="7" t="s">
        <v>112</v>
      </c>
      <c r="B362" s="6">
        <f t="shared" si="10"/>
        <v>44440</v>
      </c>
      <c r="C362" s="6" t="s">
        <v>229</v>
      </c>
      <c r="D362" s="18" t="s">
        <v>230</v>
      </c>
      <c r="E362" s="19" t="s">
        <v>105</v>
      </c>
      <c r="F362" s="38" t="str">
        <f t="shared" si="11"/>
        <v>PE_CABO_LEONES_C_CERRO_NAVIA_220</v>
      </c>
      <c r="G362" s="20">
        <v>0</v>
      </c>
      <c r="H362" s="20">
        <v>0</v>
      </c>
      <c r="I362" s="21">
        <v>79173.811107405025</v>
      </c>
      <c r="J362" s="41">
        <v>79174</v>
      </c>
      <c r="K362" s="106">
        <v>62.146999999999998</v>
      </c>
      <c r="L362" s="118">
        <v>4920427</v>
      </c>
      <c r="M362" s="114">
        <v>186</v>
      </c>
      <c r="N362" s="107">
        <v>7345.9288999999999</v>
      </c>
      <c r="O362" s="108">
        <v>1366343</v>
      </c>
    </row>
    <row r="363" spans="1:15" ht="15.75" thickBot="1" x14ac:dyDescent="0.3">
      <c r="A363" s="7" t="s">
        <v>112</v>
      </c>
      <c r="B363" s="6">
        <f t="shared" si="10"/>
        <v>44440</v>
      </c>
      <c r="C363" s="6" t="s">
        <v>229</v>
      </c>
      <c r="D363" s="18" t="s">
        <v>230</v>
      </c>
      <c r="E363" s="19" t="s">
        <v>106</v>
      </c>
      <c r="F363" s="38" t="str">
        <f t="shared" si="11"/>
        <v>PE_CABO_LEONES_C_CHENA_220</v>
      </c>
      <c r="G363" s="20">
        <v>0</v>
      </c>
      <c r="H363" s="20">
        <v>0</v>
      </c>
      <c r="I363" s="21">
        <v>172559.69546264017</v>
      </c>
      <c r="J363" s="41">
        <v>172560</v>
      </c>
      <c r="K363" s="106">
        <v>61.771999999999998</v>
      </c>
      <c r="L363" s="118">
        <v>10659376</v>
      </c>
      <c r="M363" s="114">
        <v>405</v>
      </c>
      <c r="N363" s="107">
        <v>7347.3828000000003</v>
      </c>
      <c r="O363" s="108">
        <v>2975690</v>
      </c>
    </row>
    <row r="364" spans="1:15" ht="15.75" thickBot="1" x14ac:dyDescent="0.3">
      <c r="A364" s="7" t="s">
        <v>112</v>
      </c>
      <c r="B364" s="6">
        <f t="shared" si="10"/>
        <v>44440</v>
      </c>
      <c r="C364" s="6" t="s">
        <v>229</v>
      </c>
      <c r="D364" s="18" t="s">
        <v>230</v>
      </c>
      <c r="E364" s="19" t="s">
        <v>107</v>
      </c>
      <c r="F364" s="38" t="str">
        <f t="shared" si="11"/>
        <v>PE_CABO_LEONES_C_LOS_MAQUIS_220</v>
      </c>
      <c r="G364" s="20">
        <v>0</v>
      </c>
      <c r="H364" s="20">
        <v>0</v>
      </c>
      <c r="I364" s="21">
        <v>177.3943753197143</v>
      </c>
      <c r="J364" s="41">
        <v>177</v>
      </c>
      <c r="K364" s="106">
        <v>65.381</v>
      </c>
      <c r="L364" s="118">
        <v>11572</v>
      </c>
      <c r="M364" s="114">
        <v>0</v>
      </c>
      <c r="N364" s="107">
        <v>7457.1538</v>
      </c>
      <c r="O364" s="108">
        <v>0</v>
      </c>
    </row>
    <row r="365" spans="1:15" ht="15.75" thickBot="1" x14ac:dyDescent="0.3">
      <c r="A365" s="7" t="s">
        <v>112</v>
      </c>
      <c r="B365" s="6">
        <f t="shared" si="10"/>
        <v>44440</v>
      </c>
      <c r="C365" s="6" t="s">
        <v>229</v>
      </c>
      <c r="D365" s="18" t="s">
        <v>230</v>
      </c>
      <c r="E365" s="19" t="s">
        <v>108</v>
      </c>
      <c r="F365" s="38" t="str">
        <f t="shared" si="11"/>
        <v>PE_CABO_LEONES_C_NOGALES_220</v>
      </c>
      <c r="G365" s="20">
        <v>0</v>
      </c>
      <c r="H365" s="20">
        <v>0</v>
      </c>
      <c r="I365" s="21">
        <v>77.466357245805909</v>
      </c>
      <c r="J365" s="41">
        <v>77</v>
      </c>
      <c r="K365" s="106">
        <v>59.036999999999999</v>
      </c>
      <c r="L365" s="118">
        <v>4546</v>
      </c>
      <c r="M365" s="114">
        <v>0</v>
      </c>
      <c r="N365" s="107">
        <v>7170.0046000000002</v>
      </c>
      <c r="O365" s="108">
        <v>0</v>
      </c>
    </row>
    <row r="366" spans="1:15" ht="15.75" thickBot="1" x14ac:dyDescent="0.3">
      <c r="A366" s="7" t="s">
        <v>112</v>
      </c>
      <c r="B366" s="6">
        <f t="shared" si="10"/>
        <v>44440</v>
      </c>
      <c r="C366" s="6" t="s">
        <v>229</v>
      </c>
      <c r="D366" s="18" t="s">
        <v>230</v>
      </c>
      <c r="E366" s="19" t="s">
        <v>109</v>
      </c>
      <c r="F366" s="38" t="str">
        <f t="shared" si="11"/>
        <v>PE_CABO_LEONES_C_POLPAICO_220</v>
      </c>
      <c r="G366" s="20">
        <v>0</v>
      </c>
      <c r="H366" s="20">
        <v>0</v>
      </c>
      <c r="I366" s="21">
        <v>64007.095596515122</v>
      </c>
      <c r="J366" s="41">
        <v>64007</v>
      </c>
      <c r="K366" s="106">
        <v>62.44</v>
      </c>
      <c r="L366" s="118">
        <v>3996597</v>
      </c>
      <c r="M366" s="114">
        <v>150</v>
      </c>
      <c r="N366" s="107">
        <v>7269.5981000000002</v>
      </c>
      <c r="O366" s="108">
        <v>1090440</v>
      </c>
    </row>
    <row r="367" spans="1:15" ht="15.75" thickBot="1" x14ac:dyDescent="0.3">
      <c r="A367" s="7" t="s">
        <v>112</v>
      </c>
      <c r="B367" s="6">
        <f t="shared" si="10"/>
        <v>44440</v>
      </c>
      <c r="C367" s="6" t="s">
        <v>229</v>
      </c>
      <c r="D367" s="18" t="s">
        <v>230</v>
      </c>
      <c r="E367" s="19" t="s">
        <v>110</v>
      </c>
      <c r="F367" s="38" t="str">
        <f t="shared" si="11"/>
        <v>PE_CABO_LEONES_C_QUILLOTA_220</v>
      </c>
      <c r="G367" s="20">
        <v>0</v>
      </c>
      <c r="H367" s="20">
        <v>0</v>
      </c>
      <c r="I367" s="21">
        <v>860.1674585197826</v>
      </c>
      <c r="J367" s="41">
        <v>860</v>
      </c>
      <c r="K367" s="106">
        <v>63.402000000000001</v>
      </c>
      <c r="L367" s="118">
        <v>54526</v>
      </c>
      <c r="M367" s="114">
        <v>2</v>
      </c>
      <c r="N367" s="107">
        <v>7284.8643000000002</v>
      </c>
      <c r="O367" s="108">
        <v>14570</v>
      </c>
    </row>
    <row r="368" spans="1:15" ht="15.75" thickBot="1" x14ac:dyDescent="0.3">
      <c r="A368" s="7" t="s">
        <v>128</v>
      </c>
      <c r="B368" s="6">
        <f t="shared" si="10"/>
        <v>44440</v>
      </c>
      <c r="C368" s="6" t="s">
        <v>231</v>
      </c>
      <c r="D368" s="18" t="s">
        <v>232</v>
      </c>
      <c r="E368" s="19" t="s">
        <v>104</v>
      </c>
      <c r="F368" s="38" t="str">
        <f t="shared" si="11"/>
        <v>MARIA_ELENA_ALTO_JAHUEL_220</v>
      </c>
      <c r="G368" s="20">
        <v>0</v>
      </c>
      <c r="H368" s="20">
        <v>922113.58566657256</v>
      </c>
      <c r="I368" s="21">
        <v>0</v>
      </c>
      <c r="J368" s="41">
        <v>922114</v>
      </c>
      <c r="K368" s="106">
        <v>24.681999999999999</v>
      </c>
      <c r="L368" s="118">
        <v>22759618</v>
      </c>
      <c r="M368" s="114">
        <v>0</v>
      </c>
      <c r="N368" s="107">
        <v>7215.8031000000001</v>
      </c>
      <c r="O368" s="108">
        <v>0</v>
      </c>
    </row>
    <row r="369" spans="1:15" ht="15.75" thickBot="1" x14ac:dyDescent="0.3">
      <c r="A369" s="7" t="s">
        <v>128</v>
      </c>
      <c r="B369" s="6">
        <f t="shared" si="10"/>
        <v>44440</v>
      </c>
      <c r="C369" s="6" t="s">
        <v>231</v>
      </c>
      <c r="D369" s="18" t="s">
        <v>232</v>
      </c>
      <c r="E369" s="19" t="s">
        <v>105</v>
      </c>
      <c r="F369" s="38" t="str">
        <f t="shared" si="11"/>
        <v>MARIA_ELENA_CERRO_NAVIA_220</v>
      </c>
      <c r="G369" s="20">
        <v>0</v>
      </c>
      <c r="H369" s="20">
        <v>841095.65076130093</v>
      </c>
      <c r="I369" s="21">
        <v>0</v>
      </c>
      <c r="J369" s="41">
        <v>841096</v>
      </c>
      <c r="K369" s="106">
        <v>25.187999999999999</v>
      </c>
      <c r="L369" s="118">
        <v>21185526</v>
      </c>
      <c r="M369" s="114">
        <v>0</v>
      </c>
      <c r="N369" s="107">
        <v>7345.9288999999999</v>
      </c>
      <c r="O369" s="108">
        <v>0</v>
      </c>
    </row>
    <row r="370" spans="1:15" ht="15.75" thickBot="1" x14ac:dyDescent="0.3">
      <c r="A370" s="7" t="s">
        <v>128</v>
      </c>
      <c r="B370" s="6">
        <f t="shared" si="10"/>
        <v>44440</v>
      </c>
      <c r="C370" s="6" t="s">
        <v>231</v>
      </c>
      <c r="D370" s="18" t="s">
        <v>232</v>
      </c>
      <c r="E370" s="19" t="s">
        <v>106</v>
      </c>
      <c r="F370" s="38" t="str">
        <f t="shared" si="11"/>
        <v>MARIA_ELENA_CHENA_220</v>
      </c>
      <c r="G370" s="20">
        <v>0</v>
      </c>
      <c r="H370" s="20">
        <v>1789451.6236582545</v>
      </c>
      <c r="I370" s="21">
        <v>0</v>
      </c>
      <c r="J370" s="41">
        <v>1789452</v>
      </c>
      <c r="K370" s="106">
        <v>25.036000000000001</v>
      </c>
      <c r="L370" s="118">
        <v>44800720</v>
      </c>
      <c r="M370" s="114">
        <v>0</v>
      </c>
      <c r="N370" s="107">
        <v>7347.3828000000003</v>
      </c>
      <c r="O370" s="108">
        <v>0</v>
      </c>
    </row>
    <row r="371" spans="1:15" ht="15.75" thickBot="1" x14ac:dyDescent="0.3">
      <c r="A371" s="7" t="s">
        <v>128</v>
      </c>
      <c r="B371" s="6">
        <f t="shared" si="10"/>
        <v>44440</v>
      </c>
      <c r="C371" s="6" t="s">
        <v>231</v>
      </c>
      <c r="D371" s="18" t="s">
        <v>232</v>
      </c>
      <c r="E371" s="19" t="s">
        <v>107</v>
      </c>
      <c r="F371" s="38" t="str">
        <f t="shared" si="11"/>
        <v>MARIA_ELENA_LOS_MAQUIS_220</v>
      </c>
      <c r="G371" s="20">
        <v>0</v>
      </c>
      <c r="H371" s="20">
        <v>1810.7809387094198</v>
      </c>
      <c r="I371" s="21">
        <v>0</v>
      </c>
      <c r="J371" s="41">
        <v>1811</v>
      </c>
      <c r="K371" s="106">
        <v>26.498999999999999</v>
      </c>
      <c r="L371" s="118">
        <v>47990</v>
      </c>
      <c r="M371" s="114">
        <v>0</v>
      </c>
      <c r="N371" s="107">
        <v>7457.1538</v>
      </c>
      <c r="O371" s="108">
        <v>0</v>
      </c>
    </row>
    <row r="372" spans="1:15" ht="15.75" thickBot="1" x14ac:dyDescent="0.3">
      <c r="A372" s="7" t="s">
        <v>128</v>
      </c>
      <c r="B372" s="6">
        <f t="shared" si="10"/>
        <v>44440</v>
      </c>
      <c r="C372" s="6" t="s">
        <v>231</v>
      </c>
      <c r="D372" s="18" t="s">
        <v>232</v>
      </c>
      <c r="E372" s="19" t="s">
        <v>108</v>
      </c>
      <c r="F372" s="38" t="str">
        <f t="shared" si="11"/>
        <v>MARIA_ELENA_NOGALES_220</v>
      </c>
      <c r="G372" s="20">
        <v>0</v>
      </c>
      <c r="H372" s="20">
        <v>780.83696560918418</v>
      </c>
      <c r="I372" s="21">
        <v>0</v>
      </c>
      <c r="J372" s="41">
        <v>781</v>
      </c>
      <c r="K372" s="106">
        <v>23.927</v>
      </c>
      <c r="L372" s="118">
        <v>18687</v>
      </c>
      <c r="M372" s="114">
        <v>0</v>
      </c>
      <c r="N372" s="107">
        <v>7170.0046000000002</v>
      </c>
      <c r="O372" s="108">
        <v>0</v>
      </c>
    </row>
    <row r="373" spans="1:15" ht="15.75" thickBot="1" x14ac:dyDescent="0.3">
      <c r="A373" s="7" t="s">
        <v>128</v>
      </c>
      <c r="B373" s="6">
        <f t="shared" si="10"/>
        <v>44440</v>
      </c>
      <c r="C373" s="6" t="s">
        <v>231</v>
      </c>
      <c r="D373" s="18" t="s">
        <v>232</v>
      </c>
      <c r="E373" s="19" t="s">
        <v>109</v>
      </c>
      <c r="F373" s="38" t="str">
        <f t="shared" si="11"/>
        <v>MARIA_ELENA_POLPAICO_220</v>
      </c>
      <c r="G373" s="20">
        <v>0</v>
      </c>
      <c r="H373" s="20">
        <v>694063.44271234889</v>
      </c>
      <c r="I373" s="21">
        <v>0</v>
      </c>
      <c r="J373" s="41">
        <v>694063</v>
      </c>
      <c r="K373" s="106">
        <v>25.306999999999999</v>
      </c>
      <c r="L373" s="118">
        <v>17564652</v>
      </c>
      <c r="M373" s="114">
        <v>0</v>
      </c>
      <c r="N373" s="107">
        <v>7269.5981000000002</v>
      </c>
      <c r="O373" s="108">
        <v>0</v>
      </c>
    </row>
    <row r="374" spans="1:15" ht="15.75" thickBot="1" x14ac:dyDescent="0.3">
      <c r="A374" s="7" t="s">
        <v>128</v>
      </c>
      <c r="B374" s="6">
        <f t="shared" si="10"/>
        <v>44440</v>
      </c>
      <c r="C374" s="6" t="s">
        <v>231</v>
      </c>
      <c r="D374" s="18" t="s">
        <v>232</v>
      </c>
      <c r="E374" s="19" t="s">
        <v>110</v>
      </c>
      <c r="F374" s="38" t="str">
        <f t="shared" si="11"/>
        <v>MARIA_ELENA_QUILLOTA_220</v>
      </c>
      <c r="G374" s="20">
        <v>0</v>
      </c>
      <c r="H374" s="20">
        <v>9618.3066137229143</v>
      </c>
      <c r="I374" s="21">
        <v>0</v>
      </c>
      <c r="J374" s="41">
        <v>9618</v>
      </c>
      <c r="K374" s="106">
        <v>25.696000000000002</v>
      </c>
      <c r="L374" s="118">
        <v>247144</v>
      </c>
      <c r="M374" s="114">
        <v>0</v>
      </c>
      <c r="N374" s="107">
        <v>7284.8643000000002</v>
      </c>
      <c r="O374" s="108">
        <v>0</v>
      </c>
    </row>
    <row r="375" spans="1:15" ht="15.75" thickBot="1" x14ac:dyDescent="0.3">
      <c r="A375" s="7" t="s">
        <v>112</v>
      </c>
      <c r="B375" s="6">
        <f t="shared" si="10"/>
        <v>44440</v>
      </c>
      <c r="C375" s="6" t="s">
        <v>233</v>
      </c>
      <c r="D375" s="18" t="s">
        <v>234</v>
      </c>
      <c r="E375" s="19" t="s">
        <v>104</v>
      </c>
      <c r="F375" s="38" t="str">
        <f t="shared" si="11"/>
        <v>MALLECO_II_ALTO_JAHUEL_220</v>
      </c>
      <c r="G375" s="20">
        <v>145395.97530067724</v>
      </c>
      <c r="H375" s="20">
        <v>230529.33260687764</v>
      </c>
      <c r="I375" s="21">
        <v>121988.32697310443</v>
      </c>
      <c r="J375" s="41">
        <v>497914</v>
      </c>
      <c r="K375" s="106">
        <v>40.262999999999998</v>
      </c>
      <c r="L375" s="118">
        <v>20047511</v>
      </c>
      <c r="M375" s="114">
        <v>1168</v>
      </c>
      <c r="N375" s="107">
        <v>7215.8031000000001</v>
      </c>
      <c r="O375" s="108">
        <v>8428058</v>
      </c>
    </row>
    <row r="376" spans="1:15" ht="15.75" thickBot="1" x14ac:dyDescent="0.3">
      <c r="A376" s="7" t="s">
        <v>112</v>
      </c>
      <c r="B376" s="6">
        <f t="shared" si="10"/>
        <v>44440</v>
      </c>
      <c r="C376" s="6" t="s">
        <v>233</v>
      </c>
      <c r="D376" s="18" t="s">
        <v>234</v>
      </c>
      <c r="E376" s="19" t="s">
        <v>105</v>
      </c>
      <c r="F376" s="38" t="str">
        <f t="shared" si="11"/>
        <v>MALLECO_II_CERRO_NAVIA_220</v>
      </c>
      <c r="G376" s="20">
        <v>132967.35338968498</v>
      </c>
      <c r="H376" s="20">
        <v>210274.76662583466</v>
      </c>
      <c r="I376" s="21">
        <v>110837.2289222932</v>
      </c>
      <c r="J376" s="41">
        <v>454079</v>
      </c>
      <c r="K376" s="106">
        <v>41.088999999999999</v>
      </c>
      <c r="L376" s="118">
        <v>18657652</v>
      </c>
      <c r="M376" s="114">
        <v>1065</v>
      </c>
      <c r="N376" s="107">
        <v>7345.9288999999999</v>
      </c>
      <c r="O376" s="108">
        <v>7823414</v>
      </c>
    </row>
    <row r="377" spans="1:15" ht="15.75" thickBot="1" x14ac:dyDescent="0.3">
      <c r="A377" s="7" t="s">
        <v>112</v>
      </c>
      <c r="B377" s="6">
        <f t="shared" si="10"/>
        <v>44440</v>
      </c>
      <c r="C377" s="6" t="s">
        <v>233</v>
      </c>
      <c r="D377" s="18" t="s">
        <v>234</v>
      </c>
      <c r="E377" s="19" t="s">
        <v>106</v>
      </c>
      <c r="F377" s="38" t="str">
        <f t="shared" si="11"/>
        <v>MALLECO_II_CHENA_220</v>
      </c>
      <c r="G377" s="20">
        <v>285998.49761857913</v>
      </c>
      <c r="H377" s="20">
        <v>447364.72268330149</v>
      </c>
      <c r="I377" s="21">
        <v>241570.26422295102</v>
      </c>
      <c r="J377" s="41">
        <v>974933</v>
      </c>
      <c r="K377" s="106">
        <v>40.841000000000001</v>
      </c>
      <c r="L377" s="118">
        <v>39817239</v>
      </c>
      <c r="M377" s="114">
        <v>2287</v>
      </c>
      <c r="N377" s="107">
        <v>7347.3828000000003</v>
      </c>
      <c r="O377" s="108">
        <v>16803464</v>
      </c>
    </row>
    <row r="378" spans="1:15" ht="15.75" thickBot="1" x14ac:dyDescent="0.3">
      <c r="A378" s="7" t="s">
        <v>112</v>
      </c>
      <c r="B378" s="6">
        <f t="shared" si="10"/>
        <v>44440</v>
      </c>
      <c r="C378" s="6" t="s">
        <v>233</v>
      </c>
      <c r="D378" s="18" t="s">
        <v>234</v>
      </c>
      <c r="E378" s="19" t="s">
        <v>107</v>
      </c>
      <c r="F378" s="38" t="str">
        <f t="shared" si="11"/>
        <v>MALLECO_II_LOS_MAQUIS_220</v>
      </c>
      <c r="G378" s="20">
        <v>373.07304672303405</v>
      </c>
      <c r="H378" s="20">
        <v>452.69707310101342</v>
      </c>
      <c r="I378" s="21">
        <v>248.33844312692707</v>
      </c>
      <c r="J378" s="41">
        <v>1074</v>
      </c>
      <c r="K378" s="106">
        <v>43.226999999999997</v>
      </c>
      <c r="L378" s="118">
        <v>46426</v>
      </c>
      <c r="M378" s="114">
        <v>3</v>
      </c>
      <c r="N378" s="107">
        <v>7457.1538</v>
      </c>
      <c r="O378" s="108">
        <v>22371</v>
      </c>
    </row>
    <row r="379" spans="1:15" ht="15.75" thickBot="1" x14ac:dyDescent="0.3">
      <c r="A379" s="7" t="s">
        <v>112</v>
      </c>
      <c r="B379" s="6">
        <f t="shared" si="10"/>
        <v>44440</v>
      </c>
      <c r="C379" s="6" t="s">
        <v>233</v>
      </c>
      <c r="D379" s="18" t="s">
        <v>234</v>
      </c>
      <c r="E379" s="19" t="s">
        <v>108</v>
      </c>
      <c r="F379" s="38" t="str">
        <f t="shared" si="11"/>
        <v>MALLECO_II_NOGALES_220</v>
      </c>
      <c r="G379" s="20">
        <v>159.90822836318077</v>
      </c>
      <c r="H379" s="20">
        <v>195.21003415923326</v>
      </c>
      <c r="I379" s="21">
        <v>108.4469252109361</v>
      </c>
      <c r="J379" s="41">
        <v>464</v>
      </c>
      <c r="K379" s="106">
        <v>39.033000000000001</v>
      </c>
      <c r="L379" s="118">
        <v>18111</v>
      </c>
      <c r="M379" s="114">
        <v>1</v>
      </c>
      <c r="N379" s="107">
        <v>7170.0046000000002</v>
      </c>
      <c r="O379" s="108">
        <v>7170</v>
      </c>
    </row>
    <row r="380" spans="1:15" ht="15.75" thickBot="1" x14ac:dyDescent="0.3">
      <c r="A380" s="7" t="s">
        <v>112</v>
      </c>
      <c r="B380" s="6">
        <f t="shared" si="10"/>
        <v>44440</v>
      </c>
      <c r="C380" s="6" t="s">
        <v>233</v>
      </c>
      <c r="D380" s="18" t="s">
        <v>234</v>
      </c>
      <c r="E380" s="19" t="s">
        <v>109</v>
      </c>
      <c r="F380" s="38" t="str">
        <f t="shared" si="11"/>
        <v>MALLECO_II_POLPAICO_220</v>
      </c>
      <c r="G380" s="20">
        <v>109883.95929341899</v>
      </c>
      <c r="H380" s="20">
        <v>173516.5653368487</v>
      </c>
      <c r="I380" s="21">
        <v>89604.997006624122</v>
      </c>
      <c r="J380" s="41">
        <v>373006</v>
      </c>
      <c r="K380" s="106">
        <v>41.283000000000001</v>
      </c>
      <c r="L380" s="118">
        <v>15398807</v>
      </c>
      <c r="M380" s="114">
        <v>875</v>
      </c>
      <c r="N380" s="107">
        <v>7269.5981000000002</v>
      </c>
      <c r="O380" s="108">
        <v>6360898</v>
      </c>
    </row>
    <row r="381" spans="1:15" ht="15.75" thickBot="1" x14ac:dyDescent="0.3">
      <c r="A381" s="7" t="s">
        <v>112</v>
      </c>
      <c r="B381" s="6">
        <f t="shared" si="10"/>
        <v>44440</v>
      </c>
      <c r="C381" s="6" t="s">
        <v>233</v>
      </c>
      <c r="D381" s="18" t="s">
        <v>234</v>
      </c>
      <c r="E381" s="19" t="s">
        <v>110</v>
      </c>
      <c r="F381" s="38" t="str">
        <f t="shared" si="11"/>
        <v>MALLECO_II_QUILLOTA_220</v>
      </c>
      <c r="G381" s="20">
        <v>1488.9433167061381</v>
      </c>
      <c r="H381" s="20">
        <v>2404.5864185668943</v>
      </c>
      <c r="I381" s="21">
        <v>1204.1680977328549</v>
      </c>
      <c r="J381" s="41">
        <v>5098</v>
      </c>
      <c r="K381" s="106">
        <v>41.918999999999997</v>
      </c>
      <c r="L381" s="118">
        <v>213703</v>
      </c>
      <c r="M381" s="114">
        <v>12</v>
      </c>
      <c r="N381" s="107">
        <v>7284.8643000000002</v>
      </c>
      <c r="O381" s="108">
        <v>87418</v>
      </c>
    </row>
    <row r="382" spans="1:15" ht="15.75" thickBot="1" x14ac:dyDescent="0.3">
      <c r="A382" s="7" t="s">
        <v>112</v>
      </c>
      <c r="B382" s="6">
        <f t="shared" si="10"/>
        <v>44440</v>
      </c>
      <c r="C382" s="6" t="s">
        <v>235</v>
      </c>
      <c r="D382" s="18" t="s">
        <v>236</v>
      </c>
      <c r="E382" s="19" t="s">
        <v>104</v>
      </c>
      <c r="F382" s="38" t="str">
        <f t="shared" si="11"/>
        <v>MALLECO_ALTO_JAHUEL_220</v>
      </c>
      <c r="G382" s="20">
        <v>290791.95060135447</v>
      </c>
      <c r="H382" s="20">
        <v>461058.66521375527</v>
      </c>
      <c r="I382" s="21">
        <v>243976.65394620885</v>
      </c>
      <c r="J382" s="41">
        <v>995827</v>
      </c>
      <c r="K382" s="106">
        <v>40.262</v>
      </c>
      <c r="L382" s="118">
        <v>40093987</v>
      </c>
      <c r="M382" s="114">
        <v>2336</v>
      </c>
      <c r="N382" s="107">
        <v>7215.799</v>
      </c>
      <c r="O382" s="108">
        <v>16856106</v>
      </c>
    </row>
    <row r="383" spans="1:15" ht="15.75" thickBot="1" x14ac:dyDescent="0.3">
      <c r="A383" s="7" t="s">
        <v>112</v>
      </c>
      <c r="B383" s="6">
        <f t="shared" si="10"/>
        <v>44440</v>
      </c>
      <c r="C383" s="6" t="s">
        <v>235</v>
      </c>
      <c r="D383" s="18" t="s">
        <v>236</v>
      </c>
      <c r="E383" s="19" t="s">
        <v>105</v>
      </c>
      <c r="F383" s="38" t="str">
        <f t="shared" si="11"/>
        <v>MALLECO_CERRO_NAVIA_220</v>
      </c>
      <c r="G383" s="20">
        <v>265934.70677936997</v>
      </c>
      <c r="H383" s="20">
        <v>420549.53325166932</v>
      </c>
      <c r="I383" s="21">
        <v>221674.4578445864</v>
      </c>
      <c r="J383" s="41">
        <v>908159</v>
      </c>
      <c r="K383" s="106">
        <v>41.088000000000001</v>
      </c>
      <c r="L383" s="118">
        <v>37314437</v>
      </c>
      <c r="M383" s="114">
        <v>2130</v>
      </c>
      <c r="N383" s="107">
        <v>7345.9288999999999</v>
      </c>
      <c r="O383" s="108">
        <v>15646829</v>
      </c>
    </row>
    <row r="384" spans="1:15" ht="15.75" thickBot="1" x14ac:dyDescent="0.3">
      <c r="A384" s="7" t="s">
        <v>112</v>
      </c>
      <c r="B384" s="6">
        <f t="shared" si="10"/>
        <v>44440</v>
      </c>
      <c r="C384" s="6" t="s">
        <v>235</v>
      </c>
      <c r="D384" s="18" t="s">
        <v>236</v>
      </c>
      <c r="E384" s="19" t="s">
        <v>106</v>
      </c>
      <c r="F384" s="38" t="str">
        <f t="shared" si="11"/>
        <v>MALLECO_CHENA_220</v>
      </c>
      <c r="G384" s="20">
        <v>571996.99523715826</v>
      </c>
      <c r="H384" s="20">
        <v>894729.44536660297</v>
      </c>
      <c r="I384" s="21">
        <v>483140.52844590205</v>
      </c>
      <c r="J384" s="41">
        <v>1949867</v>
      </c>
      <c r="K384" s="106">
        <v>40.840000000000003</v>
      </c>
      <c r="L384" s="118">
        <v>79632568</v>
      </c>
      <c r="M384" s="114">
        <v>4573</v>
      </c>
      <c r="N384" s="107">
        <v>7347.3828000000003</v>
      </c>
      <c r="O384" s="108">
        <v>33599582</v>
      </c>
    </row>
    <row r="385" spans="1:15" ht="15.75" thickBot="1" x14ac:dyDescent="0.3">
      <c r="A385" s="7" t="s">
        <v>112</v>
      </c>
      <c r="B385" s="6">
        <f t="shared" si="10"/>
        <v>44440</v>
      </c>
      <c r="C385" s="6" t="s">
        <v>235</v>
      </c>
      <c r="D385" s="18" t="s">
        <v>236</v>
      </c>
      <c r="E385" s="19" t="s">
        <v>107</v>
      </c>
      <c r="F385" s="38" t="str">
        <f t="shared" si="11"/>
        <v>MALLECO_LOS_MAQUIS_220</v>
      </c>
      <c r="G385" s="20">
        <v>746.14609344606811</v>
      </c>
      <c r="H385" s="20">
        <v>905.39414620202683</v>
      </c>
      <c r="I385" s="21">
        <v>496.67688625385415</v>
      </c>
      <c r="J385" s="41">
        <v>2148</v>
      </c>
      <c r="K385" s="106">
        <v>43.225999999999999</v>
      </c>
      <c r="L385" s="118">
        <v>92849</v>
      </c>
      <c r="M385" s="114">
        <v>5</v>
      </c>
      <c r="N385" s="107">
        <v>7457.1538</v>
      </c>
      <c r="O385" s="108">
        <v>37286</v>
      </c>
    </row>
    <row r="386" spans="1:15" ht="15.75" thickBot="1" x14ac:dyDescent="0.3">
      <c r="A386" s="7" t="s">
        <v>112</v>
      </c>
      <c r="B386" s="6">
        <f t="shared" si="10"/>
        <v>44440</v>
      </c>
      <c r="C386" s="6" t="s">
        <v>235</v>
      </c>
      <c r="D386" s="18" t="s">
        <v>236</v>
      </c>
      <c r="E386" s="19" t="s">
        <v>108</v>
      </c>
      <c r="F386" s="38" t="str">
        <f t="shared" si="11"/>
        <v>MALLECO_NOGALES_220</v>
      </c>
      <c r="G386" s="20">
        <v>319.81645672636154</v>
      </c>
      <c r="H386" s="20">
        <v>390.42006831846652</v>
      </c>
      <c r="I386" s="21">
        <v>216.8938504218722</v>
      </c>
      <c r="J386" s="41">
        <v>927</v>
      </c>
      <c r="K386" s="106">
        <v>39.031999999999996</v>
      </c>
      <c r="L386" s="118">
        <v>36183</v>
      </c>
      <c r="M386" s="114">
        <v>2</v>
      </c>
      <c r="N386" s="107">
        <v>7170.0046000000002</v>
      </c>
      <c r="O386" s="108">
        <v>14340</v>
      </c>
    </row>
    <row r="387" spans="1:15" ht="15.75" thickBot="1" x14ac:dyDescent="0.3">
      <c r="A387" s="7" t="s">
        <v>112</v>
      </c>
      <c r="B387" s="6">
        <f t="shared" si="10"/>
        <v>44440</v>
      </c>
      <c r="C387" s="6" t="s">
        <v>235</v>
      </c>
      <c r="D387" s="18" t="s">
        <v>236</v>
      </c>
      <c r="E387" s="19" t="s">
        <v>109</v>
      </c>
      <c r="F387" s="38" t="str">
        <f t="shared" si="11"/>
        <v>MALLECO_POLPAICO_220</v>
      </c>
      <c r="G387" s="20">
        <v>219767.91858683797</v>
      </c>
      <c r="H387" s="20">
        <v>347033.13067369739</v>
      </c>
      <c r="I387" s="21">
        <v>179209.99401324824</v>
      </c>
      <c r="J387" s="41">
        <v>746011</v>
      </c>
      <c r="K387" s="106">
        <v>41.281999999999996</v>
      </c>
      <c r="L387" s="118">
        <v>30796826</v>
      </c>
      <c r="M387" s="114">
        <v>1750</v>
      </c>
      <c r="N387" s="107">
        <v>7269.5981000000002</v>
      </c>
      <c r="O387" s="108">
        <v>12721797</v>
      </c>
    </row>
    <row r="388" spans="1:15" ht="15.75" thickBot="1" x14ac:dyDescent="0.3">
      <c r="A388" s="7" t="s">
        <v>112</v>
      </c>
      <c r="B388" s="6">
        <f t="shared" si="10"/>
        <v>44440</v>
      </c>
      <c r="C388" s="6" t="s">
        <v>235</v>
      </c>
      <c r="D388" s="18" t="s">
        <v>236</v>
      </c>
      <c r="E388" s="19" t="s">
        <v>110</v>
      </c>
      <c r="F388" s="38" t="str">
        <f t="shared" si="11"/>
        <v>MALLECO_QUILLOTA_220</v>
      </c>
      <c r="G388" s="20">
        <v>2977.8866334122763</v>
      </c>
      <c r="H388" s="20">
        <v>4809.1728371337886</v>
      </c>
      <c r="I388" s="21">
        <v>2408.3361954657098</v>
      </c>
      <c r="J388" s="41">
        <v>10195</v>
      </c>
      <c r="K388" s="106">
        <v>41.917999999999999</v>
      </c>
      <c r="L388" s="118">
        <v>427354</v>
      </c>
      <c r="M388" s="114">
        <v>24</v>
      </c>
      <c r="N388" s="107">
        <v>7284.8643000000002</v>
      </c>
      <c r="O388" s="108">
        <v>174837</v>
      </c>
    </row>
    <row r="389" spans="1:15" ht="15.75" thickBot="1" x14ac:dyDescent="0.3">
      <c r="A389" s="7" t="s">
        <v>128</v>
      </c>
      <c r="B389" s="6">
        <f t="shared" ref="B389:B452" si="12">+$A$1</f>
        <v>44440</v>
      </c>
      <c r="C389" s="6" t="s">
        <v>237</v>
      </c>
      <c r="D389" s="18" t="s">
        <v>238</v>
      </c>
      <c r="E389" s="19" t="s">
        <v>104</v>
      </c>
      <c r="F389" s="38" t="str">
        <f t="shared" ref="F389:F452" si="13">CONCATENATE(D389,"_",E389)</f>
        <v>MALLECO_II_A_ALTO_JAHUEL_220</v>
      </c>
      <c r="G389" s="20">
        <v>83082.168847800116</v>
      </c>
      <c r="H389" s="20">
        <v>0</v>
      </c>
      <c r="I389" s="21">
        <v>0</v>
      </c>
      <c r="J389" s="41">
        <v>83082</v>
      </c>
      <c r="K389" s="106">
        <v>49.603999999999999</v>
      </c>
      <c r="L389" s="118">
        <v>4121200</v>
      </c>
      <c r="M389" s="114">
        <v>0</v>
      </c>
      <c r="N389" s="107">
        <v>7215.8031000000001</v>
      </c>
      <c r="O389" s="108">
        <v>0</v>
      </c>
    </row>
    <row r="390" spans="1:15" ht="15.75" thickBot="1" x14ac:dyDescent="0.3">
      <c r="A390" s="7" t="s">
        <v>128</v>
      </c>
      <c r="B390" s="6">
        <f t="shared" si="12"/>
        <v>44440</v>
      </c>
      <c r="C390" s="6" t="s">
        <v>237</v>
      </c>
      <c r="D390" s="18" t="s">
        <v>238</v>
      </c>
      <c r="E390" s="19" t="s">
        <v>105</v>
      </c>
      <c r="F390" s="38" t="str">
        <f t="shared" si="13"/>
        <v>MALLECO_II_A_CERRO_NAVIA_220</v>
      </c>
      <c r="G390" s="20">
        <v>75980.205660585838</v>
      </c>
      <c r="H390" s="20">
        <v>0</v>
      </c>
      <c r="I390" s="21">
        <v>0</v>
      </c>
      <c r="J390" s="41">
        <v>75980</v>
      </c>
      <c r="K390" s="106">
        <v>50.621000000000002</v>
      </c>
      <c r="L390" s="118">
        <v>3846184</v>
      </c>
      <c r="M390" s="114">
        <v>0</v>
      </c>
      <c r="N390" s="107">
        <v>7345.9288999999999</v>
      </c>
      <c r="O390" s="108">
        <v>0</v>
      </c>
    </row>
    <row r="391" spans="1:15" ht="15.75" thickBot="1" x14ac:dyDescent="0.3">
      <c r="A391" s="7" t="s">
        <v>128</v>
      </c>
      <c r="B391" s="6">
        <f t="shared" si="12"/>
        <v>44440</v>
      </c>
      <c r="C391" s="6" t="s">
        <v>237</v>
      </c>
      <c r="D391" s="18" t="s">
        <v>238</v>
      </c>
      <c r="E391" s="19" t="s">
        <v>106</v>
      </c>
      <c r="F391" s="38" t="str">
        <f t="shared" si="13"/>
        <v>MALLECO_II_A_CHENA_220</v>
      </c>
      <c r="G391" s="20">
        <v>163425.26277103403</v>
      </c>
      <c r="H391" s="20">
        <v>0</v>
      </c>
      <c r="I391" s="21">
        <v>0</v>
      </c>
      <c r="J391" s="41">
        <v>163425</v>
      </c>
      <c r="K391" s="106">
        <v>50.316000000000003</v>
      </c>
      <c r="L391" s="118">
        <v>8222892</v>
      </c>
      <c r="M391" s="114">
        <v>0</v>
      </c>
      <c r="N391" s="107">
        <v>7347.3828000000003</v>
      </c>
      <c r="O391" s="108">
        <v>0</v>
      </c>
    </row>
    <row r="392" spans="1:15" ht="15.75" thickBot="1" x14ac:dyDescent="0.3">
      <c r="A392" s="7" t="s">
        <v>128</v>
      </c>
      <c r="B392" s="6">
        <f t="shared" si="12"/>
        <v>44440</v>
      </c>
      <c r="C392" s="6" t="s">
        <v>237</v>
      </c>
      <c r="D392" s="18" t="s">
        <v>238</v>
      </c>
      <c r="E392" s="19" t="s">
        <v>107</v>
      </c>
      <c r="F392" s="38" t="str">
        <f t="shared" si="13"/>
        <v>MALLECO_II_A_LOS_MAQUIS_220</v>
      </c>
      <c r="G392" s="20">
        <v>213.18140200447462</v>
      </c>
      <c r="H392" s="20">
        <v>0</v>
      </c>
      <c r="I392" s="21">
        <v>0</v>
      </c>
      <c r="J392" s="41">
        <v>213</v>
      </c>
      <c r="K392" s="106">
        <v>53.256</v>
      </c>
      <c r="L392" s="118">
        <v>11344</v>
      </c>
      <c r="M392" s="114">
        <v>0</v>
      </c>
      <c r="N392" s="107">
        <v>7457.1538</v>
      </c>
      <c r="O392" s="108">
        <v>0</v>
      </c>
    </row>
    <row r="393" spans="1:15" ht="15.75" thickBot="1" x14ac:dyDescent="0.3">
      <c r="A393" s="7" t="s">
        <v>128</v>
      </c>
      <c r="B393" s="6">
        <f t="shared" si="12"/>
        <v>44440</v>
      </c>
      <c r="C393" s="6" t="s">
        <v>237</v>
      </c>
      <c r="D393" s="18" t="s">
        <v>238</v>
      </c>
      <c r="E393" s="19" t="s">
        <v>108</v>
      </c>
      <c r="F393" s="38" t="str">
        <f t="shared" si="13"/>
        <v>MALLECO_II_A_NOGALES_220</v>
      </c>
      <c r="G393" s="20">
        <v>91.374760556803949</v>
      </c>
      <c r="H393" s="20">
        <v>0</v>
      </c>
      <c r="I393" s="21">
        <v>0</v>
      </c>
      <c r="J393" s="41">
        <v>91</v>
      </c>
      <c r="K393" s="106">
        <v>48.088000000000001</v>
      </c>
      <c r="L393" s="118">
        <v>4376</v>
      </c>
      <c r="M393" s="114">
        <v>0</v>
      </c>
      <c r="N393" s="107">
        <v>7170.0046000000002</v>
      </c>
      <c r="O393" s="108">
        <v>0</v>
      </c>
    </row>
    <row r="394" spans="1:15" ht="15.75" thickBot="1" x14ac:dyDescent="0.3">
      <c r="A394" s="7" t="s">
        <v>128</v>
      </c>
      <c r="B394" s="6">
        <f t="shared" si="12"/>
        <v>44440</v>
      </c>
      <c r="C394" s="6" t="s">
        <v>237</v>
      </c>
      <c r="D394" s="18" t="s">
        <v>238</v>
      </c>
      <c r="E394" s="19" t="s">
        <v>109</v>
      </c>
      <c r="F394" s="38" t="str">
        <f t="shared" si="13"/>
        <v>MALLECO_II_A_POLPAICO_220</v>
      </c>
      <c r="G394" s="20">
        <v>62789.89250425357</v>
      </c>
      <c r="H394" s="20">
        <v>0</v>
      </c>
      <c r="I394" s="21">
        <v>0</v>
      </c>
      <c r="J394" s="41">
        <v>62790</v>
      </c>
      <c r="K394" s="106">
        <v>50.86</v>
      </c>
      <c r="L394" s="118">
        <v>3193499</v>
      </c>
      <c r="M394" s="114">
        <v>0</v>
      </c>
      <c r="N394" s="107">
        <v>7269.5981000000002</v>
      </c>
      <c r="O394" s="108">
        <v>0</v>
      </c>
    </row>
    <row r="395" spans="1:15" ht="15.75" thickBot="1" x14ac:dyDescent="0.3">
      <c r="A395" s="7" t="s">
        <v>128</v>
      </c>
      <c r="B395" s="6">
        <f t="shared" si="12"/>
        <v>44440</v>
      </c>
      <c r="C395" s="6" t="s">
        <v>237</v>
      </c>
      <c r="D395" s="18" t="s">
        <v>238</v>
      </c>
      <c r="E395" s="19" t="s">
        <v>110</v>
      </c>
      <c r="F395" s="38" t="str">
        <f t="shared" si="13"/>
        <v>MALLECO_II_A_QUILLOTA_220</v>
      </c>
      <c r="G395" s="20">
        <v>850.81199660144034</v>
      </c>
      <c r="H395" s="20">
        <v>0</v>
      </c>
      <c r="I395" s="21">
        <v>0</v>
      </c>
      <c r="J395" s="41">
        <v>851</v>
      </c>
      <c r="K395" s="106">
        <v>51.643000000000001</v>
      </c>
      <c r="L395" s="118">
        <v>43948</v>
      </c>
      <c r="M395" s="114">
        <v>0</v>
      </c>
      <c r="N395" s="107">
        <v>7284.8643000000002</v>
      </c>
      <c r="O395" s="108">
        <v>0</v>
      </c>
    </row>
    <row r="396" spans="1:15" ht="15.75" thickBot="1" x14ac:dyDescent="0.3">
      <c r="A396" s="7" t="s">
        <v>112</v>
      </c>
      <c r="B396" s="6">
        <f t="shared" si="12"/>
        <v>44440</v>
      </c>
      <c r="C396" s="6" t="s">
        <v>239</v>
      </c>
      <c r="D396" s="18" t="s">
        <v>240</v>
      </c>
      <c r="E396" s="19" t="s">
        <v>104</v>
      </c>
      <c r="F396" s="38" t="str">
        <f t="shared" si="13"/>
        <v>MALLECO_II_C_ALTO_JAHUEL_220</v>
      </c>
      <c r="G396" s="20">
        <v>0</v>
      </c>
      <c r="H396" s="20">
        <v>0</v>
      </c>
      <c r="I396" s="21">
        <v>34849.517802874761</v>
      </c>
      <c r="J396" s="41">
        <v>34850</v>
      </c>
      <c r="K396" s="106">
        <v>49.606000000000002</v>
      </c>
      <c r="L396" s="118">
        <v>1728769</v>
      </c>
      <c r="M396" s="114">
        <v>82</v>
      </c>
      <c r="N396" s="107">
        <v>7215.8031000000001</v>
      </c>
      <c r="O396" s="108">
        <v>591696</v>
      </c>
    </row>
    <row r="397" spans="1:15" ht="15.75" thickBot="1" x14ac:dyDescent="0.3">
      <c r="A397" s="7" t="s">
        <v>112</v>
      </c>
      <c r="B397" s="6">
        <f t="shared" si="12"/>
        <v>44440</v>
      </c>
      <c r="C397" s="6" t="s">
        <v>239</v>
      </c>
      <c r="D397" s="18" t="s">
        <v>240</v>
      </c>
      <c r="E397" s="19" t="s">
        <v>105</v>
      </c>
      <c r="F397" s="38" t="str">
        <f t="shared" si="13"/>
        <v>MALLECO_II_C_CERRO_NAVIA_220</v>
      </c>
      <c r="G397" s="20">
        <v>0</v>
      </c>
      <c r="H397" s="20">
        <v>0</v>
      </c>
      <c r="I397" s="21">
        <v>31663.881933558943</v>
      </c>
      <c r="J397" s="41">
        <v>31664</v>
      </c>
      <c r="K397" s="106">
        <v>50.622999999999998</v>
      </c>
      <c r="L397" s="118">
        <v>1602927</v>
      </c>
      <c r="M397" s="114">
        <v>74</v>
      </c>
      <c r="N397" s="107">
        <v>7345.9288999999999</v>
      </c>
      <c r="O397" s="108">
        <v>543599</v>
      </c>
    </row>
    <row r="398" spans="1:15" ht="15.75" thickBot="1" x14ac:dyDescent="0.3">
      <c r="A398" s="7" t="s">
        <v>112</v>
      </c>
      <c r="B398" s="6">
        <f t="shared" si="12"/>
        <v>44440</v>
      </c>
      <c r="C398" s="6" t="s">
        <v>239</v>
      </c>
      <c r="D398" s="18" t="s">
        <v>240</v>
      </c>
      <c r="E398" s="19" t="s">
        <v>106</v>
      </c>
      <c r="F398" s="38" t="str">
        <f t="shared" si="13"/>
        <v>MALLECO_II_C_CHENA_220</v>
      </c>
      <c r="G398" s="20">
        <v>0</v>
      </c>
      <c r="H398" s="20">
        <v>0</v>
      </c>
      <c r="I398" s="21">
        <v>69011.580309147103</v>
      </c>
      <c r="J398" s="41">
        <v>69012</v>
      </c>
      <c r="K398" s="106">
        <v>50.317999999999998</v>
      </c>
      <c r="L398" s="118">
        <v>3472546</v>
      </c>
      <c r="M398" s="114">
        <v>162</v>
      </c>
      <c r="N398" s="107">
        <v>7347.3828000000003</v>
      </c>
      <c r="O398" s="108">
        <v>1190276</v>
      </c>
    </row>
    <row r="399" spans="1:15" ht="15.75" thickBot="1" x14ac:dyDescent="0.3">
      <c r="A399" s="7" t="s">
        <v>112</v>
      </c>
      <c r="B399" s="6">
        <f t="shared" si="12"/>
        <v>44440</v>
      </c>
      <c r="C399" s="6" t="s">
        <v>239</v>
      </c>
      <c r="D399" s="18" t="s">
        <v>240</v>
      </c>
      <c r="E399" s="19" t="s">
        <v>107</v>
      </c>
      <c r="F399" s="38" t="str">
        <f t="shared" si="13"/>
        <v>MALLECO_II_C_LOS_MAQUIS_220</v>
      </c>
      <c r="G399" s="20">
        <v>0</v>
      </c>
      <c r="H399" s="20">
        <v>0</v>
      </c>
      <c r="I399" s="21">
        <v>70.945107697051682</v>
      </c>
      <c r="J399" s="41">
        <v>71</v>
      </c>
      <c r="K399" s="106">
        <v>53.256999999999998</v>
      </c>
      <c r="L399" s="118">
        <v>3781</v>
      </c>
      <c r="M399" s="114">
        <v>0</v>
      </c>
      <c r="N399" s="107">
        <v>7457.1538</v>
      </c>
      <c r="O399" s="108">
        <v>0</v>
      </c>
    </row>
    <row r="400" spans="1:15" ht="15.75" thickBot="1" x14ac:dyDescent="0.3">
      <c r="A400" s="7" t="s">
        <v>112</v>
      </c>
      <c r="B400" s="6">
        <f t="shared" si="12"/>
        <v>44440</v>
      </c>
      <c r="C400" s="6" t="s">
        <v>239</v>
      </c>
      <c r="D400" s="18" t="s">
        <v>240</v>
      </c>
      <c r="E400" s="19" t="s">
        <v>108</v>
      </c>
      <c r="F400" s="38" t="str">
        <f t="shared" si="13"/>
        <v>MALLECO_II_C_NOGALES_220</v>
      </c>
      <c r="G400" s="20">
        <v>0</v>
      </c>
      <c r="H400" s="20">
        <v>0</v>
      </c>
      <c r="I400" s="21">
        <v>30.981022074667834</v>
      </c>
      <c r="J400" s="41">
        <v>31</v>
      </c>
      <c r="K400" s="106">
        <v>48.09</v>
      </c>
      <c r="L400" s="118">
        <v>1491</v>
      </c>
      <c r="M400" s="114">
        <v>0</v>
      </c>
      <c r="N400" s="107">
        <v>7170.0046000000002</v>
      </c>
      <c r="O400" s="108">
        <v>0</v>
      </c>
    </row>
    <row r="401" spans="1:15" ht="15.75" thickBot="1" x14ac:dyDescent="0.3">
      <c r="A401" s="7" t="s">
        <v>112</v>
      </c>
      <c r="B401" s="6">
        <f t="shared" si="12"/>
        <v>44440</v>
      </c>
      <c r="C401" s="6" t="s">
        <v>239</v>
      </c>
      <c r="D401" s="18" t="s">
        <v>240</v>
      </c>
      <c r="E401" s="19" t="s">
        <v>109</v>
      </c>
      <c r="F401" s="38" t="str">
        <f t="shared" si="13"/>
        <v>MALLECO_II_C_POLPAICO_220</v>
      </c>
      <c r="G401" s="20">
        <v>0</v>
      </c>
      <c r="H401" s="20">
        <v>0</v>
      </c>
      <c r="I401" s="21">
        <v>25598.276621150544</v>
      </c>
      <c r="J401" s="41">
        <v>25598</v>
      </c>
      <c r="K401" s="106">
        <v>50.862000000000002</v>
      </c>
      <c r="L401" s="118">
        <v>1301965</v>
      </c>
      <c r="M401" s="114">
        <v>60</v>
      </c>
      <c r="N401" s="107">
        <v>7269.5981000000002</v>
      </c>
      <c r="O401" s="108">
        <v>436176</v>
      </c>
    </row>
    <row r="402" spans="1:15" ht="15.75" thickBot="1" x14ac:dyDescent="0.3">
      <c r="A402" s="7" t="s">
        <v>112</v>
      </c>
      <c r="B402" s="6">
        <f t="shared" si="12"/>
        <v>44440</v>
      </c>
      <c r="C402" s="6" t="s">
        <v>239</v>
      </c>
      <c r="D402" s="18" t="s">
        <v>240</v>
      </c>
      <c r="E402" s="19" t="s">
        <v>110</v>
      </c>
      <c r="F402" s="38" t="str">
        <f t="shared" si="13"/>
        <v>MALLECO_II_C_QUILLOTA_220</v>
      </c>
      <c r="G402" s="20">
        <v>0</v>
      </c>
      <c r="H402" s="20">
        <v>0</v>
      </c>
      <c r="I402" s="21">
        <v>344.00568153416179</v>
      </c>
      <c r="J402" s="41">
        <v>344</v>
      </c>
      <c r="K402" s="106">
        <v>51.645000000000003</v>
      </c>
      <c r="L402" s="118">
        <v>17766</v>
      </c>
      <c r="M402" s="114">
        <v>1</v>
      </c>
      <c r="N402" s="107">
        <v>7284.8643000000002</v>
      </c>
      <c r="O402" s="108">
        <v>7285</v>
      </c>
    </row>
    <row r="403" spans="1:15" ht="15.75" thickBot="1" x14ac:dyDescent="0.3">
      <c r="A403" s="7" t="s">
        <v>128</v>
      </c>
      <c r="B403" s="6">
        <f t="shared" si="12"/>
        <v>44440</v>
      </c>
      <c r="C403" s="6" t="s">
        <v>241</v>
      </c>
      <c r="D403" s="18" t="s">
        <v>242</v>
      </c>
      <c r="E403" s="19" t="s">
        <v>104</v>
      </c>
      <c r="F403" s="38" t="str">
        <f t="shared" si="13"/>
        <v>MALLECO_A_ALTO_JAHUEL_220</v>
      </c>
      <c r="G403" s="20">
        <v>207710.13894525528</v>
      </c>
      <c r="H403" s="20">
        <v>0</v>
      </c>
      <c r="I403" s="21">
        <v>0</v>
      </c>
      <c r="J403" s="41">
        <v>207710</v>
      </c>
      <c r="K403" s="106">
        <v>49.935000000000002</v>
      </c>
      <c r="L403" s="118">
        <v>10371999</v>
      </c>
      <c r="M403" s="114">
        <v>0</v>
      </c>
      <c r="N403" s="107">
        <v>7215.8031000000001</v>
      </c>
      <c r="O403" s="108">
        <v>0</v>
      </c>
    </row>
    <row r="404" spans="1:15" ht="15.75" thickBot="1" x14ac:dyDescent="0.3">
      <c r="A404" s="7" t="s">
        <v>128</v>
      </c>
      <c r="B404" s="6">
        <f t="shared" si="12"/>
        <v>44440</v>
      </c>
      <c r="C404" s="6" t="s">
        <v>241</v>
      </c>
      <c r="D404" s="18" t="s">
        <v>242</v>
      </c>
      <c r="E404" s="19" t="s">
        <v>105</v>
      </c>
      <c r="F404" s="38" t="str">
        <f t="shared" si="13"/>
        <v>MALLECO_A_CERRO_NAVIA_220</v>
      </c>
      <c r="G404" s="20">
        <v>189954.82777731115</v>
      </c>
      <c r="H404" s="20">
        <v>0</v>
      </c>
      <c r="I404" s="21">
        <v>0</v>
      </c>
      <c r="J404" s="41">
        <v>189955</v>
      </c>
      <c r="K404" s="106">
        <v>50.959000000000003</v>
      </c>
      <c r="L404" s="118">
        <v>9679917</v>
      </c>
      <c r="M404" s="114">
        <v>0</v>
      </c>
      <c r="N404" s="107">
        <v>7345.9288999999999</v>
      </c>
      <c r="O404" s="108">
        <v>0</v>
      </c>
    </row>
    <row r="405" spans="1:15" ht="15.75" thickBot="1" x14ac:dyDescent="0.3">
      <c r="A405" s="7" t="s">
        <v>128</v>
      </c>
      <c r="B405" s="6">
        <f t="shared" si="12"/>
        <v>44440</v>
      </c>
      <c r="C405" s="6" t="s">
        <v>241</v>
      </c>
      <c r="D405" s="18" t="s">
        <v>242</v>
      </c>
      <c r="E405" s="19" t="s">
        <v>106</v>
      </c>
      <c r="F405" s="38" t="str">
        <f t="shared" si="13"/>
        <v>MALLECO_A_CHENA_220</v>
      </c>
      <c r="G405" s="20">
        <v>408572.4350735356</v>
      </c>
      <c r="H405" s="20">
        <v>0</v>
      </c>
      <c r="I405" s="21">
        <v>0</v>
      </c>
      <c r="J405" s="41">
        <v>408572</v>
      </c>
      <c r="K405" s="106">
        <v>50.651000000000003</v>
      </c>
      <c r="L405" s="118">
        <v>20694580</v>
      </c>
      <c r="M405" s="114">
        <v>0</v>
      </c>
      <c r="N405" s="107">
        <v>7347.3828000000003</v>
      </c>
      <c r="O405" s="108">
        <v>0</v>
      </c>
    </row>
    <row r="406" spans="1:15" ht="15.75" thickBot="1" x14ac:dyDescent="0.3">
      <c r="A406" s="7" t="s">
        <v>128</v>
      </c>
      <c r="B406" s="6">
        <f t="shared" si="12"/>
        <v>44440</v>
      </c>
      <c r="C406" s="6" t="s">
        <v>241</v>
      </c>
      <c r="D406" s="18" t="s">
        <v>242</v>
      </c>
      <c r="E406" s="19" t="s">
        <v>107</v>
      </c>
      <c r="F406" s="38" t="str">
        <f t="shared" si="13"/>
        <v>MALLECO_A_LOS_MAQUIS_220</v>
      </c>
      <c r="G406" s="20">
        <v>532.96560796349752</v>
      </c>
      <c r="H406" s="20">
        <v>0</v>
      </c>
      <c r="I406" s="21">
        <v>0</v>
      </c>
      <c r="J406" s="41">
        <v>533</v>
      </c>
      <c r="K406" s="106">
        <v>53.610999999999997</v>
      </c>
      <c r="L406" s="118">
        <v>28575</v>
      </c>
      <c r="M406" s="114">
        <v>0</v>
      </c>
      <c r="N406" s="107">
        <v>7457.1538</v>
      </c>
      <c r="O406" s="108">
        <v>0</v>
      </c>
    </row>
    <row r="407" spans="1:15" ht="15.75" thickBot="1" x14ac:dyDescent="0.3">
      <c r="A407" s="7" t="s">
        <v>128</v>
      </c>
      <c r="B407" s="6">
        <f t="shared" si="12"/>
        <v>44440</v>
      </c>
      <c r="C407" s="6" t="s">
        <v>241</v>
      </c>
      <c r="D407" s="18" t="s">
        <v>242</v>
      </c>
      <c r="E407" s="19" t="s">
        <v>108</v>
      </c>
      <c r="F407" s="38" t="str">
        <f t="shared" si="13"/>
        <v>MALLECO_A_NOGALES_220</v>
      </c>
      <c r="G407" s="20">
        <v>228.44208901325192</v>
      </c>
      <c r="H407" s="20">
        <v>0</v>
      </c>
      <c r="I407" s="21">
        <v>0</v>
      </c>
      <c r="J407" s="41">
        <v>228</v>
      </c>
      <c r="K407" s="106">
        <v>48.408999999999999</v>
      </c>
      <c r="L407" s="118">
        <v>11037</v>
      </c>
      <c r="M407" s="114">
        <v>0</v>
      </c>
      <c r="N407" s="107">
        <v>7170.0046000000002</v>
      </c>
      <c r="O407" s="108">
        <v>0</v>
      </c>
    </row>
    <row r="408" spans="1:15" ht="15.75" thickBot="1" x14ac:dyDescent="0.3">
      <c r="A408" s="7" t="s">
        <v>128</v>
      </c>
      <c r="B408" s="6">
        <f t="shared" si="12"/>
        <v>44440</v>
      </c>
      <c r="C408" s="6" t="s">
        <v>241</v>
      </c>
      <c r="D408" s="18" t="s">
        <v>242</v>
      </c>
      <c r="E408" s="19" t="s">
        <v>109</v>
      </c>
      <c r="F408" s="38" t="str">
        <f t="shared" si="13"/>
        <v>MALLECO_A_POLPAICO_220</v>
      </c>
      <c r="G408" s="20">
        <v>156978.29603254859</v>
      </c>
      <c r="H408" s="20">
        <v>0</v>
      </c>
      <c r="I408" s="21">
        <v>0</v>
      </c>
      <c r="J408" s="41">
        <v>156978</v>
      </c>
      <c r="K408" s="106">
        <v>51.198999999999998</v>
      </c>
      <c r="L408" s="118">
        <v>8037117</v>
      </c>
      <c r="M408" s="114">
        <v>0</v>
      </c>
      <c r="N408" s="107">
        <v>7269.5981000000002</v>
      </c>
      <c r="O408" s="108">
        <v>0</v>
      </c>
    </row>
    <row r="409" spans="1:15" ht="15.75" thickBot="1" x14ac:dyDescent="0.3">
      <c r="A409" s="7" t="s">
        <v>128</v>
      </c>
      <c r="B409" s="6">
        <f t="shared" si="12"/>
        <v>44440</v>
      </c>
      <c r="C409" s="6" t="s">
        <v>241</v>
      </c>
      <c r="D409" s="18" t="s">
        <v>242</v>
      </c>
      <c r="E409" s="19" t="s">
        <v>110</v>
      </c>
      <c r="F409" s="38" t="str">
        <f t="shared" si="13"/>
        <v>MALLECO_A_QUILLOTA_220</v>
      </c>
      <c r="G409" s="20">
        <v>2127.078294671343</v>
      </c>
      <c r="H409" s="20">
        <v>0</v>
      </c>
      <c r="I409" s="21">
        <v>0</v>
      </c>
      <c r="J409" s="41">
        <v>2127</v>
      </c>
      <c r="K409" s="106">
        <v>51.988</v>
      </c>
      <c r="L409" s="118">
        <v>110578</v>
      </c>
      <c r="M409" s="114">
        <v>0</v>
      </c>
      <c r="N409" s="107">
        <v>7284.8643000000002</v>
      </c>
      <c r="O409" s="108">
        <v>0</v>
      </c>
    </row>
    <row r="410" spans="1:15" ht="15.75" thickBot="1" x14ac:dyDescent="0.3">
      <c r="A410" s="7" t="s">
        <v>112</v>
      </c>
      <c r="B410" s="6">
        <f t="shared" si="12"/>
        <v>44440</v>
      </c>
      <c r="C410" s="6" t="s">
        <v>243</v>
      </c>
      <c r="D410" s="18" t="s">
        <v>244</v>
      </c>
      <c r="E410" s="19" t="s">
        <v>104</v>
      </c>
      <c r="F410" s="38" t="str">
        <f t="shared" si="13"/>
        <v>MALLECO_C_ALTO_JAHUEL_220</v>
      </c>
      <c r="G410" s="20">
        <v>0</v>
      </c>
      <c r="H410" s="20">
        <v>0</v>
      </c>
      <c r="I410" s="21">
        <v>69709.38592288729</v>
      </c>
      <c r="J410" s="41">
        <v>69709</v>
      </c>
      <c r="K410" s="106">
        <v>49.597999999999999</v>
      </c>
      <c r="L410" s="118">
        <v>3457427</v>
      </c>
      <c r="M410" s="114">
        <v>163</v>
      </c>
      <c r="N410" s="107">
        <v>7215.8031000000001</v>
      </c>
      <c r="O410" s="108">
        <v>1176176</v>
      </c>
    </row>
    <row r="411" spans="1:15" ht="15.75" thickBot="1" x14ac:dyDescent="0.3">
      <c r="A411" s="7" t="s">
        <v>112</v>
      </c>
      <c r="B411" s="6">
        <f t="shared" si="12"/>
        <v>44440</v>
      </c>
      <c r="C411" s="6" t="s">
        <v>243</v>
      </c>
      <c r="D411" s="18" t="s">
        <v>244</v>
      </c>
      <c r="E411" s="19" t="s">
        <v>105</v>
      </c>
      <c r="F411" s="38" t="str">
        <f t="shared" si="13"/>
        <v>MALLECO_C_CERRO_NAVIA_220</v>
      </c>
      <c r="G411" s="20">
        <v>0</v>
      </c>
      <c r="H411" s="20">
        <v>0</v>
      </c>
      <c r="I411" s="21">
        <v>63337.168049456326</v>
      </c>
      <c r="J411" s="41">
        <v>63337</v>
      </c>
      <c r="K411" s="106">
        <v>50.615000000000002</v>
      </c>
      <c r="L411" s="118">
        <v>3205802</v>
      </c>
      <c r="M411" s="114">
        <v>149</v>
      </c>
      <c r="N411" s="107">
        <v>7345.9288999999999</v>
      </c>
      <c r="O411" s="108">
        <v>1094543</v>
      </c>
    </row>
    <row r="412" spans="1:15" ht="15.75" thickBot="1" x14ac:dyDescent="0.3">
      <c r="A412" s="7" t="s">
        <v>112</v>
      </c>
      <c r="B412" s="6">
        <f t="shared" si="12"/>
        <v>44440</v>
      </c>
      <c r="C412" s="6" t="s">
        <v>243</v>
      </c>
      <c r="D412" s="18" t="s">
        <v>244</v>
      </c>
      <c r="E412" s="19" t="s">
        <v>106</v>
      </c>
      <c r="F412" s="38" t="str">
        <f t="shared" si="13"/>
        <v>MALLECO_C_CHENA_220</v>
      </c>
      <c r="G412" s="20">
        <v>0</v>
      </c>
      <c r="H412" s="20">
        <v>0</v>
      </c>
      <c r="I412" s="21">
        <v>138043.65707814245</v>
      </c>
      <c r="J412" s="41">
        <v>138044</v>
      </c>
      <c r="K412" s="106">
        <v>50.31</v>
      </c>
      <c r="L412" s="118">
        <v>6944994</v>
      </c>
      <c r="M412" s="114">
        <v>324</v>
      </c>
      <c r="N412" s="107">
        <v>7347.3828000000003</v>
      </c>
      <c r="O412" s="108">
        <v>2380552</v>
      </c>
    </row>
    <row r="413" spans="1:15" ht="15.75" thickBot="1" x14ac:dyDescent="0.3">
      <c r="A413" s="7" t="s">
        <v>112</v>
      </c>
      <c r="B413" s="6">
        <f t="shared" si="12"/>
        <v>44440</v>
      </c>
      <c r="C413" s="6" t="s">
        <v>243</v>
      </c>
      <c r="D413" s="18" t="s">
        <v>244</v>
      </c>
      <c r="E413" s="19" t="s">
        <v>107</v>
      </c>
      <c r="F413" s="38" t="str">
        <f t="shared" si="13"/>
        <v>MALLECO_C_LOS_MAQUIS_220</v>
      </c>
      <c r="G413" s="20">
        <v>0</v>
      </c>
      <c r="H413" s="20">
        <v>0</v>
      </c>
      <c r="I413" s="21">
        <v>141.91128611216007</v>
      </c>
      <c r="J413" s="41">
        <v>142</v>
      </c>
      <c r="K413" s="106">
        <v>53.249000000000002</v>
      </c>
      <c r="L413" s="118">
        <v>7561</v>
      </c>
      <c r="M413" s="114">
        <v>0</v>
      </c>
      <c r="N413" s="107">
        <v>7457.1538</v>
      </c>
      <c r="O413" s="108">
        <v>0</v>
      </c>
    </row>
    <row r="414" spans="1:15" ht="15.75" thickBot="1" x14ac:dyDescent="0.3">
      <c r="A414" s="7" t="s">
        <v>112</v>
      </c>
      <c r="B414" s="6">
        <f t="shared" si="12"/>
        <v>44440</v>
      </c>
      <c r="C414" s="6" t="s">
        <v>243</v>
      </c>
      <c r="D414" s="18" t="s">
        <v>244</v>
      </c>
      <c r="E414" s="19" t="s">
        <v>108</v>
      </c>
      <c r="F414" s="38" t="str">
        <f t="shared" si="13"/>
        <v>MALLECO_C_NOGALES_220</v>
      </c>
      <c r="G414" s="20">
        <v>0</v>
      </c>
      <c r="H414" s="20">
        <v>0</v>
      </c>
      <c r="I414" s="21">
        <v>61.971245522093206</v>
      </c>
      <c r="J414" s="41">
        <v>62</v>
      </c>
      <c r="K414" s="106">
        <v>48.082999999999998</v>
      </c>
      <c r="L414" s="118">
        <v>2981</v>
      </c>
      <c r="M414" s="114">
        <v>0</v>
      </c>
      <c r="N414" s="107">
        <v>7170.0046000000002</v>
      </c>
      <c r="O414" s="108">
        <v>0</v>
      </c>
    </row>
    <row r="415" spans="1:15" ht="15.75" thickBot="1" x14ac:dyDescent="0.3">
      <c r="A415" s="7" t="s">
        <v>112</v>
      </c>
      <c r="B415" s="6">
        <f t="shared" si="12"/>
        <v>44440</v>
      </c>
      <c r="C415" s="6" t="s">
        <v>243</v>
      </c>
      <c r="D415" s="18" t="s">
        <v>244</v>
      </c>
      <c r="E415" s="19" t="s">
        <v>109</v>
      </c>
      <c r="F415" s="38" t="str">
        <f t="shared" si="13"/>
        <v>MALLECO_C_POLPAICO_220</v>
      </c>
      <c r="G415" s="20">
        <v>0</v>
      </c>
      <c r="H415" s="20">
        <v>0</v>
      </c>
      <c r="I415" s="21">
        <v>51204.155938060263</v>
      </c>
      <c r="J415" s="41">
        <v>51204</v>
      </c>
      <c r="K415" s="106">
        <v>50.853999999999999</v>
      </c>
      <c r="L415" s="118">
        <v>2603928</v>
      </c>
      <c r="M415" s="114">
        <v>120</v>
      </c>
      <c r="N415" s="107">
        <v>7269.5981000000002</v>
      </c>
      <c r="O415" s="108">
        <v>872352</v>
      </c>
    </row>
    <row r="416" spans="1:15" ht="15.75" thickBot="1" x14ac:dyDescent="0.3">
      <c r="A416" s="7" t="s">
        <v>112</v>
      </c>
      <c r="B416" s="6">
        <f t="shared" si="12"/>
        <v>44440</v>
      </c>
      <c r="C416" s="6" t="s">
        <v>243</v>
      </c>
      <c r="D416" s="18" t="s">
        <v>244</v>
      </c>
      <c r="E416" s="19" t="s">
        <v>110</v>
      </c>
      <c r="F416" s="38" t="str">
        <f t="shared" si="13"/>
        <v>MALLECO_C_QUILLOTA_220</v>
      </c>
      <c r="G416" s="20">
        <v>0</v>
      </c>
      <c r="H416" s="20">
        <v>0</v>
      </c>
      <c r="I416" s="21">
        <v>688.11353285790892</v>
      </c>
      <c r="J416" s="41">
        <v>688</v>
      </c>
      <c r="K416" s="106">
        <v>51.637</v>
      </c>
      <c r="L416" s="118">
        <v>35526</v>
      </c>
      <c r="M416" s="114">
        <v>2</v>
      </c>
      <c r="N416" s="107">
        <v>7284.8643000000002</v>
      </c>
      <c r="O416" s="108">
        <v>14570</v>
      </c>
    </row>
    <row r="417" spans="1:15" ht="15.75" thickBot="1" x14ac:dyDescent="0.3">
      <c r="A417" s="7" t="s">
        <v>128</v>
      </c>
      <c r="B417" s="6">
        <f t="shared" si="12"/>
        <v>44440</v>
      </c>
      <c r="C417" s="6" t="s">
        <v>245</v>
      </c>
      <c r="D417" s="18" t="s">
        <v>246</v>
      </c>
      <c r="E417" s="19" t="s">
        <v>104</v>
      </c>
      <c r="F417" s="38" t="str">
        <f t="shared" si="13"/>
        <v>NEGRETE_A_ALTO_JAHUEL_220</v>
      </c>
      <c r="G417" s="20">
        <v>20763.466973317591</v>
      </c>
      <c r="H417" s="20">
        <v>0</v>
      </c>
      <c r="I417" s="21">
        <v>0</v>
      </c>
      <c r="J417" s="41">
        <v>20763</v>
      </c>
      <c r="K417" s="106">
        <v>49.606999999999999</v>
      </c>
      <c r="L417" s="118">
        <v>1029990</v>
      </c>
      <c r="M417" s="114">
        <v>0</v>
      </c>
      <c r="N417" s="107">
        <v>7215.8031000000001</v>
      </c>
      <c r="O417" s="108">
        <v>0</v>
      </c>
    </row>
    <row r="418" spans="1:15" ht="15.75" thickBot="1" x14ac:dyDescent="0.3">
      <c r="A418" s="7" t="s">
        <v>128</v>
      </c>
      <c r="B418" s="6">
        <f t="shared" si="12"/>
        <v>44440</v>
      </c>
      <c r="C418" s="6" t="s">
        <v>245</v>
      </c>
      <c r="D418" s="18" t="s">
        <v>246</v>
      </c>
      <c r="E418" s="19" t="s">
        <v>105</v>
      </c>
      <c r="F418" s="38" t="str">
        <f t="shared" si="13"/>
        <v>NEGRETE_A_CERRO_NAVIA_220</v>
      </c>
      <c r="G418" s="20">
        <v>18988.580976376681</v>
      </c>
      <c r="H418" s="20">
        <v>0</v>
      </c>
      <c r="I418" s="21">
        <v>0</v>
      </c>
      <c r="J418" s="41">
        <v>18989</v>
      </c>
      <c r="K418" s="106">
        <v>50.625</v>
      </c>
      <c r="L418" s="118">
        <v>961318</v>
      </c>
      <c r="M418" s="114">
        <v>0</v>
      </c>
      <c r="N418" s="107">
        <v>7345.9288999999999</v>
      </c>
      <c r="O418" s="108">
        <v>0</v>
      </c>
    </row>
    <row r="419" spans="1:15" ht="15.75" thickBot="1" x14ac:dyDescent="0.3">
      <c r="A419" s="7" t="s">
        <v>128</v>
      </c>
      <c r="B419" s="6">
        <f t="shared" si="12"/>
        <v>44440</v>
      </c>
      <c r="C419" s="6" t="s">
        <v>245</v>
      </c>
      <c r="D419" s="18" t="s">
        <v>246</v>
      </c>
      <c r="E419" s="19" t="s">
        <v>106</v>
      </c>
      <c r="F419" s="38" t="str">
        <f t="shared" si="13"/>
        <v>NEGRETE_A_CHENA_220</v>
      </c>
      <c r="G419" s="20">
        <v>40842.398473832851</v>
      </c>
      <c r="H419" s="20">
        <v>0</v>
      </c>
      <c r="I419" s="21">
        <v>0</v>
      </c>
      <c r="J419" s="41">
        <v>40842</v>
      </c>
      <c r="K419" s="106">
        <v>50.319000000000003</v>
      </c>
      <c r="L419" s="118">
        <v>2055129</v>
      </c>
      <c r="M419" s="114">
        <v>0</v>
      </c>
      <c r="N419" s="107">
        <v>7347.3828000000003</v>
      </c>
      <c r="O419" s="108">
        <v>0</v>
      </c>
    </row>
    <row r="420" spans="1:15" ht="15.75" thickBot="1" x14ac:dyDescent="0.3">
      <c r="A420" s="7" t="s">
        <v>128</v>
      </c>
      <c r="B420" s="6">
        <f t="shared" si="12"/>
        <v>44440</v>
      </c>
      <c r="C420" s="6" t="s">
        <v>245</v>
      </c>
      <c r="D420" s="18" t="s">
        <v>246</v>
      </c>
      <c r="E420" s="19" t="s">
        <v>107</v>
      </c>
      <c r="F420" s="38" t="str">
        <f t="shared" si="13"/>
        <v>NEGRETE_A_LOS_MAQUIS_220</v>
      </c>
      <c r="G420" s="20">
        <v>53.277196072652274</v>
      </c>
      <c r="H420" s="20">
        <v>0</v>
      </c>
      <c r="I420" s="21">
        <v>0</v>
      </c>
      <c r="J420" s="41">
        <v>53</v>
      </c>
      <c r="K420" s="106">
        <v>53.259</v>
      </c>
      <c r="L420" s="118">
        <v>2823</v>
      </c>
      <c r="M420" s="114">
        <v>0</v>
      </c>
      <c r="N420" s="107">
        <v>7457.1538</v>
      </c>
      <c r="O420" s="108">
        <v>0</v>
      </c>
    </row>
    <row r="421" spans="1:15" ht="15.75" thickBot="1" x14ac:dyDescent="0.3">
      <c r="A421" s="7" t="s">
        <v>128</v>
      </c>
      <c r="B421" s="6">
        <f t="shared" si="12"/>
        <v>44440</v>
      </c>
      <c r="C421" s="6" t="s">
        <v>245</v>
      </c>
      <c r="D421" s="18" t="s">
        <v>246</v>
      </c>
      <c r="E421" s="19" t="s">
        <v>108</v>
      </c>
      <c r="F421" s="38" t="str">
        <f t="shared" si="13"/>
        <v>NEGRETE_A_NOGALES_220</v>
      </c>
      <c r="G421" s="20">
        <v>22.835908707337968</v>
      </c>
      <c r="H421" s="20">
        <v>0</v>
      </c>
      <c r="I421" s="21">
        <v>0</v>
      </c>
      <c r="J421" s="41">
        <v>23</v>
      </c>
      <c r="K421" s="106">
        <v>48.091999999999999</v>
      </c>
      <c r="L421" s="118">
        <v>1106</v>
      </c>
      <c r="M421" s="114">
        <v>0</v>
      </c>
      <c r="N421" s="107">
        <v>7170.0046000000002</v>
      </c>
      <c r="O421" s="108">
        <v>0</v>
      </c>
    </row>
    <row r="422" spans="1:15" ht="15.75" thickBot="1" x14ac:dyDescent="0.3">
      <c r="A422" s="7" t="s">
        <v>128</v>
      </c>
      <c r="B422" s="6">
        <f t="shared" si="12"/>
        <v>44440</v>
      </c>
      <c r="C422" s="6" t="s">
        <v>245</v>
      </c>
      <c r="D422" s="18" t="s">
        <v>246</v>
      </c>
      <c r="E422" s="19" t="s">
        <v>109</v>
      </c>
      <c r="F422" s="38" t="str">
        <f t="shared" si="13"/>
        <v>NEGRETE_A_POLPAICO_220</v>
      </c>
      <c r="G422" s="20">
        <v>15692.125968191449</v>
      </c>
      <c r="H422" s="20">
        <v>0</v>
      </c>
      <c r="I422" s="21">
        <v>0</v>
      </c>
      <c r="J422" s="41">
        <v>15692</v>
      </c>
      <c r="K422" s="106">
        <v>50.863999999999997</v>
      </c>
      <c r="L422" s="118">
        <v>798158</v>
      </c>
      <c r="M422" s="114">
        <v>0</v>
      </c>
      <c r="N422" s="107">
        <v>7269.5981000000002</v>
      </c>
      <c r="O422" s="108">
        <v>0</v>
      </c>
    </row>
    <row r="423" spans="1:15" ht="15.75" thickBot="1" x14ac:dyDescent="0.3">
      <c r="A423" s="7" t="s">
        <v>128</v>
      </c>
      <c r="B423" s="6">
        <f t="shared" si="12"/>
        <v>44440</v>
      </c>
      <c r="C423" s="6" t="s">
        <v>245</v>
      </c>
      <c r="D423" s="18" t="s">
        <v>246</v>
      </c>
      <c r="E423" s="19" t="s">
        <v>110</v>
      </c>
      <c r="F423" s="38" t="str">
        <f t="shared" si="13"/>
        <v>NEGRETE_A_QUILLOTA_220</v>
      </c>
      <c r="G423" s="20">
        <v>212.63054439874759</v>
      </c>
      <c r="H423" s="20">
        <v>0</v>
      </c>
      <c r="I423" s="21">
        <v>0</v>
      </c>
      <c r="J423" s="41">
        <v>213</v>
      </c>
      <c r="K423" s="106">
        <v>51.646999999999998</v>
      </c>
      <c r="L423" s="118">
        <v>11001</v>
      </c>
      <c r="M423" s="114">
        <v>0</v>
      </c>
      <c r="N423" s="107">
        <v>7284.8643000000002</v>
      </c>
      <c r="O423" s="108">
        <v>0</v>
      </c>
    </row>
    <row r="424" spans="1:15" ht="15.75" thickBot="1" x14ac:dyDescent="0.3">
      <c r="A424" s="7" t="s">
        <v>112</v>
      </c>
      <c r="B424" s="6">
        <f t="shared" si="12"/>
        <v>44440</v>
      </c>
      <c r="C424" s="6" t="s">
        <v>247</v>
      </c>
      <c r="D424" s="18" t="s">
        <v>248</v>
      </c>
      <c r="E424" s="19" t="s">
        <v>104</v>
      </c>
      <c r="F424" s="38" t="str">
        <f t="shared" si="13"/>
        <v>NEGRETE_C_ALTO_JAHUEL_220</v>
      </c>
      <c r="G424" s="20">
        <v>0</v>
      </c>
      <c r="H424" s="20">
        <v>0</v>
      </c>
      <c r="I424" s="21">
        <v>17440.284377144038</v>
      </c>
      <c r="J424" s="41">
        <v>17440</v>
      </c>
      <c r="K424" s="106">
        <v>49.607999999999997</v>
      </c>
      <c r="L424" s="118">
        <v>865164</v>
      </c>
      <c r="M424" s="114">
        <v>41</v>
      </c>
      <c r="N424" s="107">
        <v>7215.8031000000001</v>
      </c>
      <c r="O424" s="108">
        <v>295848</v>
      </c>
    </row>
    <row r="425" spans="1:15" ht="15.75" thickBot="1" x14ac:dyDescent="0.3">
      <c r="A425" s="7" t="s">
        <v>112</v>
      </c>
      <c r="B425" s="6">
        <f t="shared" si="12"/>
        <v>44440</v>
      </c>
      <c r="C425" s="6" t="s">
        <v>247</v>
      </c>
      <c r="D425" s="18" t="s">
        <v>248</v>
      </c>
      <c r="E425" s="19" t="s">
        <v>105</v>
      </c>
      <c r="F425" s="38" t="str">
        <f t="shared" si="13"/>
        <v>NEGRETE_C_CERRO_NAVIA_220</v>
      </c>
      <c r="G425" s="20">
        <v>0</v>
      </c>
      <c r="H425" s="20">
        <v>0</v>
      </c>
      <c r="I425" s="21">
        <v>15846.047240287147</v>
      </c>
      <c r="J425" s="41">
        <v>15846</v>
      </c>
      <c r="K425" s="106">
        <v>50.625</v>
      </c>
      <c r="L425" s="118">
        <v>802204</v>
      </c>
      <c r="M425" s="114">
        <v>37</v>
      </c>
      <c r="N425" s="107">
        <v>7345.9288999999999</v>
      </c>
      <c r="O425" s="108">
        <v>271799</v>
      </c>
    </row>
    <row r="426" spans="1:15" ht="15.75" thickBot="1" x14ac:dyDescent="0.3">
      <c r="A426" s="7" t="s">
        <v>112</v>
      </c>
      <c r="B426" s="6">
        <f t="shared" si="12"/>
        <v>44440</v>
      </c>
      <c r="C426" s="6" t="s">
        <v>247</v>
      </c>
      <c r="D426" s="18" t="s">
        <v>248</v>
      </c>
      <c r="E426" s="19" t="s">
        <v>106</v>
      </c>
      <c r="F426" s="38" t="str">
        <f t="shared" si="13"/>
        <v>NEGRETE_C_CHENA_220</v>
      </c>
      <c r="G426" s="20">
        <v>0</v>
      </c>
      <c r="H426" s="20">
        <v>0</v>
      </c>
      <c r="I426" s="21">
        <v>34536.534844345966</v>
      </c>
      <c r="J426" s="41">
        <v>34537</v>
      </c>
      <c r="K426" s="106">
        <v>50.32</v>
      </c>
      <c r="L426" s="118">
        <v>1737902</v>
      </c>
      <c r="M426" s="114">
        <v>81</v>
      </c>
      <c r="N426" s="107">
        <v>7347.3828000000003</v>
      </c>
      <c r="O426" s="108">
        <v>595138</v>
      </c>
    </row>
    <row r="427" spans="1:15" ht="15.75" thickBot="1" x14ac:dyDescent="0.3">
      <c r="A427" s="7" t="s">
        <v>112</v>
      </c>
      <c r="B427" s="6">
        <f t="shared" si="12"/>
        <v>44440</v>
      </c>
      <c r="C427" s="6" t="s">
        <v>247</v>
      </c>
      <c r="D427" s="18" t="s">
        <v>248</v>
      </c>
      <c r="E427" s="19" t="s">
        <v>107</v>
      </c>
      <c r="F427" s="38" t="str">
        <f t="shared" si="13"/>
        <v>NEGRETE_C_LOS_MAQUIS_220</v>
      </c>
      <c r="G427" s="20">
        <v>0</v>
      </c>
      <c r="H427" s="20">
        <v>0</v>
      </c>
      <c r="I427" s="21">
        <v>35.504159925610956</v>
      </c>
      <c r="J427" s="41">
        <v>36</v>
      </c>
      <c r="K427" s="106">
        <v>53.26</v>
      </c>
      <c r="L427" s="118">
        <v>1917</v>
      </c>
      <c r="M427" s="114">
        <v>0</v>
      </c>
      <c r="N427" s="107">
        <v>7457.1538</v>
      </c>
      <c r="O427" s="108">
        <v>0</v>
      </c>
    </row>
    <row r="428" spans="1:15" ht="15.75" thickBot="1" x14ac:dyDescent="0.3">
      <c r="A428" s="7" t="s">
        <v>112</v>
      </c>
      <c r="B428" s="6">
        <f t="shared" si="12"/>
        <v>44440</v>
      </c>
      <c r="C428" s="6" t="s">
        <v>247</v>
      </c>
      <c r="D428" s="18" t="s">
        <v>248</v>
      </c>
      <c r="E428" s="19" t="s">
        <v>108</v>
      </c>
      <c r="F428" s="38" t="str">
        <f t="shared" si="13"/>
        <v>NEGRETE_C_NOGALES_220</v>
      </c>
      <c r="G428" s="20">
        <v>0</v>
      </c>
      <c r="H428" s="20">
        <v>0</v>
      </c>
      <c r="I428" s="21">
        <v>15.504313096470241</v>
      </c>
      <c r="J428" s="41">
        <v>16</v>
      </c>
      <c r="K428" s="106">
        <v>48.091999999999999</v>
      </c>
      <c r="L428" s="118">
        <v>769</v>
      </c>
      <c r="M428" s="114">
        <v>0</v>
      </c>
      <c r="N428" s="107">
        <v>7170.0046000000002</v>
      </c>
      <c r="O428" s="108">
        <v>0</v>
      </c>
    </row>
    <row r="429" spans="1:15" ht="15.75" thickBot="1" x14ac:dyDescent="0.3">
      <c r="A429" s="7" t="s">
        <v>112</v>
      </c>
      <c r="B429" s="6">
        <f t="shared" si="12"/>
        <v>44440</v>
      </c>
      <c r="C429" s="6" t="s">
        <v>247</v>
      </c>
      <c r="D429" s="18" t="s">
        <v>248</v>
      </c>
      <c r="E429" s="19" t="s">
        <v>109</v>
      </c>
      <c r="F429" s="38" t="str">
        <f t="shared" si="13"/>
        <v>NEGRETE_C_POLPAICO_220</v>
      </c>
      <c r="G429" s="20">
        <v>0</v>
      </c>
      <c r="H429" s="20">
        <v>0</v>
      </c>
      <c r="I429" s="21">
        <v>12810.54235421404</v>
      </c>
      <c r="J429" s="41">
        <v>12811</v>
      </c>
      <c r="K429" s="106">
        <v>50.863999999999997</v>
      </c>
      <c r="L429" s="118">
        <v>651619</v>
      </c>
      <c r="M429" s="114">
        <v>30</v>
      </c>
      <c r="N429" s="107">
        <v>7269.5981000000002</v>
      </c>
      <c r="O429" s="108">
        <v>218088</v>
      </c>
    </row>
    <row r="430" spans="1:15" ht="15.75" thickBot="1" x14ac:dyDescent="0.3">
      <c r="A430" s="7" t="s">
        <v>112</v>
      </c>
      <c r="B430" s="6">
        <f t="shared" si="12"/>
        <v>44440</v>
      </c>
      <c r="C430" s="6" t="s">
        <v>247</v>
      </c>
      <c r="D430" s="18" t="s">
        <v>248</v>
      </c>
      <c r="E430" s="19" t="s">
        <v>110</v>
      </c>
      <c r="F430" s="38" t="str">
        <f t="shared" si="13"/>
        <v>NEGRETE_C_QUILLOTA_220</v>
      </c>
      <c r="G430" s="20">
        <v>0</v>
      </c>
      <c r="H430" s="20">
        <v>0</v>
      </c>
      <c r="I430" s="21">
        <v>172.15609545145907</v>
      </c>
      <c r="J430" s="41">
        <v>172</v>
      </c>
      <c r="K430" s="106">
        <v>51.648000000000003</v>
      </c>
      <c r="L430" s="118">
        <v>8883</v>
      </c>
      <c r="M430" s="114">
        <v>0</v>
      </c>
      <c r="N430" s="107">
        <v>7284.8643000000002</v>
      </c>
      <c r="O430" s="108">
        <v>0</v>
      </c>
    </row>
    <row r="431" spans="1:15" ht="15.75" thickBot="1" x14ac:dyDescent="0.3">
      <c r="A431" s="7" t="s">
        <v>112</v>
      </c>
      <c r="B431" s="6">
        <f t="shared" si="12"/>
        <v>44440</v>
      </c>
      <c r="C431" s="6" t="s">
        <v>249</v>
      </c>
      <c r="D431" s="18" t="s">
        <v>250</v>
      </c>
      <c r="E431" s="19" t="s">
        <v>104</v>
      </c>
      <c r="F431" s="38" t="str">
        <f t="shared" si="13"/>
        <v>NEGRETE_ALTO_JAHUEL_220</v>
      </c>
      <c r="G431" s="20">
        <v>83084.247557706898</v>
      </c>
      <c r="H431" s="20">
        <v>131732.36810725916</v>
      </c>
      <c r="I431" s="21">
        <v>69708.31439057512</v>
      </c>
      <c r="J431" s="41">
        <v>284525</v>
      </c>
      <c r="K431" s="106">
        <v>40.264000000000003</v>
      </c>
      <c r="L431" s="118">
        <v>11456115</v>
      </c>
      <c r="M431" s="114">
        <v>667</v>
      </c>
      <c r="N431" s="107">
        <v>7215.8031000000001</v>
      </c>
      <c r="O431" s="108">
        <v>4812941</v>
      </c>
    </row>
    <row r="432" spans="1:15" ht="15.75" thickBot="1" x14ac:dyDescent="0.3">
      <c r="A432" s="7" t="s">
        <v>112</v>
      </c>
      <c r="B432" s="6">
        <f t="shared" si="12"/>
        <v>44440</v>
      </c>
      <c r="C432" s="6" t="s">
        <v>249</v>
      </c>
      <c r="D432" s="18" t="s">
        <v>250</v>
      </c>
      <c r="E432" s="19" t="s">
        <v>105</v>
      </c>
      <c r="F432" s="38" t="str">
        <f t="shared" si="13"/>
        <v>NEGRETE_CERRO_NAVIA_220</v>
      </c>
      <c r="G432" s="20">
        <v>75982.106679882956</v>
      </c>
      <c r="H432" s="20">
        <v>120158.21434775654</v>
      </c>
      <c r="I432" s="21">
        <v>63336.194467187197</v>
      </c>
      <c r="J432" s="41">
        <v>259477</v>
      </c>
      <c r="K432" s="106">
        <v>41.09</v>
      </c>
      <c r="L432" s="118">
        <v>10661910</v>
      </c>
      <c r="M432" s="114">
        <v>609</v>
      </c>
      <c r="N432" s="107">
        <v>7345.9288999999999</v>
      </c>
      <c r="O432" s="108">
        <v>4473671</v>
      </c>
    </row>
    <row r="433" spans="1:15" ht="15.75" thickBot="1" x14ac:dyDescent="0.3">
      <c r="A433" s="7" t="s">
        <v>112</v>
      </c>
      <c r="B433" s="6">
        <f t="shared" si="12"/>
        <v>44440</v>
      </c>
      <c r="C433" s="6" t="s">
        <v>249</v>
      </c>
      <c r="D433" s="18" t="s">
        <v>250</v>
      </c>
      <c r="E433" s="19" t="s">
        <v>106</v>
      </c>
      <c r="F433" s="38" t="str">
        <f t="shared" si="13"/>
        <v>NEGRETE_CHENA_220</v>
      </c>
      <c r="G433" s="20">
        <v>163429.35165938942</v>
      </c>
      <c r="H433" s="20">
        <v>255639.54773259247</v>
      </c>
      <c r="I433" s="21">
        <v>138041.53515098599</v>
      </c>
      <c r="J433" s="41">
        <v>557110</v>
      </c>
      <c r="K433" s="106">
        <v>40.841999999999999</v>
      </c>
      <c r="L433" s="118">
        <v>22753487</v>
      </c>
      <c r="M433" s="114">
        <v>1307</v>
      </c>
      <c r="N433" s="107">
        <v>7347.3828000000003</v>
      </c>
      <c r="O433" s="108">
        <v>9603029</v>
      </c>
    </row>
    <row r="434" spans="1:15" ht="15.75" thickBot="1" x14ac:dyDescent="0.3">
      <c r="A434" s="7" t="s">
        <v>112</v>
      </c>
      <c r="B434" s="6">
        <f t="shared" si="12"/>
        <v>44440</v>
      </c>
      <c r="C434" s="6" t="s">
        <v>249</v>
      </c>
      <c r="D434" s="18" t="s">
        <v>250</v>
      </c>
      <c r="E434" s="19" t="s">
        <v>107</v>
      </c>
      <c r="F434" s="38" t="str">
        <f t="shared" si="13"/>
        <v>NEGRETE_LOS_MAQUIS_220</v>
      </c>
      <c r="G434" s="20">
        <v>213.18673578786562</v>
      </c>
      <c r="H434" s="20">
        <v>258.68663566782197</v>
      </c>
      <c r="I434" s="21">
        <v>141.90910473404983</v>
      </c>
      <c r="J434" s="41">
        <v>614</v>
      </c>
      <c r="K434" s="106">
        <v>43.228000000000002</v>
      </c>
      <c r="L434" s="118">
        <v>26542</v>
      </c>
      <c r="M434" s="114">
        <v>1</v>
      </c>
      <c r="N434" s="107">
        <v>7457.1538</v>
      </c>
      <c r="O434" s="108">
        <v>7457</v>
      </c>
    </row>
    <row r="435" spans="1:15" ht="15.75" thickBot="1" x14ac:dyDescent="0.3">
      <c r="A435" s="7" t="s">
        <v>112</v>
      </c>
      <c r="B435" s="6">
        <f t="shared" si="12"/>
        <v>44440</v>
      </c>
      <c r="C435" s="6" t="s">
        <v>249</v>
      </c>
      <c r="D435" s="18" t="s">
        <v>250</v>
      </c>
      <c r="E435" s="19" t="s">
        <v>108</v>
      </c>
      <c r="F435" s="38" t="str">
        <f t="shared" si="13"/>
        <v>NEGRETE_NOGALES_220</v>
      </c>
      <c r="G435" s="20">
        <v>91.377046746760627</v>
      </c>
      <c r="H435" s="20">
        <v>111.54970947643976</v>
      </c>
      <c r="I435" s="21">
        <v>61.970292935994166</v>
      </c>
      <c r="J435" s="41">
        <v>265</v>
      </c>
      <c r="K435" s="106">
        <v>39.033999999999999</v>
      </c>
      <c r="L435" s="118">
        <v>10344</v>
      </c>
      <c r="M435" s="114">
        <v>1</v>
      </c>
      <c r="N435" s="107">
        <v>7170.0046000000002</v>
      </c>
      <c r="O435" s="108">
        <v>7170</v>
      </c>
    </row>
    <row r="436" spans="1:15" ht="15.75" thickBot="1" x14ac:dyDescent="0.3">
      <c r="A436" s="7" t="s">
        <v>112</v>
      </c>
      <c r="B436" s="6">
        <f t="shared" si="12"/>
        <v>44440</v>
      </c>
      <c r="C436" s="6" t="s">
        <v>249</v>
      </c>
      <c r="D436" s="18" t="s">
        <v>250</v>
      </c>
      <c r="E436" s="19" t="s">
        <v>109</v>
      </c>
      <c r="F436" s="38" t="str">
        <f t="shared" si="13"/>
        <v>NEGRETE_POLPAICO_220</v>
      </c>
      <c r="G436" s="20">
        <v>62791.463502861385</v>
      </c>
      <c r="H436" s="20">
        <v>99153.317277157184</v>
      </c>
      <c r="I436" s="21">
        <v>51203.368857427158</v>
      </c>
      <c r="J436" s="41">
        <v>213148</v>
      </c>
      <c r="K436" s="106">
        <v>41.283999999999999</v>
      </c>
      <c r="L436" s="118">
        <v>8799602</v>
      </c>
      <c r="M436" s="114">
        <v>500</v>
      </c>
      <c r="N436" s="107">
        <v>7269.5981000000002</v>
      </c>
      <c r="O436" s="108">
        <v>3634799</v>
      </c>
    </row>
    <row r="437" spans="1:15" ht="15.75" thickBot="1" x14ac:dyDescent="0.3">
      <c r="A437" s="7" t="s">
        <v>112</v>
      </c>
      <c r="B437" s="6">
        <f t="shared" si="12"/>
        <v>44440</v>
      </c>
      <c r="C437" s="6" t="s">
        <v>249</v>
      </c>
      <c r="D437" s="18" t="s">
        <v>250</v>
      </c>
      <c r="E437" s="19" t="s">
        <v>110</v>
      </c>
      <c r="F437" s="38" t="str">
        <f t="shared" si="13"/>
        <v>NEGRETE_QUILLOTA_220</v>
      </c>
      <c r="G437" s="20">
        <v>850.83328385658388</v>
      </c>
      <c r="H437" s="20">
        <v>1374.0631600081235</v>
      </c>
      <c r="I437" s="21">
        <v>688.10295557516372</v>
      </c>
      <c r="J437" s="41">
        <v>2913</v>
      </c>
      <c r="K437" s="106">
        <v>41.918999999999997</v>
      </c>
      <c r="L437" s="118">
        <v>122110</v>
      </c>
      <c r="M437" s="114">
        <v>7</v>
      </c>
      <c r="N437" s="107">
        <v>7284.8643000000002</v>
      </c>
      <c r="O437" s="108">
        <v>50994</v>
      </c>
    </row>
    <row r="438" spans="1:15" ht="15.75" thickBot="1" x14ac:dyDescent="0.3">
      <c r="A438" s="7" t="s">
        <v>112</v>
      </c>
      <c r="B438" s="6">
        <f t="shared" si="12"/>
        <v>44440</v>
      </c>
      <c r="C438" s="6" t="s">
        <v>251</v>
      </c>
      <c r="D438" s="18" t="s">
        <v>252</v>
      </c>
      <c r="E438" s="19" t="s">
        <v>104</v>
      </c>
      <c r="F438" s="38" t="str">
        <f t="shared" si="13"/>
        <v>SANTA_FE_ALTO_JAHUEL_220</v>
      </c>
      <c r="G438" s="20">
        <v>0</v>
      </c>
      <c r="H438" s="20">
        <v>0</v>
      </c>
      <c r="I438" s="21">
        <v>17440.284377144038</v>
      </c>
      <c r="J438" s="41">
        <v>17440</v>
      </c>
      <c r="K438" s="106">
        <v>59.347000000000001</v>
      </c>
      <c r="L438" s="118">
        <v>1035012</v>
      </c>
      <c r="M438" s="114">
        <v>41</v>
      </c>
      <c r="N438" s="107">
        <v>7215.8031000000001</v>
      </c>
      <c r="O438" s="108">
        <v>295848</v>
      </c>
    </row>
    <row r="439" spans="1:15" ht="15.75" thickBot="1" x14ac:dyDescent="0.3">
      <c r="A439" s="7" t="s">
        <v>112</v>
      </c>
      <c r="B439" s="6">
        <f t="shared" si="12"/>
        <v>44440</v>
      </c>
      <c r="C439" s="6" t="s">
        <v>251</v>
      </c>
      <c r="D439" s="18" t="s">
        <v>252</v>
      </c>
      <c r="E439" s="19" t="s">
        <v>105</v>
      </c>
      <c r="F439" s="38" t="str">
        <f t="shared" si="13"/>
        <v>SANTA_FE_CERRO_NAVIA_220</v>
      </c>
      <c r="G439" s="20">
        <v>0</v>
      </c>
      <c r="H439" s="20">
        <v>0</v>
      </c>
      <c r="I439" s="21">
        <v>15846.047240287147</v>
      </c>
      <c r="J439" s="41">
        <v>15846</v>
      </c>
      <c r="K439" s="106">
        <v>60.564</v>
      </c>
      <c r="L439" s="118">
        <v>959697</v>
      </c>
      <c r="M439" s="114">
        <v>37</v>
      </c>
      <c r="N439" s="107">
        <v>7345.9288999999999</v>
      </c>
      <c r="O439" s="108">
        <v>271799</v>
      </c>
    </row>
    <row r="440" spans="1:15" ht="15.75" thickBot="1" x14ac:dyDescent="0.3">
      <c r="A440" s="7" t="s">
        <v>112</v>
      </c>
      <c r="B440" s="6">
        <f t="shared" si="12"/>
        <v>44440</v>
      </c>
      <c r="C440" s="6" t="s">
        <v>251</v>
      </c>
      <c r="D440" s="18" t="s">
        <v>252</v>
      </c>
      <c r="E440" s="19" t="s">
        <v>106</v>
      </c>
      <c r="F440" s="38" t="str">
        <f t="shared" si="13"/>
        <v>SANTA_FE_CHENA_220</v>
      </c>
      <c r="G440" s="20">
        <v>0</v>
      </c>
      <c r="H440" s="20">
        <v>0</v>
      </c>
      <c r="I440" s="21">
        <v>34536.534844345966</v>
      </c>
      <c r="J440" s="41">
        <v>34537</v>
      </c>
      <c r="K440" s="106">
        <v>60.198999999999998</v>
      </c>
      <c r="L440" s="118">
        <v>2079093</v>
      </c>
      <c r="M440" s="114">
        <v>81</v>
      </c>
      <c r="N440" s="107">
        <v>7347.3828000000003</v>
      </c>
      <c r="O440" s="108">
        <v>595138</v>
      </c>
    </row>
    <row r="441" spans="1:15" ht="15.75" thickBot="1" x14ac:dyDescent="0.3">
      <c r="A441" s="7" t="s">
        <v>112</v>
      </c>
      <c r="B441" s="6">
        <f t="shared" si="12"/>
        <v>44440</v>
      </c>
      <c r="C441" s="6" t="s">
        <v>251</v>
      </c>
      <c r="D441" s="18" t="s">
        <v>252</v>
      </c>
      <c r="E441" s="19" t="s">
        <v>107</v>
      </c>
      <c r="F441" s="38" t="str">
        <f t="shared" si="13"/>
        <v>SANTA_FE_LOS_MAQUIS_220</v>
      </c>
      <c r="G441" s="20">
        <v>0</v>
      </c>
      <c r="H441" s="20">
        <v>0</v>
      </c>
      <c r="I441" s="21">
        <v>35.504159925610956</v>
      </c>
      <c r="J441" s="41">
        <v>36</v>
      </c>
      <c r="K441" s="106">
        <v>63.716000000000001</v>
      </c>
      <c r="L441" s="118">
        <v>2294</v>
      </c>
      <c r="M441" s="114">
        <v>0</v>
      </c>
      <c r="N441" s="107">
        <v>7457.1538</v>
      </c>
      <c r="O441" s="108">
        <v>0</v>
      </c>
    </row>
    <row r="442" spans="1:15" ht="15.75" thickBot="1" x14ac:dyDescent="0.3">
      <c r="A442" s="7" t="s">
        <v>112</v>
      </c>
      <c r="B442" s="6">
        <f t="shared" si="12"/>
        <v>44440</v>
      </c>
      <c r="C442" s="6" t="s">
        <v>251</v>
      </c>
      <c r="D442" s="18" t="s">
        <v>252</v>
      </c>
      <c r="E442" s="19" t="s">
        <v>108</v>
      </c>
      <c r="F442" s="38" t="str">
        <f t="shared" si="13"/>
        <v>SANTA_FE_NOGALES_220</v>
      </c>
      <c r="G442" s="20">
        <v>0</v>
      </c>
      <c r="H442" s="20">
        <v>0</v>
      </c>
      <c r="I442" s="21">
        <v>15.504313096470241</v>
      </c>
      <c r="J442" s="41">
        <v>16</v>
      </c>
      <c r="K442" s="106">
        <v>57.533000000000001</v>
      </c>
      <c r="L442" s="118">
        <v>921</v>
      </c>
      <c r="M442" s="114">
        <v>0</v>
      </c>
      <c r="N442" s="107">
        <v>7170.0046000000002</v>
      </c>
      <c r="O442" s="108">
        <v>0</v>
      </c>
    </row>
    <row r="443" spans="1:15" ht="15.75" thickBot="1" x14ac:dyDescent="0.3">
      <c r="A443" s="7" t="s">
        <v>112</v>
      </c>
      <c r="B443" s="6">
        <f t="shared" si="12"/>
        <v>44440</v>
      </c>
      <c r="C443" s="6" t="s">
        <v>251</v>
      </c>
      <c r="D443" s="18" t="s">
        <v>252</v>
      </c>
      <c r="E443" s="19" t="s">
        <v>109</v>
      </c>
      <c r="F443" s="38" t="str">
        <f t="shared" si="13"/>
        <v>SANTA_FE_POLPAICO_220</v>
      </c>
      <c r="G443" s="20">
        <v>0</v>
      </c>
      <c r="H443" s="20">
        <v>0</v>
      </c>
      <c r="I443" s="21">
        <v>12810.54235421404</v>
      </c>
      <c r="J443" s="41">
        <v>12811</v>
      </c>
      <c r="K443" s="106">
        <v>60.85</v>
      </c>
      <c r="L443" s="118">
        <v>779549</v>
      </c>
      <c r="M443" s="114">
        <v>30</v>
      </c>
      <c r="N443" s="107">
        <v>7269.5981000000002</v>
      </c>
      <c r="O443" s="108">
        <v>218088</v>
      </c>
    </row>
    <row r="444" spans="1:15" ht="15.75" thickBot="1" x14ac:dyDescent="0.3">
      <c r="A444" s="7" t="s">
        <v>112</v>
      </c>
      <c r="B444" s="6">
        <f t="shared" si="12"/>
        <v>44440</v>
      </c>
      <c r="C444" s="6" t="s">
        <v>251</v>
      </c>
      <c r="D444" s="18" t="s">
        <v>252</v>
      </c>
      <c r="E444" s="19" t="s">
        <v>110</v>
      </c>
      <c r="F444" s="38" t="str">
        <f t="shared" si="13"/>
        <v>SANTA_FE_QUILLOTA_220</v>
      </c>
      <c r="G444" s="20">
        <v>0</v>
      </c>
      <c r="H444" s="20">
        <v>0</v>
      </c>
      <c r="I444" s="21">
        <v>172.15609545145907</v>
      </c>
      <c r="J444" s="41">
        <v>172</v>
      </c>
      <c r="K444" s="106">
        <v>61.786999999999999</v>
      </c>
      <c r="L444" s="118">
        <v>10627</v>
      </c>
      <c r="M444" s="114">
        <v>0</v>
      </c>
      <c r="N444" s="107">
        <v>7284.8643000000002</v>
      </c>
      <c r="O444" s="108">
        <v>0</v>
      </c>
    </row>
    <row r="445" spans="1:15" ht="15.75" thickBot="1" x14ac:dyDescent="0.3">
      <c r="A445" s="7" t="s">
        <v>112</v>
      </c>
      <c r="B445" s="6">
        <f t="shared" si="12"/>
        <v>44440</v>
      </c>
      <c r="C445" s="6" t="s">
        <v>253</v>
      </c>
      <c r="D445" s="18" t="s">
        <v>254</v>
      </c>
      <c r="E445" s="19" t="s">
        <v>104</v>
      </c>
      <c r="F445" s="38" t="str">
        <f t="shared" si="13"/>
        <v>DUQUECO_C_ALTO_JAHUEL_220</v>
      </c>
      <c r="G445" s="20">
        <v>0</v>
      </c>
      <c r="H445" s="20">
        <v>0</v>
      </c>
      <c r="I445" s="21">
        <v>17419.583742868497</v>
      </c>
      <c r="J445" s="41">
        <v>17420</v>
      </c>
      <c r="K445" s="106">
        <v>58.499000000000002</v>
      </c>
      <c r="L445" s="118">
        <v>1019053</v>
      </c>
      <c r="M445" s="114">
        <v>41</v>
      </c>
      <c r="N445" s="107">
        <v>7215.8031000000001</v>
      </c>
      <c r="O445" s="108">
        <v>295848</v>
      </c>
    </row>
    <row r="446" spans="1:15" ht="15.75" thickBot="1" x14ac:dyDescent="0.3">
      <c r="A446" s="7" t="s">
        <v>112</v>
      </c>
      <c r="B446" s="6">
        <f t="shared" si="12"/>
        <v>44440</v>
      </c>
      <c r="C446" s="6" t="s">
        <v>253</v>
      </c>
      <c r="D446" s="18" t="s">
        <v>254</v>
      </c>
      <c r="E446" s="19" t="s">
        <v>105</v>
      </c>
      <c r="F446" s="38" t="str">
        <f t="shared" si="13"/>
        <v>DUQUECO_C_CERRO_NAVIA_220</v>
      </c>
      <c r="G446" s="20">
        <v>0</v>
      </c>
      <c r="H446" s="20">
        <v>0</v>
      </c>
      <c r="I446" s="21">
        <v>15827.238875610248</v>
      </c>
      <c r="J446" s="41">
        <v>15827</v>
      </c>
      <c r="K446" s="106">
        <v>59.698999999999998</v>
      </c>
      <c r="L446" s="118">
        <v>944856</v>
      </c>
      <c r="M446" s="114">
        <v>37</v>
      </c>
      <c r="N446" s="107">
        <v>7345.9288999999999</v>
      </c>
      <c r="O446" s="108">
        <v>271799</v>
      </c>
    </row>
    <row r="447" spans="1:15" ht="15.75" thickBot="1" x14ac:dyDescent="0.3">
      <c r="A447" s="7" t="s">
        <v>112</v>
      </c>
      <c r="B447" s="6">
        <f t="shared" si="12"/>
        <v>44440</v>
      </c>
      <c r="C447" s="6" t="s">
        <v>253</v>
      </c>
      <c r="D447" s="18" t="s">
        <v>254</v>
      </c>
      <c r="E447" s="19" t="s">
        <v>106</v>
      </c>
      <c r="F447" s="38" t="str">
        <f t="shared" si="13"/>
        <v>DUQUECO_C_CHENA_220</v>
      </c>
      <c r="G447" s="20">
        <v>0</v>
      </c>
      <c r="H447" s="20">
        <v>0</v>
      </c>
      <c r="I447" s="21">
        <v>34495.541924649413</v>
      </c>
      <c r="J447" s="41">
        <v>34496</v>
      </c>
      <c r="K447" s="106">
        <v>59.338999999999999</v>
      </c>
      <c r="L447" s="118">
        <v>2046958</v>
      </c>
      <c r="M447" s="114">
        <v>81</v>
      </c>
      <c r="N447" s="107">
        <v>7347.3828000000003</v>
      </c>
      <c r="O447" s="108">
        <v>595138</v>
      </c>
    </row>
    <row r="448" spans="1:15" ht="15.75" thickBot="1" x14ac:dyDescent="0.3">
      <c r="A448" s="7" t="s">
        <v>112</v>
      </c>
      <c r="B448" s="6">
        <f t="shared" si="12"/>
        <v>44440</v>
      </c>
      <c r="C448" s="6" t="s">
        <v>253</v>
      </c>
      <c r="D448" s="18" t="s">
        <v>254</v>
      </c>
      <c r="E448" s="19" t="s">
        <v>107</v>
      </c>
      <c r="F448" s="38" t="str">
        <f t="shared" si="13"/>
        <v>DUQUECO_C_LOS_MAQUIS_220</v>
      </c>
      <c r="G448" s="20">
        <v>0</v>
      </c>
      <c r="H448" s="20">
        <v>0</v>
      </c>
      <c r="I448" s="21">
        <v>35.462018489497474</v>
      </c>
      <c r="J448" s="41">
        <v>35</v>
      </c>
      <c r="K448" s="106">
        <v>62.805999999999997</v>
      </c>
      <c r="L448" s="118">
        <v>2198</v>
      </c>
      <c r="M448" s="114">
        <v>0</v>
      </c>
      <c r="N448" s="107">
        <v>7457.1538</v>
      </c>
      <c r="O448" s="108">
        <v>0</v>
      </c>
    </row>
    <row r="449" spans="1:15" ht="15.75" thickBot="1" x14ac:dyDescent="0.3">
      <c r="A449" s="7" t="s">
        <v>112</v>
      </c>
      <c r="B449" s="6">
        <f t="shared" si="12"/>
        <v>44440</v>
      </c>
      <c r="C449" s="6" t="s">
        <v>253</v>
      </c>
      <c r="D449" s="18" t="s">
        <v>254</v>
      </c>
      <c r="E449" s="19" t="s">
        <v>108</v>
      </c>
      <c r="F449" s="38" t="str">
        <f t="shared" si="13"/>
        <v>DUQUECO_C_NOGALES_220</v>
      </c>
      <c r="G449" s="20">
        <v>0</v>
      </c>
      <c r="H449" s="20">
        <v>0</v>
      </c>
      <c r="I449" s="21">
        <v>15.485910350955143</v>
      </c>
      <c r="J449" s="41">
        <v>15</v>
      </c>
      <c r="K449" s="106">
        <v>56.712000000000003</v>
      </c>
      <c r="L449" s="118">
        <v>851</v>
      </c>
      <c r="M449" s="114">
        <v>0</v>
      </c>
      <c r="N449" s="107">
        <v>7170.0046000000002</v>
      </c>
      <c r="O449" s="108">
        <v>0</v>
      </c>
    </row>
    <row r="450" spans="1:15" ht="15.75" thickBot="1" x14ac:dyDescent="0.3">
      <c r="A450" s="7" t="s">
        <v>112</v>
      </c>
      <c r="B450" s="6">
        <f t="shared" si="12"/>
        <v>44440</v>
      </c>
      <c r="C450" s="6" t="s">
        <v>253</v>
      </c>
      <c r="D450" s="18" t="s">
        <v>254</v>
      </c>
      <c r="E450" s="19" t="s">
        <v>109</v>
      </c>
      <c r="F450" s="38" t="str">
        <f t="shared" si="13"/>
        <v>DUQUECO_C_POLPAICO_220</v>
      </c>
      <c r="G450" s="20">
        <v>0</v>
      </c>
      <c r="H450" s="20">
        <v>0</v>
      </c>
      <c r="I450" s="21">
        <v>12795.336962695685</v>
      </c>
      <c r="J450" s="41">
        <v>12795</v>
      </c>
      <c r="K450" s="106">
        <v>59.981000000000002</v>
      </c>
      <c r="L450" s="118">
        <v>767457</v>
      </c>
      <c r="M450" s="114">
        <v>30</v>
      </c>
      <c r="N450" s="107">
        <v>7269.5981000000002</v>
      </c>
      <c r="O450" s="108">
        <v>218088</v>
      </c>
    </row>
    <row r="451" spans="1:15" ht="15.75" thickBot="1" x14ac:dyDescent="0.3">
      <c r="A451" s="7" t="s">
        <v>112</v>
      </c>
      <c r="B451" s="6">
        <f t="shared" si="12"/>
        <v>44440</v>
      </c>
      <c r="C451" s="6" t="s">
        <v>253</v>
      </c>
      <c r="D451" s="18" t="s">
        <v>254</v>
      </c>
      <c r="E451" s="19" t="s">
        <v>110</v>
      </c>
      <c r="F451" s="38" t="str">
        <f t="shared" si="13"/>
        <v>DUQUECO_C_QUILLOTA_220</v>
      </c>
      <c r="G451" s="20">
        <v>0</v>
      </c>
      <c r="H451" s="20">
        <v>0</v>
      </c>
      <c r="I451" s="21">
        <v>171.9517558722882</v>
      </c>
      <c r="J451" s="41">
        <v>172</v>
      </c>
      <c r="K451" s="106">
        <v>60.905000000000001</v>
      </c>
      <c r="L451" s="118">
        <v>10476</v>
      </c>
      <c r="M451" s="114">
        <v>0</v>
      </c>
      <c r="N451" s="107">
        <v>7284.8643000000002</v>
      </c>
      <c r="O451" s="108">
        <v>0</v>
      </c>
    </row>
    <row r="452" spans="1:15" ht="15.75" thickBot="1" x14ac:dyDescent="0.3">
      <c r="A452" s="7" t="s">
        <v>128</v>
      </c>
      <c r="B452" s="6">
        <f t="shared" si="12"/>
        <v>44440</v>
      </c>
      <c r="C452" s="6" t="s">
        <v>255</v>
      </c>
      <c r="D452" s="18" t="s">
        <v>256</v>
      </c>
      <c r="E452" s="19" t="s">
        <v>104</v>
      </c>
      <c r="F452" s="38" t="str">
        <f t="shared" si="13"/>
        <v>DUQUECO_ALTO_JAHUEL_220</v>
      </c>
      <c r="G452" s="20">
        <v>0</v>
      </c>
      <c r="H452" s="20">
        <v>0</v>
      </c>
      <c r="I452" s="21">
        <v>0</v>
      </c>
      <c r="J452" s="41">
        <v>0</v>
      </c>
      <c r="K452" s="106">
        <v>46.198999999999998</v>
      </c>
      <c r="L452" s="118">
        <v>0</v>
      </c>
      <c r="M452" s="114">
        <v>0</v>
      </c>
      <c r="N452" s="107">
        <v>7215.8031000000001</v>
      </c>
      <c r="O452" s="108">
        <v>0</v>
      </c>
    </row>
    <row r="453" spans="1:15" ht="15.75" thickBot="1" x14ac:dyDescent="0.3">
      <c r="A453" s="7" t="s">
        <v>128</v>
      </c>
      <c r="B453" s="6">
        <f t="shared" ref="B453:B458" si="14">+$A$1</f>
        <v>44440</v>
      </c>
      <c r="C453" s="6" t="s">
        <v>255</v>
      </c>
      <c r="D453" s="18" t="s">
        <v>256</v>
      </c>
      <c r="E453" s="19" t="s">
        <v>105</v>
      </c>
      <c r="F453" s="38" t="str">
        <f t="shared" ref="F453:F458" si="15">CONCATENATE(D453,"_",E453)</f>
        <v>DUQUECO_CERRO_NAVIA_220</v>
      </c>
      <c r="G453" s="20">
        <v>0</v>
      </c>
      <c r="H453" s="20">
        <v>0</v>
      </c>
      <c r="I453" s="21">
        <v>0</v>
      </c>
      <c r="J453" s="41">
        <v>0</v>
      </c>
      <c r="K453" s="106">
        <v>47.146999999999998</v>
      </c>
      <c r="L453" s="118">
        <v>0</v>
      </c>
      <c r="M453" s="114">
        <v>0</v>
      </c>
      <c r="N453" s="107">
        <v>7345.9288999999999</v>
      </c>
      <c r="O453" s="108">
        <v>0</v>
      </c>
    </row>
    <row r="454" spans="1:15" ht="15.75" thickBot="1" x14ac:dyDescent="0.3">
      <c r="A454" s="7" t="s">
        <v>128</v>
      </c>
      <c r="B454" s="6">
        <f t="shared" si="14"/>
        <v>44440</v>
      </c>
      <c r="C454" s="6" t="s">
        <v>255</v>
      </c>
      <c r="D454" s="18" t="s">
        <v>256</v>
      </c>
      <c r="E454" s="19" t="s">
        <v>106</v>
      </c>
      <c r="F454" s="38" t="str">
        <f t="shared" si="15"/>
        <v>DUQUECO_CHENA_220</v>
      </c>
      <c r="G454" s="20">
        <v>0</v>
      </c>
      <c r="H454" s="20">
        <v>0</v>
      </c>
      <c r="I454" s="21">
        <v>0</v>
      </c>
      <c r="J454" s="41">
        <v>0</v>
      </c>
      <c r="K454" s="106">
        <v>46.863</v>
      </c>
      <c r="L454" s="118">
        <v>0</v>
      </c>
      <c r="M454" s="114">
        <v>0</v>
      </c>
      <c r="N454" s="107">
        <v>7347.3828000000003</v>
      </c>
      <c r="O454" s="108">
        <v>0</v>
      </c>
    </row>
    <row r="455" spans="1:15" ht="15.75" thickBot="1" x14ac:dyDescent="0.3">
      <c r="A455" s="7" t="s">
        <v>128</v>
      </c>
      <c r="B455" s="6">
        <f t="shared" si="14"/>
        <v>44440</v>
      </c>
      <c r="C455" s="6" t="s">
        <v>255</v>
      </c>
      <c r="D455" s="18" t="s">
        <v>256</v>
      </c>
      <c r="E455" s="19" t="s">
        <v>107</v>
      </c>
      <c r="F455" s="38" t="str">
        <f t="shared" si="15"/>
        <v>DUQUECO_LOS_MAQUIS_220</v>
      </c>
      <c r="G455" s="20">
        <v>0</v>
      </c>
      <c r="H455" s="20">
        <v>0</v>
      </c>
      <c r="I455" s="21">
        <v>0</v>
      </c>
      <c r="J455" s="41">
        <v>0</v>
      </c>
      <c r="K455" s="106">
        <v>49.6</v>
      </c>
      <c r="L455" s="118">
        <v>0</v>
      </c>
      <c r="M455" s="114">
        <v>0</v>
      </c>
      <c r="N455" s="107">
        <v>7457.1538</v>
      </c>
      <c r="O455" s="108">
        <v>0</v>
      </c>
    </row>
    <row r="456" spans="1:15" ht="15.75" thickBot="1" x14ac:dyDescent="0.3">
      <c r="A456" s="7" t="s">
        <v>128</v>
      </c>
      <c r="B456" s="6">
        <f t="shared" si="14"/>
        <v>44440</v>
      </c>
      <c r="C456" s="6" t="s">
        <v>255</v>
      </c>
      <c r="D456" s="18" t="s">
        <v>256</v>
      </c>
      <c r="E456" s="19" t="s">
        <v>108</v>
      </c>
      <c r="F456" s="38" t="str">
        <f t="shared" si="15"/>
        <v>DUQUECO_NOGALES_220</v>
      </c>
      <c r="G456" s="20">
        <v>0</v>
      </c>
      <c r="H456" s="20">
        <v>0</v>
      </c>
      <c r="I456" s="21">
        <v>0</v>
      </c>
      <c r="J456" s="41">
        <v>0</v>
      </c>
      <c r="K456" s="106">
        <v>44.787999999999997</v>
      </c>
      <c r="L456" s="118">
        <v>0</v>
      </c>
      <c r="M456" s="114">
        <v>0</v>
      </c>
      <c r="N456" s="107">
        <v>7170.0046000000002</v>
      </c>
      <c r="O456" s="108">
        <v>0</v>
      </c>
    </row>
    <row r="457" spans="1:15" ht="15.75" thickBot="1" x14ac:dyDescent="0.3">
      <c r="A457" s="7" t="s">
        <v>128</v>
      </c>
      <c r="B457" s="6">
        <f t="shared" si="14"/>
        <v>44440</v>
      </c>
      <c r="C457" s="6" t="s">
        <v>255</v>
      </c>
      <c r="D457" s="18" t="s">
        <v>256</v>
      </c>
      <c r="E457" s="19" t="s">
        <v>109</v>
      </c>
      <c r="F457" s="38" t="str">
        <f t="shared" si="15"/>
        <v>DUQUECO_POLPAICO_220</v>
      </c>
      <c r="G457" s="20">
        <v>0</v>
      </c>
      <c r="H457" s="20">
        <v>0</v>
      </c>
      <c r="I457" s="21">
        <v>0</v>
      </c>
      <c r="J457" s="41">
        <v>0</v>
      </c>
      <c r="K457" s="106">
        <v>47.369</v>
      </c>
      <c r="L457" s="118">
        <v>0</v>
      </c>
      <c r="M457" s="114">
        <v>0</v>
      </c>
      <c r="N457" s="107">
        <v>7269.5981000000002</v>
      </c>
      <c r="O457" s="108">
        <v>0</v>
      </c>
    </row>
    <row r="458" spans="1:15" ht="15.75" thickBot="1" x14ac:dyDescent="0.3">
      <c r="A458" s="7" t="s">
        <v>128</v>
      </c>
      <c r="B458" s="6">
        <f t="shared" si="14"/>
        <v>44440</v>
      </c>
      <c r="C458" s="6" t="s">
        <v>255</v>
      </c>
      <c r="D458" s="22" t="s">
        <v>256</v>
      </c>
      <c r="E458" s="23" t="s">
        <v>110</v>
      </c>
      <c r="F458" s="38" t="str">
        <f t="shared" si="15"/>
        <v>DUQUECO_QUILLOTA_220</v>
      </c>
      <c r="G458" s="24">
        <v>0</v>
      </c>
      <c r="H458" s="24">
        <v>0</v>
      </c>
      <c r="I458" s="25">
        <v>0</v>
      </c>
      <c r="J458" s="109">
        <v>0</v>
      </c>
      <c r="K458" s="110">
        <v>48.098999999999997</v>
      </c>
      <c r="L458" s="119">
        <v>0</v>
      </c>
      <c r="M458" s="115">
        <v>0</v>
      </c>
      <c r="N458" s="111">
        <v>7284.8643000000002</v>
      </c>
      <c r="O458" s="112">
        <v>0</v>
      </c>
    </row>
    <row r="459" spans="1:15" ht="15.75" thickBot="1" x14ac:dyDescent="0.3">
      <c r="D459"/>
      <c r="J459" s="36">
        <f>SUM(J4:J458)</f>
        <v>795338998.72523522</v>
      </c>
      <c r="K459" s="116"/>
      <c r="L459" s="36">
        <f>SUM(L4:L458)</f>
        <v>42874337746</v>
      </c>
      <c r="M459" s="36">
        <f>SUM(M4:M458)</f>
        <v>1791479</v>
      </c>
      <c r="N459" s="80"/>
      <c r="O459" s="36">
        <f>SUM(O4:O458)</f>
        <v>10675661754</v>
      </c>
    </row>
    <row r="460" spans="1:15" x14ac:dyDescent="0.25">
      <c r="D460"/>
    </row>
    <row r="461" spans="1:15" x14ac:dyDescent="0.25">
      <c r="D461"/>
    </row>
    <row r="462" spans="1:15" x14ac:dyDescent="0.25">
      <c r="D462"/>
    </row>
    <row r="463" spans="1:15" x14ac:dyDescent="0.25">
      <c r="D463"/>
    </row>
    <row r="464" spans="1:15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</sheetData>
  <autoFilter ref="A3:K459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topLeftCell="A47" zoomScale="90" zoomScaleNormal="90" workbookViewId="0">
      <selection activeCell="E67" sqref="E67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9" t="s">
        <v>257</v>
      </c>
      <c r="B1" s="29" t="s">
        <v>121</v>
      </c>
      <c r="C1" s="29" t="s">
        <v>122</v>
      </c>
      <c r="D1" s="29" t="s">
        <v>123</v>
      </c>
      <c r="E1" s="29" t="s">
        <v>124</v>
      </c>
      <c r="F1" s="29" t="s">
        <v>258</v>
      </c>
    </row>
    <row r="2" spans="1:8" x14ac:dyDescent="0.25">
      <c r="A2" s="1" t="s">
        <v>127</v>
      </c>
      <c r="B2" s="26">
        <f ca="1">SUMIF('DESPACHO_PSxBH-'!$D$4:$D$2458,PRORRATA_Gral!A2,'DESPACHO_PSxBH-'!$G$4:$G$458)</f>
        <v>3559112.4388502943</v>
      </c>
      <c r="C2" s="26">
        <f>SUMIF('DESPACHO_PSxBH-'!$D$4:$D$458,PRORRATA_Gral!A2,'DESPACHO_PSxBH-'!$H$4:$H$458)</f>
        <v>5603582.3956559831</v>
      </c>
      <c r="D2" s="26">
        <f>SUMIF('DESPACHO_PSxBH-'!$D$4:$D$458,PRORRATA_Gral!A2,'DESPACHO_PSxBH-'!$I$4:$I$458)</f>
        <v>2976480.9147414234</v>
      </c>
      <c r="E2" s="2">
        <f>SUMIF('DESPACHO_PSxBH-'!$D$4:$D$458,PRORRATA_Gral!A2,'DESPACHO_PSxBH-'!$J$4:$J$458)</f>
        <v>12139176</v>
      </c>
      <c r="F2" s="3">
        <f t="shared" ref="F2:F40" si="0">E2/$E$67</f>
        <v>1.5262895469047286E-2</v>
      </c>
      <c r="G2" s="99">
        <f>VLOOKUP(A2,ENERGÍA_ANUAL!$A$3:$L$67,12,0)</f>
        <v>1.5253416279938729E-2</v>
      </c>
      <c r="H2" s="97"/>
    </row>
    <row r="3" spans="1:8" x14ac:dyDescent="0.25">
      <c r="A3" s="1" t="s">
        <v>130</v>
      </c>
      <c r="B3" s="26">
        <f ca="1">SUMIF('DESPACHO_PSxBH-'!$D$4:$D$2458,PRORRATA_Gral!A3,'DESPACHO_PSxBH-'!$G$4:$G$458)</f>
        <v>316085.4966631594</v>
      </c>
      <c r="C3" s="26">
        <f>SUMIF('DESPACHO_PSxBH-'!$D$4:$D$458,PRORRATA_Gral!A3,'DESPACHO_PSxBH-'!$H$4:$H$458)</f>
        <v>0</v>
      </c>
      <c r="D3" s="26">
        <f>SUMIF('DESPACHO_PSxBH-'!$D$4:$D$458,PRORRATA_Gral!A3,'DESPACHO_PSxBH-'!$I$4:$I$458)</f>
        <v>0</v>
      </c>
      <c r="E3" s="2">
        <f>SUMIF('DESPACHO_PSxBH-'!$D$4:$D$458,PRORRATA_Gral!A3,'DESPACHO_PSxBH-'!$J$4:$J$458)</f>
        <v>316086</v>
      </c>
      <c r="F3" s="3">
        <f t="shared" si="0"/>
        <v>3.9742298630724858E-4</v>
      </c>
      <c r="G3" s="99">
        <f>VLOOKUP(A3,ENERGÍA_ANUAL!$A$3:$L$67,12,0)</f>
        <v>4.1769209105314863E-4</v>
      </c>
      <c r="H3" s="97"/>
    </row>
    <row r="4" spans="1:8" x14ac:dyDescent="0.25">
      <c r="A4" s="1" t="s">
        <v>132</v>
      </c>
      <c r="B4" s="26">
        <f ca="1">SUMIF('DESPACHO_PSxBH-'!$D$4:$D$2458,PRORRATA_Gral!A4,'DESPACHO_PSxBH-'!$G$4:$G$458)</f>
        <v>0</v>
      </c>
      <c r="C4" s="26">
        <f>SUMIF('DESPACHO_PSxBH-'!$D$4:$D$458,PRORRATA_Gral!A4,'DESPACHO_PSxBH-'!$H$4:$H$458)</f>
        <v>0</v>
      </c>
      <c r="D4" s="26">
        <f>SUMIF('DESPACHO_PSxBH-'!$D$4:$D$458,PRORRATA_Gral!A4,'DESPACHO_PSxBH-'!$I$4:$I$458)</f>
        <v>264344.25368729891</v>
      </c>
      <c r="E4" s="2">
        <f>SUMIF('DESPACHO_PSxBH-'!$D$4:$D$458,PRORRATA_Gral!A4,'DESPACHO_PSxBH-'!$J$4:$J$458)</f>
        <v>264343</v>
      </c>
      <c r="F4" s="3">
        <f t="shared" si="0"/>
        <v>3.3236519323670463E-4</v>
      </c>
      <c r="G4" s="99">
        <f>VLOOKUP(A4,ENERGÍA_ANUAL!$A$3:$L$67,12,0)</f>
        <v>3.1609099796349016E-4</v>
      </c>
      <c r="H4" s="97"/>
    </row>
    <row r="5" spans="1:8" x14ac:dyDescent="0.25">
      <c r="A5" s="1" t="s">
        <v>134</v>
      </c>
      <c r="B5" s="26">
        <f ca="1">SUMIF('DESPACHO_PSxBH-'!$D$4:$D$2458,PRORRATA_Gral!A5,'DESPACHO_PSxBH-'!$G$4:$G$458)</f>
        <v>2247887.6121819355</v>
      </c>
      <c r="C5" s="26">
        <f>SUMIF('DESPACHO_PSxBH-'!$D$4:$D$458,PRORRATA_Gral!A5,'DESPACHO_PSxBH-'!$H$4:$H$458)</f>
        <v>3539147.3766152873</v>
      </c>
      <c r="D5" s="26">
        <f>SUMIF('DESPACHO_PSxBH-'!$D$4:$D$458,PRORRATA_Gral!A5,'DESPACHO_PSxBH-'!$I$4:$I$458)</f>
        <v>1879905.3671663546</v>
      </c>
      <c r="E5" s="2">
        <f>SUMIF('DESPACHO_PSxBH-'!$D$4:$D$458,PRORRATA_Gral!A5,'DESPACHO_PSxBH-'!$J$4:$J$458)</f>
        <v>7666941</v>
      </c>
      <c r="F5" s="3">
        <f t="shared" si="0"/>
        <v>9.6398403854061326E-3</v>
      </c>
      <c r="G5" s="99">
        <f>VLOOKUP(A5,ENERGÍA_ANUAL!$A$3:$L$67,12,0)</f>
        <v>9.6338528462463022E-3</v>
      </c>
      <c r="H5" s="97"/>
    </row>
    <row r="6" spans="1:8" x14ac:dyDescent="0.25">
      <c r="A6" s="1" t="s">
        <v>136</v>
      </c>
      <c r="B6" s="26">
        <f ca="1">SUMIF('DESPACHO_PSxBH-'!$D$4:$D$2458,PRORRATA_Gral!A6,'DESPACHO_PSxBH-'!$G$4:$G$458)</f>
        <v>3371552.2400328172</v>
      </c>
      <c r="C6" s="26">
        <f>SUMIF('DESPACHO_PSxBH-'!$D$4:$D$458,PRORRATA_Gral!A6,'DESPACHO_PSxBH-'!$H$4:$H$458)</f>
        <v>0</v>
      </c>
      <c r="D6" s="26">
        <f>SUMIF('DESPACHO_PSxBH-'!$D$4:$D$458,PRORRATA_Gral!A6,'DESPACHO_PSxBH-'!$I$4:$I$458)</f>
        <v>0</v>
      </c>
      <c r="E6" s="2">
        <f>SUMIF('DESPACHO_PSxBH-'!$D$4:$D$458,PRORRATA_Gral!A6,'DESPACHO_PSxBH-'!$J$4:$J$458)</f>
        <v>3371553</v>
      </c>
      <c r="F6" s="3">
        <f t="shared" si="0"/>
        <v>4.2391395435203167E-3</v>
      </c>
      <c r="G6" s="99">
        <f>VLOOKUP(A6,ENERGÍA_ANUAL!$A$3:$L$67,12,0)</f>
        <v>4.4553474300498405E-3</v>
      </c>
      <c r="H6" s="97"/>
    </row>
    <row r="7" spans="1:8" x14ac:dyDescent="0.25">
      <c r="A7" s="1" t="s">
        <v>138</v>
      </c>
      <c r="B7" s="26">
        <f ca="1">SUMIF('DESPACHO_PSxBH-'!$D$4:$D$2458,PRORRATA_Gral!A7,'DESPACHO_PSxBH-'!$G$4:$G$458)</f>
        <v>0</v>
      </c>
      <c r="C7" s="26">
        <f>SUMIF('DESPACHO_PSxBH-'!$D$4:$D$458,PRORRATA_Gral!A7,'DESPACHO_PSxBH-'!$H$4:$H$458)</f>
        <v>5308305.2893072879</v>
      </c>
      <c r="D7" s="26">
        <f>SUMIF('DESPACHO_PSxBH-'!$D$4:$D$458,PRORRATA_Gral!A7,'DESPACHO_PSxBH-'!$I$4:$I$458)</f>
        <v>0</v>
      </c>
      <c r="E7" s="2">
        <f>SUMIF('DESPACHO_PSxBH-'!$D$4:$D$458,PRORRATA_Gral!A7,'DESPACHO_PSxBH-'!$J$4:$J$458)</f>
        <v>5308306</v>
      </c>
      <c r="F7" s="3">
        <f t="shared" si="0"/>
        <v>6.6742684672927164E-3</v>
      </c>
      <c r="G7" s="99">
        <f>VLOOKUP(A7,ENERGÍA_ANUAL!$A$3:$L$67,12,0)</f>
        <v>6.62281029133816E-3</v>
      </c>
      <c r="H7" s="97"/>
    </row>
    <row r="8" spans="1:8" x14ac:dyDescent="0.25">
      <c r="A8" s="1" t="s">
        <v>140</v>
      </c>
      <c r="B8" s="26">
        <f ca="1">SUMIF('DESPACHO_PSxBH-'!$D$4:$D$2458,PRORRATA_Gral!A8,'DESPACHO_PSxBH-'!$G$4:$G$458)</f>
        <v>0</v>
      </c>
      <c r="C8" s="26">
        <f>SUMIF('DESPACHO_PSxBH-'!$D$4:$D$458,PRORRATA_Gral!A8,'DESPACHO_PSxBH-'!$H$4:$H$458)</f>
        <v>0</v>
      </c>
      <c r="D8" s="26">
        <f>SUMIF('DESPACHO_PSxBH-'!$D$4:$D$458,PRORRATA_Gral!A8,'DESPACHO_PSxBH-'!$I$4:$I$458)</f>
        <v>2819654.216112779</v>
      </c>
      <c r="E8" s="2">
        <f>SUMIF('DESPACHO_PSxBH-'!$D$4:$D$458,PRORRATA_Gral!A8,'DESPACHO_PSxBH-'!$J$4:$J$458)</f>
        <v>2819654</v>
      </c>
      <c r="F8" s="3">
        <f t="shared" si="0"/>
        <v>3.5452228603392072E-3</v>
      </c>
      <c r="G8" s="99">
        <f>VLOOKUP(A8,ENERGÍA_ANUAL!$A$3:$L$67,12,0)</f>
        <v>3.3716159994056803E-3</v>
      </c>
      <c r="H8" s="97"/>
    </row>
    <row r="9" spans="1:8" x14ac:dyDescent="0.25">
      <c r="A9" s="1" t="s">
        <v>142</v>
      </c>
      <c r="B9" s="26">
        <f ca="1">SUMIF('DESPACHO_PSxBH-'!$D$4:$D$2458,PRORRATA_Gral!A9,'DESPACHO_PSxBH-'!$G$4:$G$458)</f>
        <v>0</v>
      </c>
      <c r="C9" s="26">
        <f>SUMIF('DESPACHO_PSxBH-'!$D$4:$D$458,PRORRATA_Gral!A9,'DESPACHO_PSxBH-'!$H$4:$H$458)</f>
        <v>1658845.4029085273</v>
      </c>
      <c r="D9" s="26">
        <f>SUMIF('DESPACHO_PSxBH-'!$D$4:$D$458,PRORRATA_Gral!A9,'DESPACHO_PSxBH-'!$I$4:$I$458)</f>
        <v>0</v>
      </c>
      <c r="E9" s="2">
        <f>SUMIF('DESPACHO_PSxBH-'!$D$4:$D$458,PRORRATA_Gral!A9,'DESPACHO_PSxBH-'!$J$4:$J$458)</f>
        <v>1658845.4029085273</v>
      </c>
      <c r="F9" s="3">
        <f t="shared" si="0"/>
        <v>2.0857086167877029E-3</v>
      </c>
      <c r="G9" s="99">
        <f>VLOOKUP(A9,ENERGÍA_ANUAL!$A$3:$L$67,12,0)</f>
        <v>2.0696282160431751E-3</v>
      </c>
      <c r="H9" s="97"/>
    </row>
    <row r="10" spans="1:8" x14ac:dyDescent="0.25">
      <c r="A10" s="1" t="s">
        <v>144</v>
      </c>
      <c r="B10" s="26">
        <f ca="1">SUMIF('DESPACHO_PSxBH-'!$D$4:$D$2458,PRORRATA_Gral!A10,'DESPACHO_PSxBH-'!$G$4:$G$458)</f>
        <v>1580427.4833157966</v>
      </c>
      <c r="C10" s="26">
        <f>SUMIF('DESPACHO_PSxBH-'!$D$4:$D$458,PRORRATA_Gral!A10,'DESPACHO_PSxBH-'!$H$4:$H$458)</f>
        <v>0</v>
      </c>
      <c r="D10" s="26">
        <f>SUMIF('DESPACHO_PSxBH-'!$D$4:$D$458,PRORRATA_Gral!A10,'DESPACHO_PSxBH-'!$I$4:$I$458)</f>
        <v>0</v>
      </c>
      <c r="E10" s="2">
        <f>SUMIF('DESPACHO_PSxBH-'!$D$4:$D$458,PRORRATA_Gral!A10,'DESPACHO_PSxBH-'!$J$4:$J$458)</f>
        <v>1580428</v>
      </c>
      <c r="F10" s="3">
        <f t="shared" si="0"/>
        <v>1.9871124168852534E-3</v>
      </c>
      <c r="G10" s="99">
        <f>VLOOKUP(A10,ENERGÍA_ANUAL!$A$3:$L$67,12,0)</f>
        <v>2.088460455265743E-3</v>
      </c>
      <c r="H10" s="97"/>
    </row>
    <row r="11" spans="1:8" x14ac:dyDescent="0.25">
      <c r="A11" s="1" t="s">
        <v>146</v>
      </c>
      <c r="B11" s="26">
        <f ca="1">SUMIF('DESPACHO_PSxBH-'!$D$4:$D$2458,PRORRATA_Gral!A11,'DESPACHO_PSxBH-'!$G$4:$G$458)</f>
        <v>0</v>
      </c>
      <c r="C11" s="26">
        <f>SUMIF('DESPACHO_PSxBH-'!$D$4:$D$458,PRORRATA_Gral!A11,'DESPACHO_PSxBH-'!$H$4:$H$458)</f>
        <v>0</v>
      </c>
      <c r="D11" s="26">
        <f>SUMIF('DESPACHO_PSxBH-'!$D$4:$D$458,PRORRATA_Gral!A11,'DESPACHO_PSxBH-'!$I$4:$I$458)</f>
        <v>1321721.2684364945</v>
      </c>
      <c r="E11" s="2">
        <f>SUMIF('DESPACHO_PSxBH-'!$D$4:$D$458,PRORRATA_Gral!A11,'DESPACHO_PSxBH-'!$J$4:$J$458)</f>
        <v>1321719</v>
      </c>
      <c r="F11" s="3">
        <f t="shared" si="0"/>
        <v>1.6618309954855017E-3</v>
      </c>
      <c r="G11" s="99">
        <f>VLOOKUP(A11,ENERGÍA_ANUAL!$A$3:$L$67,12,0)</f>
        <v>1.5804549898174507E-3</v>
      </c>
      <c r="H11" s="97"/>
    </row>
    <row r="12" spans="1:8" x14ac:dyDescent="0.25">
      <c r="A12" s="1" t="s">
        <v>148</v>
      </c>
      <c r="B12" s="26">
        <f ca="1">SUMIF('DESPACHO_PSxBH-'!$D$4:$D$2458,PRORRATA_Gral!A12,'DESPACHO_PSxBH-'!$G$4:$G$458)</f>
        <v>224794.18611559601</v>
      </c>
      <c r="C12" s="26">
        <f>SUMIF('DESPACHO_PSxBH-'!$D$4:$D$458,PRORRATA_Gral!A12,'DESPACHO_PSxBH-'!$H$4:$H$458)</f>
        <v>353923.27879646199</v>
      </c>
      <c r="D12" s="26">
        <f>SUMIF('DESPACHO_PSxBH-'!$D$4:$D$458,PRORRATA_Gral!A12,'DESPACHO_PSxBH-'!$I$4:$I$458)</f>
        <v>187995.07355098956</v>
      </c>
      <c r="E12" s="2">
        <f>SUMIF('DESPACHO_PSxBH-'!$D$4:$D$458,PRORRATA_Gral!A12,'DESPACHO_PSxBH-'!$J$4:$J$458)</f>
        <v>766713</v>
      </c>
      <c r="F12" s="3">
        <f t="shared" si="0"/>
        <v>9.6400780199246247E-4</v>
      </c>
      <c r="G12" s="99">
        <f>VLOOKUP(A12,ENERGÍA_ANUAL!$A$3:$L$67,12,0)</f>
        <v>9.6340853430268273E-4</v>
      </c>
      <c r="H12" s="97"/>
    </row>
    <row r="13" spans="1:8" x14ac:dyDescent="0.25">
      <c r="A13" s="1" t="s">
        <v>150</v>
      </c>
      <c r="B13" s="26">
        <f ca="1">SUMIF('DESPACHO_PSxBH-'!$D$4:$D$2458,PRORRATA_Gral!A13,'DESPACHO_PSxBH-'!$G$4:$G$458)</f>
        <v>149835.66625671822</v>
      </c>
      <c r="C13" s="26">
        <f>SUMIF('DESPACHO_PSxBH-'!$D$4:$D$458,PRORRATA_Gral!A13,'DESPACHO_PSxBH-'!$H$4:$H$458)</f>
        <v>0</v>
      </c>
      <c r="D13" s="26">
        <f>SUMIF('DESPACHO_PSxBH-'!$D$4:$D$458,PRORRATA_Gral!A13,'DESPACHO_PSxBH-'!$I$4:$I$458)</f>
        <v>0</v>
      </c>
      <c r="E13" s="2">
        <f>SUMIF('DESPACHO_PSxBH-'!$D$4:$D$458,PRORRATA_Gral!A13,'DESPACHO_PSxBH-'!$J$4:$J$458)</f>
        <v>149836</v>
      </c>
      <c r="F13" s="3">
        <f t="shared" si="0"/>
        <v>1.8839262281889391E-4</v>
      </c>
      <c r="G13" s="99">
        <f>VLOOKUP(A13,ENERGÍA_ANUAL!$A$3:$L$67,12,0)</f>
        <v>1.6053902695288143E-4</v>
      </c>
      <c r="H13" s="97"/>
    </row>
    <row r="14" spans="1:8" x14ac:dyDescent="0.25">
      <c r="A14" s="1" t="s">
        <v>152</v>
      </c>
      <c r="B14" s="26">
        <f ca="1">SUMIF('DESPACHO_PSxBH-'!$D$4:$D$2458,PRORRATA_Gral!A14,'DESPACHO_PSxBH-'!$G$4:$G$458)</f>
        <v>0</v>
      </c>
      <c r="C14" s="26">
        <f>SUMIF('DESPACHO_PSxBH-'!$D$4:$D$458,PRORRATA_Gral!A14,'DESPACHO_PSxBH-'!$H$4:$H$458)</f>
        <v>117953.0734281542</v>
      </c>
      <c r="D14" s="26">
        <f>SUMIF('DESPACHO_PSxBH-'!$D$4:$D$458,PRORRATA_Gral!A14,'DESPACHO_PSxBH-'!$I$4:$I$458)</f>
        <v>0</v>
      </c>
      <c r="E14" s="2">
        <f>SUMIF('DESPACHO_PSxBH-'!$D$4:$D$458,PRORRATA_Gral!A14,'DESPACHO_PSxBH-'!$J$4:$J$458)</f>
        <v>117953</v>
      </c>
      <c r="F14" s="3">
        <f t="shared" si="0"/>
        <v>1.4830531407243247E-4</v>
      </c>
      <c r="G14" s="99">
        <f>VLOOKUP(A14,ENERGÍA_ANUAL!$A$3:$L$67,12,0)</f>
        <v>1.6053902695288143E-4</v>
      </c>
      <c r="H14" s="97"/>
    </row>
    <row r="15" spans="1:8" x14ac:dyDescent="0.25">
      <c r="A15" s="1" t="s">
        <v>154</v>
      </c>
      <c r="B15" s="26">
        <f ca="1">SUMIF('DESPACHO_PSxBH-'!$D$4:$D$2458,PRORRATA_Gral!A15,'DESPACHO_PSxBH-'!$G$4:$G$458)</f>
        <v>0</v>
      </c>
      <c r="C15" s="26">
        <f>SUMIF('DESPACHO_PSxBH-'!$D$4:$D$458,PRORRATA_Gral!A15,'DESPACHO_PSxBH-'!$H$4:$H$458)</f>
        <v>0</v>
      </c>
      <c r="D15" s="26">
        <f>SUMIF('DESPACHO_PSxBH-'!$D$4:$D$458,PRORRATA_Gral!A15,'DESPACHO_PSxBH-'!$I$4:$I$458)</f>
        <v>62699.050774652824</v>
      </c>
      <c r="E15" s="2">
        <f>SUMIF('DESPACHO_PSxBH-'!$D$4:$D$458,PRORRATA_Gral!A15,'DESPACHO_PSxBH-'!$J$4:$J$458)</f>
        <v>62700</v>
      </c>
      <c r="F15" s="3">
        <f t="shared" si="0"/>
        <v>7.8834308515608051E-5</v>
      </c>
      <c r="G15" s="99">
        <f>VLOOKUP(A15,ENERGÍA_ANUAL!$A$3:$L$67,12,0)</f>
        <v>8.0327637671572113E-5</v>
      </c>
      <c r="H15" s="97"/>
    </row>
    <row r="16" spans="1:8" x14ac:dyDescent="0.25">
      <c r="A16" s="1" t="s">
        <v>156</v>
      </c>
      <c r="B16" s="26">
        <f ca="1">SUMIF('DESPACHO_PSxBH-'!$D$4:$D$2458,PRORRATA_Gral!A16,'DESPACHO_PSxBH-'!$G$4:$G$458)</f>
        <v>0</v>
      </c>
      <c r="C16" s="26">
        <f>SUMIF('DESPACHO_PSxBH-'!$D$4:$D$458,PRORRATA_Gral!A16,'DESPACHO_PSxBH-'!$H$4:$H$458)</f>
        <v>471897.70506194932</v>
      </c>
      <c r="D16" s="26">
        <f>SUMIF('DESPACHO_PSxBH-'!$D$4:$D$458,PRORRATA_Gral!A16,'DESPACHO_PSxBH-'!$I$4:$I$458)</f>
        <v>0</v>
      </c>
      <c r="E16" s="2">
        <f>SUMIF('DESPACHO_PSxBH-'!$D$4:$D$458,PRORRATA_Gral!A16,'DESPACHO_PSxBH-'!$J$4:$J$458)</f>
        <v>471899</v>
      </c>
      <c r="F16" s="3">
        <f t="shared" si="0"/>
        <v>5.9333064360776592E-4</v>
      </c>
      <c r="G16" s="99">
        <f>VLOOKUP(A16,ENERGÍA_ANUAL!$A$3:$L$67,12,0)</f>
        <v>6.422723562017886E-4</v>
      </c>
      <c r="H16" s="97"/>
    </row>
    <row r="17" spans="1:8" x14ac:dyDescent="0.25">
      <c r="A17" s="1" t="s">
        <v>158</v>
      </c>
      <c r="B17" s="26">
        <f ca="1">SUMIF('DESPACHO_PSxBH-'!$D$4:$D$2458,PRORRATA_Gral!A17,'DESPACHO_PSxBH-'!$G$4:$G$458)</f>
        <v>0</v>
      </c>
      <c r="C17" s="26">
        <f>SUMIF('DESPACHO_PSxBH-'!$D$4:$D$458,PRORRATA_Gral!A17,'DESPACHO_PSxBH-'!$H$4:$H$458)</f>
        <v>2241450.0405322602</v>
      </c>
      <c r="D17" s="26">
        <f>SUMIF('DESPACHO_PSxBH-'!$D$4:$D$458,PRORRATA_Gral!A17,'DESPACHO_PSxBH-'!$I$4:$I$458)</f>
        <v>0</v>
      </c>
      <c r="E17" s="2">
        <f>SUMIF('DESPACHO_PSxBH-'!$D$4:$D$458,PRORRATA_Gral!A17,'DESPACHO_PSxBH-'!$J$4:$J$458)</f>
        <v>2241450</v>
      </c>
      <c r="F17" s="3">
        <f t="shared" si="0"/>
        <v>2.8182322300208877E-3</v>
      </c>
      <c r="G17" s="99">
        <f>VLOOKUP(A17,ENERGÍA_ANUAL!$A$3:$L$67,12,0)</f>
        <v>3.0507065056657985E-3</v>
      </c>
      <c r="H17" s="97"/>
    </row>
    <row r="18" spans="1:8" x14ac:dyDescent="0.25">
      <c r="A18" s="1" t="s">
        <v>160</v>
      </c>
      <c r="B18" s="26">
        <f ca="1">SUMIF('DESPACHO_PSxBH-'!$D$4:$D$2458,PRORRATA_Gral!A18,'DESPACHO_PSxBH-'!$G$4:$G$458)</f>
        <v>33408349.107394371</v>
      </c>
      <c r="C18" s="26">
        <f>SUMIF('DESPACHO_PSxBH-'!$D$4:$D$458,PRORRATA_Gral!A18,'DESPACHO_PSxBH-'!$H$4:$H$458)</f>
        <v>52599191.551980853</v>
      </c>
      <c r="D18" s="26">
        <f>SUMIF('DESPACHO_PSxBH-'!$D$4:$D$458,PRORRATA_Gral!A18,'DESPACHO_PSxBH-'!$I$4:$I$458)</f>
        <v>27939357.134583827</v>
      </c>
      <c r="E18" s="2">
        <f>SUMIF('DESPACHO_PSxBH-'!$D$4:$D$458,PRORRATA_Gral!A18,'DESPACHO_PSxBH-'!$J$4:$J$458)</f>
        <v>113946898</v>
      </c>
      <c r="F18" s="3">
        <f t="shared" si="0"/>
        <v>0.14326833989359683</v>
      </c>
      <c r="G18" s="99">
        <f>VLOOKUP(A18,ENERGÍA_ANUAL!$A$3:$L$67,12,0)</f>
        <v>0.14317936421396676</v>
      </c>
      <c r="H18" s="97"/>
    </row>
    <row r="19" spans="1:8" x14ac:dyDescent="0.25">
      <c r="A19" s="1" t="s">
        <v>162</v>
      </c>
      <c r="B19" s="26">
        <f ca="1">SUMIF('DESPACHO_PSxBH-'!$D$4:$D$2458,PRORRATA_Gral!A19,'DESPACHO_PSxBH-'!$G$4:$G$458)</f>
        <v>14985899.331554893</v>
      </c>
      <c r="C19" s="26">
        <f>SUMIF('DESPACHO_PSxBH-'!$D$4:$D$458,PRORRATA_Gral!A19,'DESPACHO_PSxBH-'!$H$4:$H$458)</f>
        <v>23594287.373652134</v>
      </c>
      <c r="D19" s="26">
        <f>SUMIF('DESPACHO_PSxBH-'!$D$4:$D$458,PRORRATA_Gral!A19,'DESPACHO_PSxBH-'!$I$4:$I$458)</f>
        <v>12532687.324994514</v>
      </c>
      <c r="E19" s="2">
        <f>SUMIF('DESPACHO_PSxBH-'!$D$4:$D$458,PRORRATA_Gral!A19,'DESPACHO_PSxBH-'!$J$4:$J$458)</f>
        <v>51112875</v>
      </c>
      <c r="F19" s="3">
        <f t="shared" si="0"/>
        <v>6.4265520843217058E-2</v>
      </c>
      <c r="G19" s="99">
        <f>VLOOKUP(A19,ENERGÍA_ANUAL!$A$3:$L$67,12,0)</f>
        <v>6.4225608142715176E-2</v>
      </c>
      <c r="H19" s="97"/>
    </row>
    <row r="20" spans="1:8" x14ac:dyDescent="0.25">
      <c r="A20" s="1" t="s">
        <v>164</v>
      </c>
      <c r="B20" s="26">
        <f ca="1">SUMIF('DESPACHO_PSxBH-'!$D$4:$D$2458,PRORRATA_Gral!A20,'DESPACHO_PSxBH-'!$G$4:$G$458)</f>
        <v>16925679.895762522</v>
      </c>
      <c r="C20" s="26">
        <f>SUMIF('DESPACHO_PSxBH-'!$D$4:$D$458,PRORRATA_Gral!A20,'DESPACHO_PSxBH-'!$H$4:$H$458)</f>
        <v>26648340.991733603</v>
      </c>
      <c r="D20" s="26">
        <f>SUMIF('DESPACHO_PSxBH-'!$D$4:$D$458,PRORRATA_Gral!A20,'DESPACHO_PSxBH-'!$I$4:$I$458)</f>
        <v>14154923.185015688</v>
      </c>
      <c r="E20" s="2">
        <f>SUMIF('DESPACHO_PSxBH-'!$D$4:$D$458,PRORRATA_Gral!A20,'DESPACHO_PSxBH-'!$J$4:$J$458)</f>
        <v>57728945</v>
      </c>
      <c r="F20" s="3">
        <f t="shared" si="0"/>
        <v>7.2584074328717205E-2</v>
      </c>
      <c r="G20" s="99">
        <f>VLOOKUP(A20,ENERGÍA_ANUAL!$A$3:$L$67,12,0)</f>
        <v>7.2538995523966698E-2</v>
      </c>
      <c r="H20" s="97"/>
    </row>
    <row r="21" spans="1:8" x14ac:dyDescent="0.25">
      <c r="A21" s="1" t="s">
        <v>166</v>
      </c>
      <c r="B21" s="26">
        <f ca="1">SUMIF('DESPACHO_PSxBH-'!$D$4:$D$2458,PRORRATA_Gral!A21,'DESPACHO_PSxBH-'!$G$4:$G$458)</f>
        <v>42762648.88318298</v>
      </c>
      <c r="C21" s="26">
        <f>SUMIF('DESPACHO_PSxBH-'!$D$4:$D$458,PRORRATA_Gral!A21,'DESPACHO_PSxBH-'!$H$4:$H$458)</f>
        <v>67326905.398590952</v>
      </c>
      <c r="D21" s="26">
        <f>SUMIF('DESPACHO_PSxBH-'!$D$4:$D$458,PRORRATA_Gral!A21,'DESPACHO_PSxBH-'!$I$4:$I$458)</f>
        <v>35762345.374426812</v>
      </c>
      <c r="E21" s="2">
        <f>SUMIF('DESPACHO_PSxBH-'!$D$4:$D$458,PRORRATA_Gral!A21,'DESPACHO_PSxBH-'!$J$4:$J$458)</f>
        <v>145851900</v>
      </c>
      <c r="F21" s="3">
        <f t="shared" si="0"/>
        <v>0.18338331231559193</v>
      </c>
      <c r="G21" s="99">
        <f>VLOOKUP(A21,ENERGÍA_ANUAL!$A$3:$L$67,12,0)</f>
        <v>0.18326942344613106</v>
      </c>
      <c r="H21" s="97"/>
    </row>
    <row r="22" spans="1:8" x14ac:dyDescent="0.25">
      <c r="A22" s="1" t="s">
        <v>168</v>
      </c>
      <c r="B22" s="26">
        <f ca="1">SUMIF('DESPACHO_PSxBH-'!$D$4:$D$2458,PRORRATA_Gral!A22,'DESPACHO_PSxBH-'!$G$4:$G$458)</f>
        <v>20139931.606736653</v>
      </c>
      <c r="C22" s="26">
        <f>SUMIF('DESPACHO_PSxBH-'!$D$4:$D$458,PRORRATA_Gral!A22,'DESPACHO_PSxBH-'!$H$4:$H$458)</f>
        <v>31708963.439683016</v>
      </c>
      <c r="D22" s="26">
        <f>SUMIF('DESPACHO_PSxBH-'!$D$4:$D$458,PRORRATA_Gral!A22,'DESPACHO_PSxBH-'!$I$4:$I$458)</f>
        <v>16842997.53986242</v>
      </c>
      <c r="E22" s="2">
        <f>SUMIF('DESPACHO_PSxBH-'!$D$4:$D$458,PRORRATA_Gral!A22,'DESPACHO_PSxBH-'!$J$4:$J$458)</f>
        <v>68691892</v>
      </c>
      <c r="F22" s="3">
        <f t="shared" si="0"/>
        <v>8.6368067088498063E-2</v>
      </c>
      <c r="G22" s="99">
        <f>VLOOKUP(A22,ENERGÍA_ANUAL!$A$3:$L$67,12,0)</f>
        <v>8.6314429770104617E-2</v>
      </c>
      <c r="H22" s="97"/>
    </row>
    <row r="23" spans="1:8" x14ac:dyDescent="0.25">
      <c r="A23" s="1" t="s">
        <v>170</v>
      </c>
      <c r="B23" s="26">
        <f ca="1">SUMIF('DESPACHO_PSxBH-'!$D$4:$D$2458,PRORRATA_Gral!A23,'DESPACHO_PSxBH-'!$G$4:$G$458)</f>
        <v>9974040.0550488345</v>
      </c>
      <c r="C23" s="26">
        <f>SUMIF('DESPACHO_PSxBH-'!$D$4:$D$458,PRORRATA_Gral!A23,'DESPACHO_PSxBH-'!$H$4:$H$458)</f>
        <v>15703453.101384351</v>
      </c>
      <c r="D23" s="26">
        <f>SUMIF('DESPACHO_PSxBH-'!$D$4:$D$458,PRORRATA_Gral!A23,'DESPACHO_PSxBH-'!$I$4:$I$458)</f>
        <v>8341276.1964635681</v>
      </c>
      <c r="E23" s="2">
        <f>SUMIF('DESPACHO_PSxBH-'!$D$4:$D$458,PRORRATA_Gral!A23,'DESPACHO_PSxBH-'!$J$4:$J$458)</f>
        <v>34018769</v>
      </c>
      <c r="F23" s="3">
        <f t="shared" si="0"/>
        <v>4.2772665560880434E-2</v>
      </c>
      <c r="G23" s="99">
        <f>VLOOKUP(A23,ENERGÍA_ANUAL!$A$3:$L$67,12,0)</f>
        <v>4.2746102452888034E-2</v>
      </c>
      <c r="H23" s="97"/>
    </row>
    <row r="24" spans="1:8" x14ac:dyDescent="0.25">
      <c r="A24" s="1" t="s">
        <v>172</v>
      </c>
      <c r="B24" s="26">
        <f ca="1">SUMIF('DESPACHO_PSxBH-'!$D$4:$D$2458,PRORRATA_Gral!A24,'DESPACHO_PSxBH-'!$G$4:$G$458)</f>
        <v>2043084.172994507</v>
      </c>
      <c r="C24" s="26">
        <f>SUMIF('DESPACHO_PSxBH-'!$D$4:$D$458,PRORRATA_Gral!A24,'DESPACHO_PSxBH-'!$H$4:$H$458)</f>
        <v>3216698.1800478427</v>
      </c>
      <c r="D24" s="26">
        <f>SUMIF('DESPACHO_PSxBH-'!$D$4:$D$458,PRORRATA_Gral!A24,'DESPACHO_PSxBH-'!$I$4:$I$458)</f>
        <v>1708628.5282104874</v>
      </c>
      <c r="E24" s="2">
        <f>SUMIF('DESPACHO_PSxBH-'!$D$4:$D$458,PRORRATA_Gral!A24,'DESPACHO_PSxBH-'!$J$4:$J$458)</f>
        <v>6968411</v>
      </c>
      <c r="F24" s="3">
        <f t="shared" si="0"/>
        <v>8.761560807616536E-3</v>
      </c>
      <c r="G24" s="99">
        <f>VLOOKUP(A24,ENERGÍA_ANUAL!$A$3:$L$67,12,0)</f>
        <v>8.7561193755672784E-3</v>
      </c>
      <c r="H24" s="97"/>
    </row>
    <row r="25" spans="1:8" x14ac:dyDescent="0.25">
      <c r="A25" s="1" t="s">
        <v>174</v>
      </c>
      <c r="B25" s="26">
        <f ca="1">SUMIF('DESPACHO_PSxBH-'!$D$4:$D$2458,PRORRATA_Gral!A25,'DESPACHO_PSxBH-'!$G$4:$G$458)</f>
        <v>18882087.770508781</v>
      </c>
      <c r="C25" s="26">
        <f>SUMIF('DESPACHO_PSxBH-'!$D$4:$D$458,PRORRATA_Gral!A25,'DESPACHO_PSxBH-'!$H$4:$H$458)</f>
        <v>29728573.188385475</v>
      </c>
      <c r="D25" s="26">
        <f>SUMIF('DESPACHO_PSxBH-'!$D$4:$D$458,PRORRATA_Gral!A25,'DESPACHO_PSxBH-'!$I$4:$I$458)</f>
        <v>15791064.442332393</v>
      </c>
      <c r="E25" s="2">
        <f>SUMIF('DESPACHO_PSxBH-'!$D$4:$D$458,PRORRATA_Gral!A25,'DESPACHO_PSxBH-'!$J$4:$J$458)</f>
        <v>64401725</v>
      </c>
      <c r="F25" s="3">
        <f t="shared" si="0"/>
        <v>8.0973930743019895E-2</v>
      </c>
      <c r="G25" s="99">
        <f>VLOOKUP(A25,ENERGÍA_ANUAL!$A$3:$L$67,12,0)</f>
        <v>8.09236431684493E-2</v>
      </c>
      <c r="H25" s="97"/>
    </row>
    <row r="26" spans="1:8" x14ac:dyDescent="0.25">
      <c r="A26" s="1" t="s">
        <v>176</v>
      </c>
      <c r="B26" s="26">
        <f ca="1">SUMIF('DESPACHO_PSxBH-'!$D$4:$D$2458,PRORRATA_Gral!A26,'DESPACHO_PSxBH-'!$G$4:$G$458)</f>
        <v>599451.16297492268</v>
      </c>
      <c r="C26" s="26">
        <f>SUMIF('DESPACHO_PSxBH-'!$D$4:$D$458,PRORRATA_Gral!A26,'DESPACHO_PSxBH-'!$H$4:$H$458)</f>
        <v>0</v>
      </c>
      <c r="D26" s="26">
        <f>SUMIF('DESPACHO_PSxBH-'!$D$4:$D$458,PRORRATA_Gral!A26,'DESPACHO_PSxBH-'!$I$4:$I$458)</f>
        <v>0</v>
      </c>
      <c r="E26" s="2">
        <f>SUMIF('DESPACHO_PSxBH-'!$D$4:$D$458,PRORRATA_Gral!A26,'DESPACHO_PSxBH-'!$J$4:$J$458)</f>
        <v>599452</v>
      </c>
      <c r="F26" s="3">
        <f t="shared" si="0"/>
        <v>7.537062824289996E-4</v>
      </c>
      <c r="G26" s="99">
        <f>VLOOKUP(A26,ENERGÍA_ANUAL!$A$3:$L$67,12,0)</f>
        <v>6.422723562017886E-4</v>
      </c>
      <c r="H26" s="97"/>
    </row>
    <row r="27" spans="1:8" x14ac:dyDescent="0.25">
      <c r="A27" s="1" t="s">
        <v>178</v>
      </c>
      <c r="B27" s="26">
        <f ca="1">SUMIF('DESPACHO_PSxBH-'!$D$4:$D$2458,PRORRATA_Gral!A27,'DESPACHO_PSxBH-'!$G$4:$G$458)</f>
        <v>0</v>
      </c>
      <c r="C27" s="26">
        <f>SUMIF('DESPACHO_PSxBH-'!$D$4:$D$458,PRORRATA_Gral!A27,'DESPACHO_PSxBH-'!$H$4:$H$458)</f>
        <v>117953.0734281542</v>
      </c>
      <c r="D27" s="26">
        <f>SUMIF('DESPACHO_PSxBH-'!$D$4:$D$458,PRORRATA_Gral!A27,'DESPACHO_PSxBH-'!$I$4:$I$458)</f>
        <v>0</v>
      </c>
      <c r="E27" s="2">
        <f>SUMIF('DESPACHO_PSxBH-'!$D$4:$D$458,PRORRATA_Gral!A27,'DESPACHO_PSxBH-'!$J$4:$J$458)</f>
        <v>117953</v>
      </c>
      <c r="F27" s="3">
        <f t="shared" si="0"/>
        <v>1.4830531407243247E-4</v>
      </c>
      <c r="G27" s="99">
        <f>VLOOKUP(A27,ENERGÍA_ANUAL!$A$3:$L$67,12,0)</f>
        <v>1.6053902695288143E-4</v>
      </c>
      <c r="H27" s="97"/>
    </row>
    <row r="28" spans="1:8" x14ac:dyDescent="0.25">
      <c r="A28" s="1" t="s">
        <v>180</v>
      </c>
      <c r="B28" s="26">
        <f ca="1">SUMIF('DESPACHO_PSxBH-'!$D$4:$D$2458,PRORRATA_Gral!A28,'DESPACHO_PSxBH-'!$G$4:$G$458)</f>
        <v>0</v>
      </c>
      <c r="C28" s="26">
        <f>SUMIF('DESPACHO_PSxBH-'!$D$4:$D$458,PRORRATA_Gral!A28,'DESPACHO_PSxBH-'!$H$4:$H$458)</f>
        <v>0</v>
      </c>
      <c r="D28" s="26">
        <f>SUMIF('DESPACHO_PSxBH-'!$D$4:$D$458,PRORRATA_Gral!A28,'DESPACHO_PSxBH-'!$I$4:$I$458)</f>
        <v>125307.36486222221</v>
      </c>
      <c r="E28" s="2">
        <f>SUMIF('DESPACHO_PSxBH-'!$D$4:$D$458,PRORRATA_Gral!A28,'DESPACHO_PSxBH-'!$J$4:$J$458)</f>
        <v>125307</v>
      </c>
      <c r="F28" s="3">
        <f t="shared" si="0"/>
        <v>1.5755168576021209E-4</v>
      </c>
      <c r="G28" s="99">
        <f>VLOOKUP(A28,ENERGÍA_ANUAL!$A$3:$L$67,12,0)</f>
        <v>1.6053902695288143E-4</v>
      </c>
      <c r="H28" s="97"/>
    </row>
    <row r="29" spans="1:8" x14ac:dyDescent="0.25">
      <c r="A29" s="1" t="s">
        <v>182</v>
      </c>
      <c r="B29" s="26">
        <f ca="1">SUMIF('DESPACHO_PSxBH-'!$D$4:$D$2458,PRORRATA_Gral!A29,'DESPACHO_PSxBH-'!$G$4:$G$458)</f>
        <v>11283786.597175017</v>
      </c>
      <c r="C29" s="26">
        <f>SUMIF('DESPACHO_PSxBH-'!$D$4:$D$458,PRORRATA_Gral!A29,'DESPACHO_PSxBH-'!$H$4:$H$458)</f>
        <v>17765560.661155734</v>
      </c>
      <c r="D29" s="26">
        <f>SUMIF('DESPACHO_PSxBH-'!$D$4:$D$458,PRORRATA_Gral!A29,'DESPACHO_PSxBH-'!$I$4:$I$458)</f>
        <v>9436615.4566771239</v>
      </c>
      <c r="E29" s="2">
        <f>SUMIF('DESPACHO_PSxBH-'!$D$4:$D$458,PRORRATA_Gral!A29,'DESPACHO_PSxBH-'!$J$4:$J$458)</f>
        <v>38485962</v>
      </c>
      <c r="F29" s="3">
        <f t="shared" si="0"/>
        <v>4.8389381209377476E-2</v>
      </c>
      <c r="G29" s="99">
        <f>VLOOKUP(A29,ENERGÍA_ANUAL!$A$3:$L$67,12,0)</f>
        <v>4.8359330349311135E-2</v>
      </c>
      <c r="H29" s="97"/>
    </row>
    <row r="30" spans="1:8" x14ac:dyDescent="0.25">
      <c r="A30" s="1" t="s">
        <v>184</v>
      </c>
      <c r="B30" s="26">
        <f ca="1">SUMIF('DESPACHO_PSxBH-'!$D$4:$D$2458,PRORRATA_Gral!A30,'DESPACHO_PSxBH-'!$G$4:$G$458)</f>
        <v>24053995.082631741</v>
      </c>
      <c r="C30" s="26">
        <f>SUMIF('DESPACHO_PSxBH-'!$D$4:$D$458,PRORRATA_Gral!A30,'DESPACHO_PSxBH-'!$H$4:$H$458)</f>
        <v>37871392.294021413</v>
      </c>
      <c r="D30" s="26">
        <f>SUMIF('DESPACHO_PSxBH-'!$D$4:$D$458,PRORRATA_Gral!A30,'DESPACHO_PSxBH-'!$I$4:$I$458)</f>
        <v>20116323.526397295</v>
      </c>
      <c r="E30" s="2">
        <f>SUMIF('DESPACHO_PSxBH-'!$D$4:$D$458,PRORRATA_Gral!A30,'DESPACHO_PSxBH-'!$J$4:$J$458)</f>
        <v>82041710</v>
      </c>
      <c r="F30" s="3">
        <f t="shared" si="0"/>
        <v>0.10315313360905974</v>
      </c>
      <c r="G30" s="99">
        <f>VLOOKUP(A30,ENERGÍA_ANUAL!$A$3:$L$67,12,0)</f>
        <v>0.1030890724850219</v>
      </c>
      <c r="H30" s="97"/>
    </row>
    <row r="31" spans="1:8" x14ac:dyDescent="0.25">
      <c r="A31" s="1" t="s">
        <v>186</v>
      </c>
      <c r="B31" s="26">
        <f ca="1">SUMIF('DESPACHO_PSxBH-'!$D$4:$D$2458,PRORRATA_Gral!A31,'DESPACHO_PSxBH-'!$G$4:$G$458)</f>
        <v>187321.70730791017</v>
      </c>
      <c r="C31" s="26">
        <f>SUMIF('DESPACHO_PSxBH-'!$D$4:$D$458,PRORRATA_Gral!A31,'DESPACHO_PSxBH-'!$H$4:$H$458)</f>
        <v>294925.38924505172</v>
      </c>
      <c r="D31" s="26">
        <f>SUMIF('DESPACHO_PSxBH-'!$D$4:$D$458,PRORRATA_Gral!A31,'DESPACHO_PSxBH-'!$I$4:$I$458)</f>
        <v>156656.8902495486</v>
      </c>
      <c r="E31" s="2">
        <f>SUMIF('DESPACHO_PSxBH-'!$D$4:$D$458,PRORRATA_Gral!A31,'DESPACHO_PSxBH-'!$J$4:$J$458)</f>
        <v>638904</v>
      </c>
      <c r="F31" s="3">
        <f t="shared" si="0"/>
        <v>8.0331028784459398E-4</v>
      </c>
      <c r="G31" s="99">
        <f>VLOOKUP(A31,ENERGÍA_ANUAL!$A$3:$L$67,12,0)</f>
        <v>8.0281138315466995E-4</v>
      </c>
      <c r="H31" s="97"/>
    </row>
    <row r="32" spans="1:8" x14ac:dyDescent="0.25">
      <c r="A32" s="1" t="s">
        <v>188</v>
      </c>
      <c r="B32" s="26">
        <f ca="1">SUMIF('DESPACHO_PSxBH-'!$D$4:$D$2458,PRORRATA_Gral!A32,'DESPACHO_PSxBH-'!$G$4:$G$458)</f>
        <v>1139920.1289412947</v>
      </c>
      <c r="C32" s="26">
        <f>SUMIF('DESPACHO_PSxBH-'!$D$4:$D$458,PRORRATA_Gral!A32,'DESPACHO_PSxBH-'!$H$4:$H$458)</f>
        <v>1794727.3306860586</v>
      </c>
      <c r="D32" s="26">
        <f>SUMIF('DESPACHO_PSxBH-'!$D$4:$D$458,PRORRATA_Gral!A32,'DESPACHO_PSxBH-'!$I$4:$I$458)</f>
        <v>953313.66075621278</v>
      </c>
      <c r="E32" s="2">
        <f>SUMIF('DESPACHO_PSxBH-'!$D$4:$D$458,PRORRATA_Gral!A32,'DESPACHO_PSxBH-'!$J$4:$J$458)</f>
        <v>3887962</v>
      </c>
      <c r="F32" s="3">
        <f t="shared" si="0"/>
        <v>4.8884337448957017E-3</v>
      </c>
      <c r="G32" s="99">
        <f>VLOOKUP(A32,ENERGÍA_ANUAL!$A$3:$L$67,12,0)</f>
        <v>4.8853967249879214E-3</v>
      </c>
      <c r="H32" s="97"/>
    </row>
    <row r="33" spans="1:8" x14ac:dyDescent="0.25">
      <c r="A33" s="1" t="s">
        <v>190</v>
      </c>
      <c r="B33" s="26">
        <f ca="1">SUMIF('DESPACHO_PSxBH-'!$D$4:$D$2458,PRORRATA_Gral!A33,'DESPACHO_PSxBH-'!$G$4:$G$458)</f>
        <v>0</v>
      </c>
      <c r="C33" s="26">
        <f>SUMIF('DESPACHO_PSxBH-'!$D$4:$D$458,PRORRATA_Gral!A33,'DESPACHO_PSxBH-'!$H$4:$H$458)</f>
        <v>4482131.3789205262</v>
      </c>
      <c r="D33" s="26">
        <f>SUMIF('DESPACHO_PSxBH-'!$D$4:$D$458,PRORRATA_Gral!A33,'DESPACHO_PSxBH-'!$I$4:$I$458)</f>
        <v>0</v>
      </c>
      <c r="E33" s="2">
        <f>SUMIF('DESPACHO_PSxBH-'!$D$4:$D$458,PRORRATA_Gral!A33,'DESPACHO_PSxBH-'!$J$4:$J$458)</f>
        <v>4482132</v>
      </c>
      <c r="F33" s="3">
        <f t="shared" si="0"/>
        <v>5.6354988340618717E-3</v>
      </c>
      <c r="G33" s="99">
        <f>VLOOKUP(A33,ENERGÍA_ANUAL!$A$3:$L$67,12,0)</f>
        <v>6.1003667758192312E-3</v>
      </c>
      <c r="H33" s="97"/>
    </row>
    <row r="34" spans="1:8" x14ac:dyDescent="0.25">
      <c r="A34" s="1" t="s">
        <v>194</v>
      </c>
      <c r="B34" s="26">
        <f ca="1">SUMIF('DESPACHO_PSxBH-'!$D$4:$D$2458,PRORRATA_Gral!A34,'DESPACHO_PSxBH-'!$G$4:$G$458)</f>
        <v>1123943.8060909677</v>
      </c>
      <c r="C34" s="26">
        <f>SUMIF('DESPACHO_PSxBH-'!$D$4:$D$458,PRORRATA_Gral!A34,'DESPACHO_PSxBH-'!$H$4:$H$458)</f>
        <v>1769573.6883076436</v>
      </c>
      <c r="D34" s="26">
        <f>SUMIF('DESPACHO_PSxBH-'!$D$4:$D$458,PRORRATA_Gral!A34,'DESPACHO_PSxBH-'!$I$4:$I$458)</f>
        <v>939952.68358317728</v>
      </c>
      <c r="E34" s="2">
        <f>SUMIF('DESPACHO_PSxBH-'!$D$4:$D$458,PRORRATA_Gral!A34,'DESPACHO_PSxBH-'!$J$4:$J$458)</f>
        <v>3833470</v>
      </c>
      <c r="F34" s="3">
        <f t="shared" si="0"/>
        <v>4.8199195640403186E-3</v>
      </c>
      <c r="G34" s="99">
        <f>VLOOKUP(A34,ENERGÍA_ANUAL!$A$3:$L$67,12,0)</f>
        <v>4.8169264231231511E-3</v>
      </c>
      <c r="H34" s="97"/>
    </row>
    <row r="35" spans="1:8" x14ac:dyDescent="0.25">
      <c r="A35" s="1" t="s">
        <v>196</v>
      </c>
      <c r="B35" s="26">
        <f ca="1">SUMIF('DESPACHO_PSxBH-'!$D$4:$D$2458,PRORRATA_Gral!A35,'DESPACHO_PSxBH-'!$G$4:$G$458)</f>
        <v>1123930.2438474614</v>
      </c>
      <c r="C35" s="26">
        <f>SUMIF('DESPACHO_PSxBH-'!$D$4:$D$458,PRORRATA_Gral!A35,'DESPACHO_PSxBH-'!$H$4:$H$458)</f>
        <v>0</v>
      </c>
      <c r="D35" s="26">
        <f>SUMIF('DESPACHO_PSxBH-'!$D$4:$D$458,PRORRATA_Gral!A35,'DESPACHO_PSxBH-'!$I$4:$I$458)</f>
        <v>0</v>
      </c>
      <c r="E35" s="2">
        <f>SUMIF('DESPACHO_PSxBH-'!$D$4:$D$458,PRORRATA_Gral!A35,'DESPACHO_PSxBH-'!$J$4:$J$458)</f>
        <v>1123930</v>
      </c>
      <c r="F35" s="3">
        <f t="shared" si="0"/>
        <v>1.413145843220851E-3</v>
      </c>
      <c r="G35" s="99">
        <f>VLOOKUP(A35,ENERGÍA_ANUAL!$A$3:$L$67,12,0)</f>
        <v>1.2042170747320049E-3</v>
      </c>
      <c r="H35" s="97"/>
    </row>
    <row r="36" spans="1:8" x14ac:dyDescent="0.25">
      <c r="A36" s="1" t="s">
        <v>198</v>
      </c>
      <c r="B36" s="26">
        <f ca="1">SUMIF('DESPACHO_PSxBH-'!$D$4:$D$2458,PRORRATA_Gral!A36,'DESPACHO_PSxBH-'!$G$4:$G$458)</f>
        <v>0</v>
      </c>
      <c r="C36" s="26">
        <f>SUMIF('DESPACHO_PSxBH-'!$D$4:$D$458,PRORRATA_Gral!A36,'DESPACHO_PSxBH-'!$H$4:$H$458)</f>
        <v>0</v>
      </c>
      <c r="D36" s="26">
        <f>SUMIF('DESPACHO_PSxBH-'!$D$4:$D$458,PRORRATA_Gral!A36,'DESPACHO_PSxBH-'!$I$4:$I$458)</f>
        <v>563973.87856708351</v>
      </c>
      <c r="E36" s="2">
        <f>SUMIF('DESPACHO_PSxBH-'!$D$4:$D$458,PRORRATA_Gral!A36,'DESPACHO_PSxBH-'!$J$4:$J$458)</f>
        <v>563974</v>
      </c>
      <c r="F36" s="3">
        <f t="shared" si="0"/>
        <v>7.0909888852921106E-4</v>
      </c>
      <c r="G36" s="99">
        <f>VLOOKUP(A36,ENERGÍA_ANUAL!$A$3:$L$67,12,0)</f>
        <v>7.2254186967822933E-4</v>
      </c>
      <c r="H36" s="97"/>
    </row>
    <row r="37" spans="1:8" x14ac:dyDescent="0.25">
      <c r="A37" s="1" t="s">
        <v>192</v>
      </c>
      <c r="B37" s="26">
        <f ca="1">SUMIF('DESPACHO_PSxBH-'!$D$4:$D$2458,PRORRATA_Gral!A37,'DESPACHO_PSxBH-'!$G$4:$G$458)</f>
        <v>0</v>
      </c>
      <c r="C37" s="26">
        <f>SUMIF('DESPACHO_PSxBH-'!$D$4:$D$458,PRORRATA_Gral!A37,'DESPACHO_PSxBH-'!$H$4:$H$458)</f>
        <v>1415650.4095111815</v>
      </c>
      <c r="D37" s="26">
        <f>SUMIF('DESPACHO_PSxBH-'!$D$4:$D$458,PRORRATA_Gral!A37,'DESPACHO_PSxBH-'!$I$4:$I$458)</f>
        <v>0</v>
      </c>
      <c r="E37" s="2">
        <f>SUMIF('DESPACHO_PSxBH-'!$D$4:$D$458,PRORRATA_Gral!A37,'DESPACHO_PSxBH-'!$J$4:$J$458)</f>
        <v>1415651</v>
      </c>
      <c r="F37" s="3">
        <f t="shared" si="0"/>
        <v>1.7799340938505432E-3</v>
      </c>
      <c r="G37" s="99">
        <f>VLOOKUP(A37,ENERGÍA_ANUAL!$A$3:$L$67,12,0)</f>
        <v>1.9267589444102342E-3</v>
      </c>
      <c r="H37" s="97"/>
    </row>
    <row r="38" spans="1:8" x14ac:dyDescent="0.25">
      <c r="A38" s="1" t="s">
        <v>200</v>
      </c>
      <c r="B38" s="26">
        <f ca="1">SUMIF('DESPACHO_PSxBH-'!$D$4:$D$2458,PRORRATA_Gral!A38,'DESPACHO_PSxBH-'!$G$4:$G$458)</f>
        <v>0</v>
      </c>
      <c r="C38" s="26">
        <f>SUMIF('DESPACHO_PSxBH-'!$D$4:$D$458,PRORRATA_Gral!A38,'DESPACHO_PSxBH-'!$H$4:$H$458)</f>
        <v>1327076.322326822</v>
      </c>
      <c r="D38" s="26">
        <f>SUMIF('DESPACHO_PSxBH-'!$D$4:$D$458,PRORRATA_Gral!A38,'DESPACHO_PSxBH-'!$I$4:$I$458)</f>
        <v>0</v>
      </c>
      <c r="E38" s="2">
        <f>SUMIF('DESPACHO_PSxBH-'!$D$4:$D$458,PRORRATA_Gral!A38,'DESPACHO_PSxBH-'!$J$4:$J$458)</f>
        <v>1327076.322326822</v>
      </c>
      <c r="F38" s="3">
        <f t="shared" si="0"/>
        <v>1.6685668934301626E-3</v>
      </c>
      <c r="G38" s="99">
        <f>VLOOKUP(A38,ENERGÍA_ANUAL!$A$3:$L$67,12,0)</f>
        <v>1.65570257283454E-3</v>
      </c>
      <c r="H38" s="97"/>
    </row>
    <row r="39" spans="1:8" x14ac:dyDescent="0.25">
      <c r="A39" s="1" t="s">
        <v>202</v>
      </c>
      <c r="B39" s="26">
        <f ca="1">SUMIF('DESPACHO_PSxBH-'!$D$4:$D$2458,PRORRATA_Gral!A39,'DESPACHO_PSxBH-'!$G$4:$G$458)</f>
        <v>0</v>
      </c>
      <c r="C39" s="26">
        <f>SUMIF('DESPACHO_PSxBH-'!$D$4:$D$458,PRORRATA_Gral!A39,'DESPACHO_PSxBH-'!$H$4:$H$458)</f>
        <v>117953.0734281542</v>
      </c>
      <c r="D39" s="26">
        <f>SUMIF('DESPACHO_PSxBH-'!$D$4:$D$458,PRORRATA_Gral!A39,'DESPACHO_PSxBH-'!$I$4:$I$458)</f>
        <v>0</v>
      </c>
      <c r="E39" s="2">
        <f>SUMIF('DESPACHO_PSxBH-'!$D$4:$D$458,PRORRATA_Gral!A39,'DESPACHO_PSxBH-'!$J$4:$J$458)</f>
        <v>117953</v>
      </c>
      <c r="F39" s="3">
        <f t="shared" si="0"/>
        <v>1.4830531407243247E-4</v>
      </c>
      <c r="G39" s="99">
        <f>VLOOKUP(A39,ENERGÍA_ANUAL!$A$3:$L$67,12,0)</f>
        <v>1.6053902695288143E-4</v>
      </c>
      <c r="H39" s="97"/>
    </row>
    <row r="40" spans="1:8" x14ac:dyDescent="0.25">
      <c r="A40" s="1" t="s">
        <v>204</v>
      </c>
      <c r="B40" s="26">
        <f ca="1">SUMIF('DESPACHO_PSxBH-'!$D$4:$D$2458,PRORRATA_Gral!A40,'DESPACHO_PSxBH-'!$G$4:$G$458)</f>
        <v>0</v>
      </c>
      <c r="C40" s="26">
        <f>SUMIF('DESPACHO_PSxBH-'!$D$4:$D$458,PRORRATA_Gral!A40,'DESPACHO_PSxBH-'!$H$4:$H$458)</f>
        <v>117953.0734281542</v>
      </c>
      <c r="D40" s="26">
        <f>SUMIF('DESPACHO_PSxBH-'!$D$4:$D$458,PRORRATA_Gral!A40,'DESPACHO_PSxBH-'!$I$4:$I$458)</f>
        <v>0</v>
      </c>
      <c r="E40" s="2">
        <f>SUMIF('DESPACHO_PSxBH-'!$D$4:$D$458,PRORRATA_Gral!A40,'DESPACHO_PSxBH-'!$J$4:$J$458)</f>
        <v>117953</v>
      </c>
      <c r="F40" s="3">
        <f t="shared" si="0"/>
        <v>1.4830531407243247E-4</v>
      </c>
      <c r="G40" s="99">
        <f>VLOOKUP(A40,ENERGÍA_ANUAL!$A$3:$L$67,12,0)</f>
        <v>1.6053902695288143E-4</v>
      </c>
      <c r="H40" s="97"/>
    </row>
    <row r="41" spans="1:8" x14ac:dyDescent="0.25">
      <c r="A41" s="1" t="s">
        <v>206</v>
      </c>
      <c r="B41" s="26">
        <f ca="1">SUMIF('DESPACHO_PSxBH-'!$D$4:$D$2458,PRORRATA_Gral!A41,'DESPACHO_PSxBH-'!$G$4:$G$458)</f>
        <v>2801673.3450470646</v>
      </c>
      <c r="C41" s="26">
        <f>SUMIF('DESPACHO_PSxBH-'!$D$4:$D$458,PRORRATA_Gral!A41,'DESPACHO_PSxBH-'!$H$4:$H$458)</f>
        <v>4411045.6481548371</v>
      </c>
      <c r="D41" s="26">
        <f>SUMIF('DESPACHO_PSxBH-'!$D$4:$D$458,PRORRATA_Gral!A41,'DESPACHO_PSxBH-'!$I$4:$I$458)</f>
        <v>2343035.6259174976</v>
      </c>
      <c r="E41" s="2">
        <f>SUMIF('DESPACHO_PSxBH-'!$D$4:$D$458,PRORRATA_Gral!A41,'DESPACHO_PSxBH-'!$J$4:$J$458)</f>
        <v>9555755</v>
      </c>
      <c r="F41" s="3">
        <f t="shared" ref="F41:F66" si="1">E41/$E$67</f>
        <v>1.2014694382289699E-2</v>
      </c>
      <c r="G41" s="99">
        <f>VLOOKUP(A41,ENERGÍA_ANUAL!$A$3:$L$67,12,0)</f>
        <v>1.2007232293626576E-2</v>
      </c>
      <c r="H41" s="97"/>
    </row>
    <row r="42" spans="1:8" x14ac:dyDescent="0.25">
      <c r="A42" s="1" t="s">
        <v>208</v>
      </c>
      <c r="B42" s="26">
        <f ca="1">SUMIF('DESPACHO_PSxBH-'!$D$4:$D$2458,PRORRATA_Gral!A42,'DESPACHO_PSxBH-'!$G$4:$G$458)</f>
        <v>2028792.2807876528</v>
      </c>
      <c r="C42" s="26">
        <f>SUMIF('DESPACHO_PSxBH-'!$D$4:$D$458,PRORRATA_Gral!A42,'DESPACHO_PSxBH-'!$H$4:$H$458)</f>
        <v>3194196.5600662017</v>
      </c>
      <c r="D42" s="26">
        <f>SUMIF('DESPACHO_PSxBH-'!$D$4:$D$458,PRORRATA_Gral!A42,'DESPACHO_PSxBH-'!$I$4:$I$458)</f>
        <v>1696676.2381044219</v>
      </c>
      <c r="E42" s="2">
        <f>SUMIF('DESPACHO_PSxBH-'!$D$4:$D$458,PRORRATA_Gral!A42,'DESPACHO_PSxBH-'!$J$4:$J$458)</f>
        <v>6919666</v>
      </c>
      <c r="F42" s="3">
        <f t="shared" si="1"/>
        <v>8.7002724763790024E-3</v>
      </c>
      <c r="G42" s="99">
        <f>VLOOKUP(A42,ENERGÍA_ANUAL!$A$3:$L$67,12,0)</f>
        <v>8.6948680987378266E-3</v>
      </c>
      <c r="H42" s="97"/>
    </row>
    <row r="43" spans="1:8" x14ac:dyDescent="0.25">
      <c r="A43" s="1" t="s">
        <v>210</v>
      </c>
      <c r="B43" s="26">
        <f ca="1">SUMIF('DESPACHO_PSxBH-'!$D$4:$D$2458,PRORRATA_Gral!A43,'DESPACHO_PSxBH-'!$G$4:$G$458)</f>
        <v>0</v>
      </c>
      <c r="C43" s="26">
        <f>SUMIF('DESPACHO_PSxBH-'!$D$4:$D$458,PRORRATA_Gral!A43,'DESPACHO_PSxBH-'!$H$4:$H$458)</f>
        <v>0</v>
      </c>
      <c r="D43" s="26">
        <f>SUMIF('DESPACHO_PSxBH-'!$D$4:$D$458,PRORRATA_Gral!A43,'DESPACHO_PSxBH-'!$I$4:$I$458)</f>
        <v>0</v>
      </c>
      <c r="E43" s="2">
        <f>SUMIF('DESPACHO_PSxBH-'!$D$4:$D$458,PRORRATA_Gral!A43,'DESPACHO_PSxBH-'!$J$4:$J$458)</f>
        <v>0</v>
      </c>
      <c r="F43" s="3">
        <f t="shared" si="1"/>
        <v>0</v>
      </c>
      <c r="G43" s="99">
        <f>VLOOKUP(A43,ENERGÍA_ANUAL!$A$3:$L$67,12,0)</f>
        <v>0</v>
      </c>
      <c r="H43" s="97"/>
    </row>
    <row r="44" spans="1:8" x14ac:dyDescent="0.25">
      <c r="A44" s="1" t="s">
        <v>212</v>
      </c>
      <c r="B44" s="26">
        <f ca="1">SUMIF('DESPACHO_PSxBH-'!$D$4:$D$2458,PRORRATA_Gral!A44,'DESPACHO_PSxBH-'!$G$4:$G$458)</f>
        <v>2801673.3450470646</v>
      </c>
      <c r="C44" s="26">
        <f>SUMIF('DESPACHO_PSxBH-'!$D$4:$D$458,PRORRATA_Gral!A44,'DESPACHO_PSxBH-'!$H$4:$H$458)</f>
        <v>4411045.6481548371</v>
      </c>
      <c r="D44" s="26">
        <f>SUMIF('DESPACHO_PSxBH-'!$D$4:$D$458,PRORRATA_Gral!A44,'DESPACHO_PSxBH-'!$I$4:$I$458)</f>
        <v>2343035.6259174976</v>
      </c>
      <c r="E44" s="2">
        <f>SUMIF('DESPACHO_PSxBH-'!$D$4:$D$458,PRORRATA_Gral!A44,'DESPACHO_PSxBH-'!$J$4:$J$458)</f>
        <v>9555755</v>
      </c>
      <c r="F44" s="3">
        <f t="shared" si="1"/>
        <v>1.2014694382289699E-2</v>
      </c>
      <c r="G44" s="99">
        <f>VLOOKUP(A44,ENERGÍA_ANUAL!$A$3:$L$67,12,0)</f>
        <v>1.2007232293626576E-2</v>
      </c>
      <c r="H44" s="97"/>
    </row>
    <row r="45" spans="1:8" x14ac:dyDescent="0.25">
      <c r="A45" s="1" t="s">
        <v>214</v>
      </c>
      <c r="B45" s="26">
        <f ca="1">SUMIF('DESPACHO_PSxBH-'!$D$4:$D$2458,PRORRATA_Gral!A45,'DESPACHO_PSxBH-'!$G$4:$G$458)</f>
        <v>1932180.282946744</v>
      </c>
      <c r="C45" s="26">
        <f>SUMIF('DESPACHO_PSxBH-'!$D$4:$D$458,PRORRATA_Gral!A45,'DESPACHO_PSxBH-'!$H$4:$H$458)</f>
        <v>3042087.4880399895</v>
      </c>
      <c r="D45" s="26">
        <f>SUMIF('DESPACHO_PSxBH-'!$D$4:$D$458,PRORRATA_Gral!A45,'DESPACHO_PSxBH-'!$I$4:$I$458)</f>
        <v>1615879.755090978</v>
      </c>
      <c r="E45" s="2">
        <f>SUMIF('DESPACHO_PSxBH-'!$D$4:$D$458,PRORRATA_Gral!A45,'DESPACHO_PSxBH-'!$J$4:$J$458)</f>
        <v>6590148</v>
      </c>
      <c r="F45" s="3">
        <f t="shared" si="1"/>
        <v>8.2859610940273897E-3</v>
      </c>
      <c r="G45" s="99">
        <f>VLOOKUP(A45,ENERGÍA_ANUAL!$A$3:$L$67,12,0)</f>
        <v>8.2808145822999037E-3</v>
      </c>
      <c r="H45" s="97"/>
    </row>
    <row r="46" spans="1:8" x14ac:dyDescent="0.25">
      <c r="A46" s="1" t="s">
        <v>216</v>
      </c>
      <c r="B46" s="26">
        <f ca="1">SUMIF('DESPACHO_PSxBH-'!$D$4:$D$2458,PRORRATA_Gral!A46,'DESPACHO_PSxBH-'!$G$4:$G$458)</f>
        <v>772874.28313765873</v>
      </c>
      <c r="C46" s="26">
        <f>SUMIF('DESPACHO_PSxBH-'!$D$4:$D$458,PRORRATA_Gral!A46,'DESPACHO_PSxBH-'!$H$4:$H$458)</f>
        <v>1216838.4116699691</v>
      </c>
      <c r="D46" s="26">
        <f>SUMIF('DESPACHO_PSxBH-'!$D$4:$D$458,PRORRATA_Gral!A46,'DESPACHO_PSxBH-'!$I$4:$I$458)</f>
        <v>646353.71677013289</v>
      </c>
      <c r="E46" s="2">
        <f>SUMIF('DESPACHO_PSxBH-'!$D$4:$D$458,PRORRATA_Gral!A46,'DESPACHO_PSxBH-'!$J$4:$J$458)</f>
        <v>2636067</v>
      </c>
      <c r="F46" s="3">
        <f t="shared" si="1"/>
        <v>3.3143942447498146E-3</v>
      </c>
      <c r="G46" s="99">
        <f>VLOOKUP(A46,ENERGÍA_ANUAL!$A$3:$L$67,12,0)</f>
        <v>3.3123351327911821E-3</v>
      </c>
      <c r="H46" s="97"/>
    </row>
    <row r="47" spans="1:8" x14ac:dyDescent="0.25">
      <c r="A47" s="1" t="s">
        <v>218</v>
      </c>
      <c r="B47" s="26">
        <f ca="1">SUMIF('DESPACHO_PSxBH-'!$D$4:$D$2458,PRORRATA_Gral!A47,'DESPACHO_PSxBH-'!$G$4:$G$458)</f>
        <v>2318628.2743103784</v>
      </c>
      <c r="C47" s="26">
        <f>SUMIF('DESPACHO_PSxBH-'!$D$4:$D$458,PRORRATA_Gral!A47,'DESPACHO_PSxBH-'!$H$4:$H$458)</f>
        <v>3650523.7761448394</v>
      </c>
      <c r="D47" s="26">
        <f>SUMIF('DESPACHO_PSxBH-'!$D$4:$D$458,PRORRATA_Gral!A47,'DESPACHO_PSxBH-'!$I$4:$I$458)</f>
        <v>1939065.6871447531</v>
      </c>
      <c r="E47" s="2">
        <f>SUMIF('DESPACHO_PSxBH-'!$D$4:$D$458,PRORRATA_Gral!A47,'DESPACHO_PSxBH-'!$J$4:$J$458)</f>
        <v>7908219</v>
      </c>
      <c r="F47" s="3">
        <f t="shared" si="1"/>
        <v>9.9432053661083469E-3</v>
      </c>
      <c r="G47" s="99">
        <f>VLOOKUP(A47,ENERGÍA_ANUAL!$A$3:$L$67,12,0)</f>
        <v>9.937028648051599E-3</v>
      </c>
      <c r="H47" s="97"/>
    </row>
    <row r="48" spans="1:8" x14ac:dyDescent="0.25">
      <c r="A48" s="1" t="s">
        <v>220</v>
      </c>
      <c r="B48" s="26">
        <f ca="1">SUMIF('DESPACHO_PSxBH-'!$D$4:$D$2458,PRORRATA_Gral!A48,'DESPACHO_PSxBH-'!$G$4:$G$458)</f>
        <v>0</v>
      </c>
      <c r="C48" s="26">
        <f>SUMIF('DESPACHO_PSxBH-'!$D$4:$D$458,PRORRATA_Gral!A48,'DESPACHO_PSxBH-'!$H$4:$H$458)</f>
        <v>0</v>
      </c>
      <c r="D48" s="26">
        <f>SUMIF('DESPACHO_PSxBH-'!$D$4:$D$458,PRORRATA_Gral!A48,'DESPACHO_PSxBH-'!$I$4:$I$458)</f>
        <v>161684.83497172064</v>
      </c>
      <c r="E48" s="2">
        <f>SUMIF('DESPACHO_PSxBH-'!$D$4:$D$458,PRORRATA_Gral!A48,'DESPACHO_PSxBH-'!$J$4:$J$458)</f>
        <v>161685</v>
      </c>
      <c r="F48" s="3">
        <f t="shared" si="1"/>
        <v>2.0329067260520077E-4</v>
      </c>
      <c r="G48" s="99">
        <f>VLOOKUP(A48,ENERGÍA_ANUAL!$A$3:$L$67,12,0)</f>
        <v>1.9584424431763514E-4</v>
      </c>
      <c r="H48" s="97"/>
    </row>
    <row r="49" spans="1:8" x14ac:dyDescent="0.25">
      <c r="A49" s="1" t="s">
        <v>222</v>
      </c>
      <c r="B49" s="26">
        <f ca="1">SUMIF('DESPACHO_PSxBH-'!$D$4:$D$2458,PRORRATA_Gral!A49,'DESPACHO_PSxBH-'!$G$4:$G$458)</f>
        <v>3767753.9929499826</v>
      </c>
      <c r="C49" s="26">
        <f>SUMIF('DESPACHO_PSxBH-'!$D$4:$D$458,PRORRATA_Gral!A49,'DESPACHO_PSxBH-'!$H$4:$H$458)</f>
        <v>5932074.4451886993</v>
      </c>
      <c r="D49" s="26">
        <f>SUMIF('DESPACHO_PSxBH-'!$D$4:$D$458,PRORRATA_Gral!A49,'DESPACHO_PSxBH-'!$I$4:$I$458)</f>
        <v>3150967.5640028673</v>
      </c>
      <c r="E49" s="2">
        <f>SUMIF('DESPACHO_PSxBH-'!$D$4:$D$458,PRORRATA_Gral!A49,'DESPACHO_PSxBH-'!$J$4:$J$458)</f>
        <v>12850796</v>
      </c>
      <c r="F49" s="3">
        <f t="shared" si="1"/>
        <v>1.6157633437562071E-2</v>
      </c>
      <c r="G49" s="99">
        <f>VLOOKUP(A49,ENERGÍA_ANUAL!$A$3:$L$67,12,0)</f>
        <v>1.6147598897839933E-2</v>
      </c>
      <c r="H49" s="97"/>
    </row>
    <row r="50" spans="1:8" x14ac:dyDescent="0.25">
      <c r="A50" s="1" t="s">
        <v>224</v>
      </c>
      <c r="B50" s="26">
        <f ca="1">SUMIF('DESPACHO_PSxBH-'!$D$4:$D$2458,PRORRATA_Gral!A50,'DESPACHO_PSxBH-'!$G$4:$G$458)</f>
        <v>966104.18382029887</v>
      </c>
      <c r="C50" s="26">
        <f>SUMIF('DESPACHO_PSxBH-'!$D$4:$D$458,PRORRATA_Gral!A50,'DESPACHO_PSxBH-'!$H$4:$H$458)</f>
        <v>0</v>
      </c>
      <c r="D50" s="26">
        <f>SUMIF('DESPACHO_PSxBH-'!$D$4:$D$458,PRORRATA_Gral!A50,'DESPACHO_PSxBH-'!$I$4:$I$458)</f>
        <v>0</v>
      </c>
      <c r="E50" s="2">
        <f>SUMIF('DESPACHO_PSxBH-'!$D$4:$D$458,PRORRATA_Gral!A50,'DESPACHO_PSxBH-'!$J$4:$J$458)</f>
        <v>966103</v>
      </c>
      <c r="F50" s="3">
        <f t="shared" si="1"/>
        <v>1.2147059323740746E-3</v>
      </c>
      <c r="G50" s="99">
        <f>VLOOKUP(A50,ENERGÍA_ANUAL!$A$3:$L$67,12,0)</f>
        <v>1.2797785284028036E-3</v>
      </c>
      <c r="H50" s="97"/>
    </row>
    <row r="51" spans="1:8" x14ac:dyDescent="0.25">
      <c r="A51" s="1" t="s">
        <v>226</v>
      </c>
      <c r="B51" s="26">
        <f ca="1">SUMIF('DESPACHO_PSxBH-'!$D$4:$D$2458,PRORRATA_Gral!A51,'DESPACHO_PSxBH-'!$G$4:$G$458)</f>
        <v>0</v>
      </c>
      <c r="C51" s="26">
        <f>SUMIF('DESPACHO_PSxBH-'!$D$4:$D$458,PRORRATA_Gral!A51,'DESPACHO_PSxBH-'!$H$4:$H$458)</f>
        <v>0</v>
      </c>
      <c r="D51" s="26">
        <f>SUMIF('DESPACHO_PSxBH-'!$D$4:$D$458,PRORRATA_Gral!A51,'DESPACHO_PSxBH-'!$I$4:$I$458)</f>
        <v>969559.08915911533</v>
      </c>
      <c r="E51" s="2">
        <f>SUMIF('DESPACHO_PSxBH-'!$D$4:$D$458,PRORRATA_Gral!A51,'DESPACHO_PSxBH-'!$J$4:$J$458)</f>
        <v>969559</v>
      </c>
      <c r="F51" s="3">
        <f t="shared" si="1"/>
        <v>1.2190512492836431E-3</v>
      </c>
      <c r="G51" s="99">
        <f>VLOOKUP(A51,ENERGÍA_ANUAL!$A$3:$L$67,12,0)</f>
        <v>1.174399362629605E-3</v>
      </c>
      <c r="H51" s="97"/>
    </row>
    <row r="52" spans="1:8" x14ac:dyDescent="0.25">
      <c r="A52" s="1" t="s">
        <v>228</v>
      </c>
      <c r="B52" s="26">
        <f ca="1">SUMIF('DESPACHO_PSxBH-'!$D$4:$D$2458,PRORRATA_Gral!A52,'DESPACHO_PSxBH-'!$G$4:$G$458)</f>
        <v>289813.70397552324</v>
      </c>
      <c r="C52" s="26">
        <f>SUMIF('DESPACHO_PSxBH-'!$D$4:$D$458,PRORRATA_Gral!A52,'DESPACHO_PSxBH-'!$H$4:$H$458)</f>
        <v>0</v>
      </c>
      <c r="D52" s="26">
        <f>SUMIF('DESPACHO_PSxBH-'!$D$4:$D$458,PRORRATA_Gral!A52,'DESPACHO_PSxBH-'!$I$4:$I$458)</f>
        <v>0</v>
      </c>
      <c r="E52" s="2">
        <f>SUMIF('DESPACHO_PSxBH-'!$D$4:$D$458,PRORRATA_Gral!A52,'DESPACHO_PSxBH-'!$J$4:$J$458)</f>
        <v>289814</v>
      </c>
      <c r="F52" s="3">
        <f t="shared" si="1"/>
        <v>3.6439053091136253E-4</v>
      </c>
      <c r="G52" s="99">
        <f>VLOOKUP(A52,ENERGÍA_ANUAL!$A$3:$L$67,12,0)</f>
        <v>3.8391030884278848E-4</v>
      </c>
      <c r="H52" s="97"/>
    </row>
    <row r="53" spans="1:8" x14ac:dyDescent="0.25">
      <c r="A53" s="1" t="s">
        <v>230</v>
      </c>
      <c r="B53" s="26">
        <f ca="1">SUMIF('DESPACHO_PSxBH-'!$D$4:$D$2458,PRORRATA_Gral!A53,'DESPACHO_PSxBH-'!$G$4:$G$458)</f>
        <v>0</v>
      </c>
      <c r="C53" s="26">
        <f>SUMIF('DESPACHO_PSxBH-'!$D$4:$D$458,PRORRATA_Gral!A53,'DESPACHO_PSxBH-'!$H$4:$H$458)</f>
        <v>0</v>
      </c>
      <c r="D53" s="26">
        <f>SUMIF('DESPACHO_PSxBH-'!$D$4:$D$458,PRORRATA_Gral!A53,'DESPACHO_PSxBH-'!$I$4:$I$458)</f>
        <v>403994.95034053922</v>
      </c>
      <c r="E53" s="2">
        <f>SUMIF('DESPACHO_PSxBH-'!$D$4:$D$458,PRORRATA_Gral!A53,'DESPACHO_PSxBH-'!$J$4:$J$458)</f>
        <v>403994</v>
      </c>
      <c r="F53" s="3">
        <f t="shared" si="1"/>
        <v>5.0795195589241717E-4</v>
      </c>
      <c r="G53" s="99">
        <f>VLOOKUP(A53,ENERGÍA_ANUAL!$A$3:$L$67,12,0)</f>
        <v>4.8934759881111831E-4</v>
      </c>
      <c r="H53" s="97"/>
    </row>
    <row r="54" spans="1:8" x14ac:dyDescent="0.25">
      <c r="A54" s="1" t="s">
        <v>232</v>
      </c>
      <c r="B54" s="26">
        <f ca="1">SUMIF('DESPACHO_PSxBH-'!$D$4:$D$2458,PRORRATA_Gral!A54,'DESPACHO_PSxBH-'!$G$4:$G$458)</f>
        <v>0</v>
      </c>
      <c r="C54" s="26">
        <f>SUMIF('DESPACHO_PSxBH-'!$D$4:$D$458,PRORRATA_Gral!A54,'DESPACHO_PSxBH-'!$H$4:$H$458)</f>
        <v>4258934.2273165192</v>
      </c>
      <c r="D54" s="26">
        <f>SUMIF('DESPACHO_PSxBH-'!$D$4:$D$458,PRORRATA_Gral!A54,'DESPACHO_PSxBH-'!$I$4:$I$458)</f>
        <v>0</v>
      </c>
      <c r="E54" s="2">
        <f>SUMIF('DESPACHO_PSxBH-'!$D$4:$D$458,PRORRATA_Gral!A54,'DESPACHO_PSxBH-'!$J$4:$J$458)</f>
        <v>4258935</v>
      </c>
      <c r="F54" s="3">
        <f t="shared" si="1"/>
        <v>5.3548675556287263E-3</v>
      </c>
      <c r="G54" s="99">
        <f>VLOOKUP(A54,ENERGÍA_ANUAL!$A$3:$L$67,12,0)</f>
        <v>5.2696209044844188E-3</v>
      </c>
      <c r="H54" s="97"/>
    </row>
    <row r="55" spans="1:8" x14ac:dyDescent="0.25">
      <c r="A55" s="1" t="s">
        <v>234</v>
      </c>
      <c r="B55" s="26">
        <f ca="1">SUMIF('DESPACHO_PSxBH-'!$D$4:$D$2458,PRORRATA_Gral!A55,'DESPACHO_PSxBH-'!$G$4:$G$458)</f>
        <v>676267.71019415266</v>
      </c>
      <c r="C55" s="26">
        <f>SUMIF('DESPACHO_PSxBH-'!$D$4:$D$458,PRORRATA_Gral!A55,'DESPACHO_PSxBH-'!$H$4:$H$458)</f>
        <v>1064737.8807786896</v>
      </c>
      <c r="D55" s="26">
        <f>SUMIF('DESPACHO_PSxBH-'!$D$4:$D$458,PRORRATA_Gral!A55,'DESPACHO_PSxBH-'!$I$4:$I$458)</f>
        <v>565561.7705910434</v>
      </c>
      <c r="E55" s="2">
        <f>SUMIF('DESPACHO_PSxBH-'!$D$4:$D$458,PRORRATA_Gral!A55,'DESPACHO_PSxBH-'!$J$4:$J$458)</f>
        <v>2306568</v>
      </c>
      <c r="F55" s="3">
        <f t="shared" si="1"/>
        <v>2.9001067515825999E-3</v>
      </c>
      <c r="G55" s="99">
        <f>VLOOKUP(A55,ENERGÍA_ANUAL!$A$3:$L$67,12,0)</f>
        <v>2.8983048660313109E-3</v>
      </c>
      <c r="H55" s="97"/>
    </row>
    <row r="56" spans="1:8" x14ac:dyDescent="0.25">
      <c r="A56" s="1" t="s">
        <v>236</v>
      </c>
      <c r="B56" s="26">
        <f ca="1">SUMIF('DESPACHO_PSxBH-'!$D$4:$D$2458,PRORRATA_Gral!A56,'DESPACHO_PSxBH-'!$G$4:$G$458)</f>
        <v>1352535.4203883053</v>
      </c>
      <c r="C56" s="26">
        <f>SUMIF('DESPACHO_PSxBH-'!$D$4:$D$458,PRORRATA_Gral!A56,'DESPACHO_PSxBH-'!$H$4:$H$458)</f>
        <v>2129475.7615573793</v>
      </c>
      <c r="D56" s="26">
        <f>SUMIF('DESPACHO_PSxBH-'!$D$4:$D$458,PRORRATA_Gral!A56,'DESPACHO_PSxBH-'!$I$4:$I$458)</f>
        <v>1131123.5411820868</v>
      </c>
      <c r="E56" s="2">
        <f>SUMIF('DESPACHO_PSxBH-'!$D$4:$D$458,PRORRATA_Gral!A56,'DESPACHO_PSxBH-'!$J$4:$J$458)</f>
        <v>4613134</v>
      </c>
      <c r="F56" s="3">
        <f t="shared" si="1"/>
        <v>5.8002109885142107E-3</v>
      </c>
      <c r="G56" s="99">
        <f>VLOOKUP(A56,ENERGÍA_ANUAL!$A$3:$L$67,12,0)</f>
        <v>5.7966097320626218E-3</v>
      </c>
      <c r="H56" s="97"/>
    </row>
    <row r="57" spans="1:8" x14ac:dyDescent="0.25">
      <c r="A57" s="1" t="s">
        <v>238</v>
      </c>
      <c r="B57" s="26">
        <f ca="1">SUMIF('DESPACHO_PSxBH-'!$D$4:$D$2458,PRORRATA_Gral!A57,'DESPACHO_PSxBH-'!$G$4:$G$458)</f>
        <v>386432.89794283634</v>
      </c>
      <c r="C57" s="26">
        <f>SUMIF('DESPACHO_PSxBH-'!$D$4:$D$458,PRORRATA_Gral!A57,'DESPACHO_PSxBH-'!$H$4:$H$458)</f>
        <v>0</v>
      </c>
      <c r="D57" s="26">
        <f>SUMIF('DESPACHO_PSxBH-'!$D$4:$D$458,PRORRATA_Gral!A57,'DESPACHO_PSxBH-'!$I$4:$I$458)</f>
        <v>0</v>
      </c>
      <c r="E57" s="2">
        <f>SUMIF('DESPACHO_PSxBH-'!$D$4:$D$458,PRORRATA_Gral!A57,'DESPACHO_PSxBH-'!$J$4:$J$458)</f>
        <v>386432</v>
      </c>
      <c r="F57" s="3">
        <f t="shared" si="1"/>
        <v>4.8587080555507892E-4</v>
      </c>
      <c r="G57" s="99">
        <f>VLOOKUP(A57,ENERGÍA_ANUAL!$A$3:$L$67,12,0)</f>
        <v>5.1189978652209519E-4</v>
      </c>
      <c r="H57" s="97"/>
    </row>
    <row r="58" spans="1:8" x14ac:dyDescent="0.25">
      <c r="A58" s="1" t="s">
        <v>240</v>
      </c>
      <c r="B58" s="26">
        <f ca="1">SUMIF('DESPACHO_PSxBH-'!$D$4:$D$2458,PRORRATA_Gral!A58,'DESPACHO_PSxBH-'!$G$4:$G$458)</f>
        <v>0</v>
      </c>
      <c r="C58" s="26">
        <f>SUMIF('DESPACHO_PSxBH-'!$D$4:$D$458,PRORRATA_Gral!A58,'DESPACHO_PSxBH-'!$H$4:$H$458)</f>
        <v>0</v>
      </c>
      <c r="D58" s="26">
        <f>SUMIF('DESPACHO_PSxBH-'!$D$4:$D$458,PRORRATA_Gral!A58,'DESPACHO_PSxBH-'!$I$4:$I$458)</f>
        <v>161569.18847803722</v>
      </c>
      <c r="E58" s="2">
        <f>SUMIF('DESPACHO_PSxBH-'!$D$4:$D$458,PRORRATA_Gral!A58,'DESPACHO_PSxBH-'!$J$4:$J$458)</f>
        <v>161570</v>
      </c>
      <c r="F58" s="3">
        <f t="shared" si="1"/>
        <v>2.0314608017331408E-4</v>
      </c>
      <c r="G58" s="99">
        <f>VLOOKUP(A58,ENERGÍA_ANUAL!$A$3:$L$67,12,0)</f>
        <v>1.957041650073685E-4</v>
      </c>
      <c r="H58" s="97"/>
    </row>
    <row r="59" spans="1:8" x14ac:dyDescent="0.25">
      <c r="A59" s="1" t="s">
        <v>242</v>
      </c>
      <c r="B59" s="26">
        <f ca="1">SUMIF('DESPACHO_PSxBH-'!$D$4:$D$2458,PRORRATA_Gral!A59,'DESPACHO_PSxBH-'!$G$4:$G$458)</f>
        <v>966104.18382029887</v>
      </c>
      <c r="C59" s="26">
        <f>SUMIF('DESPACHO_PSxBH-'!$D$4:$D$458,PRORRATA_Gral!A59,'DESPACHO_PSxBH-'!$H$4:$H$458)</f>
        <v>0</v>
      </c>
      <c r="D59" s="26">
        <f>SUMIF('DESPACHO_PSxBH-'!$D$4:$D$458,PRORRATA_Gral!A59,'DESPACHO_PSxBH-'!$I$4:$I$458)</f>
        <v>0</v>
      </c>
      <c r="E59" s="2">
        <f>SUMIF('DESPACHO_PSxBH-'!$D$4:$D$458,PRORRATA_Gral!A59,'DESPACHO_PSxBH-'!$J$4:$J$458)</f>
        <v>966103</v>
      </c>
      <c r="F59" s="3">
        <f t="shared" si="1"/>
        <v>1.2147059323740746E-3</v>
      </c>
      <c r="G59" s="99">
        <f>VLOOKUP(A59,ENERGÍA_ANUAL!$A$3:$L$67,12,0)</f>
        <v>1.2797785284028036E-3</v>
      </c>
      <c r="H59" s="97"/>
    </row>
    <row r="60" spans="1:8" x14ac:dyDescent="0.25">
      <c r="A60" s="1" t="s">
        <v>244</v>
      </c>
      <c r="B60" s="26">
        <f ca="1">SUMIF('DESPACHO_PSxBH-'!$D$4:$D$2458,PRORRATA_Gral!A60,'DESPACHO_PSxBH-'!$G$4:$G$458)</f>
        <v>0</v>
      </c>
      <c r="C60" s="26">
        <f>SUMIF('DESPACHO_PSxBH-'!$D$4:$D$458,PRORRATA_Gral!A60,'DESPACHO_PSxBH-'!$H$4:$H$458)</f>
        <v>0</v>
      </c>
      <c r="D60" s="26">
        <f>SUMIF('DESPACHO_PSxBH-'!$D$4:$D$458,PRORRATA_Gral!A60,'DESPACHO_PSxBH-'!$I$4:$I$458)</f>
        <v>323186.36305303848</v>
      </c>
      <c r="E60" s="2">
        <f>SUMIF('DESPACHO_PSxBH-'!$D$4:$D$458,PRORRATA_Gral!A60,'DESPACHO_PSxBH-'!$J$4:$J$458)</f>
        <v>323186</v>
      </c>
      <c r="F60" s="3">
        <f t="shared" si="1"/>
        <v>4.0634999731938281E-4</v>
      </c>
      <c r="G60" s="99">
        <f>VLOOKUP(A60,ENERGÍA_ANUAL!$A$3:$L$67,12,0)</f>
        <v>3.9146645420986843E-4</v>
      </c>
      <c r="H60" s="97"/>
    </row>
    <row r="61" spans="1:8" x14ac:dyDescent="0.25">
      <c r="A61" s="1" t="s">
        <v>246</v>
      </c>
      <c r="B61" s="26">
        <f ca="1">SUMIF('DESPACHO_PSxBH-'!$D$4:$D$2458,PRORRATA_Gral!A61,'DESPACHO_PSxBH-'!$G$4:$G$458)</f>
        <v>96575.316040897305</v>
      </c>
      <c r="C61" s="26">
        <f>SUMIF('DESPACHO_PSxBH-'!$D$4:$D$458,PRORRATA_Gral!A61,'DESPACHO_PSxBH-'!$H$4:$H$458)</f>
        <v>0</v>
      </c>
      <c r="D61" s="26">
        <f>SUMIF('DESPACHO_PSxBH-'!$D$4:$D$458,PRORRATA_Gral!A61,'DESPACHO_PSxBH-'!$I$4:$I$458)</f>
        <v>0</v>
      </c>
      <c r="E61" s="2">
        <f>SUMIF('DESPACHO_PSxBH-'!$D$4:$D$458,PRORRATA_Gral!A61,'DESPACHO_PSxBH-'!$J$4:$J$458)</f>
        <v>96575</v>
      </c>
      <c r="F61" s="3">
        <f t="shared" si="1"/>
        <v>1.2142620964744574E-4</v>
      </c>
      <c r="G61" s="99">
        <f>VLOOKUP(A61,ENERGÍA_ANUAL!$A$3:$L$67,12,0)</f>
        <v>1.2793135348417525E-4</v>
      </c>
      <c r="H61" s="97"/>
    </row>
    <row r="62" spans="1:8" x14ac:dyDescent="0.25">
      <c r="A62" s="1" t="s">
        <v>248</v>
      </c>
      <c r="B62" s="26">
        <f ca="1">SUMIF('DESPACHO_PSxBH-'!$D$4:$D$2458,PRORRATA_Gral!A62,'DESPACHO_PSxBH-'!$G$4:$G$458)</f>
        <v>0</v>
      </c>
      <c r="C62" s="26">
        <f>SUMIF('DESPACHO_PSxBH-'!$D$4:$D$458,PRORRATA_Gral!A62,'DESPACHO_PSxBH-'!$H$4:$H$458)</f>
        <v>0</v>
      </c>
      <c r="D62" s="26">
        <f>SUMIF('DESPACHO_PSxBH-'!$D$4:$D$458,PRORRATA_Gral!A62,'DESPACHO_PSxBH-'!$I$4:$I$458)</f>
        <v>80856.573384464733</v>
      </c>
      <c r="E62" s="2">
        <f>SUMIF('DESPACHO_PSxBH-'!$D$4:$D$458,PRORRATA_Gral!A62,'DESPACHO_PSxBH-'!$J$4:$J$458)</f>
        <v>80858</v>
      </c>
      <c r="F62" s="3">
        <f t="shared" si="1"/>
        <v>1.0166482484776772E-4</v>
      </c>
      <c r="G62" s="99">
        <f>VLOOKUP(A62,ENERGÍA_ANUAL!$A$3:$L$67,12,0)</f>
        <v>9.7939268796381338E-5</v>
      </c>
      <c r="H62" s="97"/>
    </row>
    <row r="63" spans="1:8" x14ac:dyDescent="0.25">
      <c r="A63" s="1" t="s">
        <v>250</v>
      </c>
      <c r="B63" s="26">
        <f ca="1">SUMIF('DESPACHO_PSxBH-'!$D$4:$D$2458,PRORRATA_Gral!A63,'DESPACHO_PSxBH-'!$G$4:$G$458)</f>
        <v>386442.56646623195</v>
      </c>
      <c r="C63" s="26">
        <f>SUMIF('DESPACHO_PSxBH-'!$D$4:$D$458,PRORRATA_Gral!A63,'DESPACHO_PSxBH-'!$H$4:$H$458)</f>
        <v>608427.74696991779</v>
      </c>
      <c r="D63" s="26">
        <f>SUMIF('DESPACHO_PSxBH-'!$D$4:$D$458,PRORRATA_Gral!A63,'DESPACHO_PSxBH-'!$I$4:$I$458)</f>
        <v>323181.39521942072</v>
      </c>
      <c r="E63" s="2">
        <f>SUMIF('DESPACHO_PSxBH-'!$D$4:$D$458,PRORRATA_Gral!A63,'DESPACHO_PSxBH-'!$J$4:$J$458)</f>
        <v>1318052</v>
      </c>
      <c r="F63" s="3">
        <f t="shared" si="1"/>
        <v>1.6572203828965585E-3</v>
      </c>
      <c r="G63" s="99">
        <f>VLOOKUP(A63,ENERGÍA_ANUAL!$A$3:$L$67,12,0)</f>
        <v>1.6561908160736436E-3</v>
      </c>
      <c r="H63" s="97"/>
    </row>
    <row r="64" spans="1:8" x14ac:dyDescent="0.25">
      <c r="A64" s="1" t="s">
        <v>252</v>
      </c>
      <c r="B64" s="26">
        <f ca="1">SUMIF('DESPACHO_PSxBH-'!$D$4:$D$2458,PRORRATA_Gral!A64,'DESPACHO_PSxBH-'!$G$4:$G$458)</f>
        <v>0</v>
      </c>
      <c r="C64" s="26">
        <f>SUMIF('DESPACHO_PSxBH-'!$D$4:$D$458,PRORRATA_Gral!A64,'DESPACHO_PSxBH-'!$H$4:$H$458)</f>
        <v>0</v>
      </c>
      <c r="D64" s="26">
        <f>SUMIF('DESPACHO_PSxBH-'!$D$4:$D$458,PRORRATA_Gral!A64,'DESPACHO_PSxBH-'!$I$4:$I$458)</f>
        <v>80856.573384464733</v>
      </c>
      <c r="E64" s="2">
        <f>SUMIF('DESPACHO_PSxBH-'!$D$4:$D$458,PRORRATA_Gral!A64,'DESPACHO_PSxBH-'!$J$4:$J$458)</f>
        <v>80858</v>
      </c>
      <c r="F64" s="3">
        <f t="shared" si="1"/>
        <v>1.0166482484776772E-4</v>
      </c>
      <c r="G64" s="99">
        <f>VLOOKUP(A64,ENERGÍA_ANUAL!$A$3:$L$67,12,0)</f>
        <v>9.7939268796381338E-5</v>
      </c>
      <c r="H64" s="97"/>
    </row>
    <row r="65" spans="1:8" x14ac:dyDescent="0.25">
      <c r="A65" s="1" t="s">
        <v>254</v>
      </c>
      <c r="B65" s="26">
        <f ca="1">SUMIF('DESPACHO_PSxBH-'!$D$4:$D$2458,PRORRATA_Gral!A65,'DESPACHO_PSxBH-'!$G$4:$G$458)</f>
        <v>0</v>
      </c>
      <c r="C65" s="26">
        <f>SUMIF('DESPACHO_PSxBH-'!$D$4:$D$458,PRORRATA_Gral!A65,'DESPACHO_PSxBH-'!$H$4:$H$458)</f>
        <v>0</v>
      </c>
      <c r="D65" s="26">
        <f>SUMIF('DESPACHO_PSxBH-'!$D$4:$D$458,PRORRATA_Gral!A65,'DESPACHO_PSxBH-'!$I$4:$I$458)</f>
        <v>80760.601190536589</v>
      </c>
      <c r="E65" s="2">
        <f>SUMIF('DESPACHO_PSxBH-'!$D$4:$D$458,PRORRATA_Gral!A65,'DESPACHO_PSxBH-'!$J$4:$J$458)</f>
        <v>80760</v>
      </c>
      <c r="F65" s="3">
        <f t="shared" si="1"/>
        <v>1.0154160694929037E-4</v>
      </c>
      <c r="G65" s="99">
        <f>VLOOKUP(A65,ENERGÍA_ANUAL!$A$3:$L$67,12,0)</f>
        <v>9.7823020406118569E-5</v>
      </c>
      <c r="H65" s="97"/>
    </row>
    <row r="66" spans="1:8" x14ac:dyDescent="0.25">
      <c r="A66" s="1" t="s">
        <v>256</v>
      </c>
      <c r="B66" s="26">
        <f ca="1">SUMIF('DESPACHO_PSxBH-'!$D$4:$D$2458,PRORRATA_Gral!A66,'DESPACHO_PSxBH-'!$G$4:$G$458)</f>
        <v>0</v>
      </c>
      <c r="C66" s="26">
        <f>SUMIF('DESPACHO_PSxBH-'!$D$4:$D$458,PRORRATA_Gral!A66,'DESPACHO_PSxBH-'!$H$4:$H$458)</f>
        <v>0</v>
      </c>
      <c r="D66" s="26">
        <f>SUMIF('DESPACHO_PSxBH-'!$D$4:$D$458,PRORRATA_Gral!A66,'DESPACHO_PSxBH-'!$I$4:$I$458)</f>
        <v>0</v>
      </c>
      <c r="E66" s="2">
        <f>SUMIF('DESPACHO_PSxBH-'!$D$4:$D$458,PRORRATA_Gral!A66,'DESPACHO_PSxBH-'!$J$4:$J$458)</f>
        <v>0</v>
      </c>
      <c r="F66" s="3">
        <f t="shared" si="1"/>
        <v>0</v>
      </c>
      <c r="G66" s="99">
        <f>VLOOKUP(A66,ENERGÍA_ANUAL!$A$3:$L$67,12,0)</f>
        <v>0</v>
      </c>
      <c r="H66" s="97"/>
    </row>
    <row r="67" spans="1:8" x14ac:dyDescent="0.25">
      <c r="B67" s="5">
        <f ca="1">SUM(B2:B66)</f>
        <v>231627616.46244428</v>
      </c>
      <c r="C67" s="5">
        <f>SUM(C2:C66)</f>
        <v>370815802.07626504</v>
      </c>
      <c r="D67" s="5">
        <f>SUM(D2:D66)</f>
        <v>192895572.42535496</v>
      </c>
      <c r="E67" s="5">
        <f>SUM(E2:E66)</f>
        <v>795338998.72523534</v>
      </c>
      <c r="F67" s="27">
        <f>SUM(F2:F66)</f>
        <v>0.99999999999999989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09"/>
  <sheetViews>
    <sheetView topLeftCell="C1" zoomScale="90" zoomScaleNormal="90" workbookViewId="0">
      <pane ySplit="2" topLeftCell="A188" activePane="bottomLeft" state="frozen"/>
      <selection pane="bottomLeft" activeCell="H74" sqref="H74:H196"/>
    </sheetView>
  </sheetViews>
  <sheetFormatPr baseColWidth="10" defaultColWidth="11.42578125" defaultRowHeight="15" x14ac:dyDescent="0.25"/>
  <cols>
    <col min="1" max="1" width="34.28515625" style="43" customWidth="1"/>
    <col min="2" max="2" width="17.7109375" style="43" customWidth="1"/>
    <col min="3" max="3" width="18" style="43" bestFit="1" customWidth="1"/>
    <col min="4" max="4" width="43.42578125" style="43" customWidth="1"/>
    <col min="5" max="5" width="20.7109375" style="43" bestFit="1" customWidth="1"/>
    <col min="6" max="6" width="10.28515625" style="43" customWidth="1"/>
    <col min="7" max="7" width="17.140625" style="43" bestFit="1" customWidth="1"/>
    <col min="8" max="8" width="23.140625" style="43" bestFit="1" customWidth="1"/>
    <col min="9" max="9" width="17.85546875" style="43" bestFit="1" customWidth="1"/>
    <col min="10" max="10" width="17.5703125" style="77" bestFit="1" customWidth="1"/>
    <col min="11" max="11" width="15.85546875" style="43" bestFit="1" customWidth="1"/>
    <col min="12" max="12" width="13.42578125" style="43" bestFit="1" customWidth="1"/>
    <col min="13" max="13" width="11.42578125" style="43"/>
    <col min="14" max="14" width="12.7109375" style="43" bestFit="1" customWidth="1"/>
    <col min="15" max="16384" width="11.42578125" style="43"/>
  </cols>
  <sheetData>
    <row r="1" spans="1:17" ht="15.75" thickBot="1" x14ac:dyDescent="0.3">
      <c r="D1" s="44"/>
      <c r="E1" s="45"/>
      <c r="F1" s="45"/>
      <c r="G1" s="46"/>
      <c r="H1" s="129">
        <v>2021</v>
      </c>
      <c r="I1" s="129"/>
      <c r="J1" s="43"/>
    </row>
    <row r="2" spans="1:17" ht="34.5" customHeight="1" x14ac:dyDescent="0.25">
      <c r="A2" s="47" t="s">
        <v>118</v>
      </c>
      <c r="B2" s="48" t="s">
        <v>259</v>
      </c>
      <c r="C2" s="48" t="s">
        <v>260</v>
      </c>
      <c r="D2" s="49" t="s">
        <v>117</v>
      </c>
      <c r="E2" s="49" t="s">
        <v>261</v>
      </c>
      <c r="F2" s="49" t="s">
        <v>262</v>
      </c>
      <c r="G2" s="49" t="s">
        <v>263</v>
      </c>
      <c r="H2" s="49" t="s">
        <v>264</v>
      </c>
      <c r="I2" s="49" t="s">
        <v>265</v>
      </c>
      <c r="J2" s="49" t="s">
        <v>266</v>
      </c>
      <c r="K2" s="49" t="s">
        <v>267</v>
      </c>
      <c r="L2" s="49" t="s">
        <v>258</v>
      </c>
    </row>
    <row r="3" spans="1:17" x14ac:dyDescent="0.25">
      <c r="A3" s="75" t="s">
        <v>130</v>
      </c>
      <c r="B3" s="52" t="s">
        <v>268</v>
      </c>
      <c r="C3" s="52" t="str">
        <f t="shared" ref="C3:C65" si="0">CONCATENATE(B3,"_",F3)</f>
        <v>GRUPO_3_A</v>
      </c>
      <c r="D3" s="81" t="s">
        <v>269</v>
      </c>
      <c r="E3" s="81" t="s">
        <v>270</v>
      </c>
      <c r="F3" s="81" t="s">
        <v>121</v>
      </c>
      <c r="G3" s="82">
        <v>3.2431999999999999</v>
      </c>
      <c r="H3" s="83">
        <v>6.5328999999999997</v>
      </c>
      <c r="I3" s="83">
        <v>0.65329999999999999</v>
      </c>
      <c r="J3" s="84">
        <f t="shared" ref="J3:J66" si="1">H3+I3</f>
        <v>7.1861999999999995</v>
      </c>
      <c r="K3" s="84">
        <f t="shared" ref="K3:K66" si="2">G3*J3</f>
        <v>23.306283839999999</v>
      </c>
      <c r="L3" s="85">
        <f t="shared" ref="L3:L34" si="3">J3/SUM($J$3:$J$67)</f>
        <v>4.1769209105314863E-4</v>
      </c>
      <c r="M3" s="92"/>
      <c r="N3" s="50"/>
    </row>
    <row r="4" spans="1:17" x14ac:dyDescent="0.25">
      <c r="A4" s="75" t="s">
        <v>132</v>
      </c>
      <c r="B4" s="52" t="s">
        <v>268</v>
      </c>
      <c r="C4" s="52" t="str">
        <f t="shared" si="0"/>
        <v>GRUPO_3_C</v>
      </c>
      <c r="D4" s="76" t="s">
        <v>269</v>
      </c>
      <c r="E4" s="76" t="s">
        <v>270</v>
      </c>
      <c r="F4" s="76" t="s">
        <v>123</v>
      </c>
      <c r="G4" s="86">
        <v>4.2857000000000003</v>
      </c>
      <c r="H4" s="83">
        <v>4.9438000000000004</v>
      </c>
      <c r="I4" s="83">
        <v>0.49440000000000001</v>
      </c>
      <c r="J4" s="87">
        <f t="shared" si="1"/>
        <v>5.4382000000000001</v>
      </c>
      <c r="K4" s="84">
        <f t="shared" si="2"/>
        <v>23.306493740000001</v>
      </c>
      <c r="L4" s="85">
        <f t="shared" si="3"/>
        <v>3.1609099796349016E-4</v>
      </c>
      <c r="M4" s="92"/>
    </row>
    <row r="5" spans="1:17" x14ac:dyDescent="0.25">
      <c r="A5" s="75" t="s">
        <v>127</v>
      </c>
      <c r="B5" s="52" t="s">
        <v>268</v>
      </c>
      <c r="C5" s="52" t="str">
        <f t="shared" si="0"/>
        <v>GRUPO_3_ABC</v>
      </c>
      <c r="D5" s="76" t="s">
        <v>271</v>
      </c>
      <c r="E5" s="76" t="s">
        <v>272</v>
      </c>
      <c r="F5" s="76" t="s">
        <v>273</v>
      </c>
      <c r="G5" s="88">
        <v>1</v>
      </c>
      <c r="H5" s="83">
        <v>238.571</v>
      </c>
      <c r="I5" s="83">
        <v>23.856999999999999</v>
      </c>
      <c r="J5" s="87">
        <f t="shared" si="1"/>
        <v>262.428</v>
      </c>
      <c r="K5" s="84">
        <f t="shared" si="2"/>
        <v>262.428</v>
      </c>
      <c r="L5" s="85">
        <f t="shared" si="3"/>
        <v>1.5253416279938729E-2</v>
      </c>
      <c r="M5" s="92"/>
    </row>
    <row r="6" spans="1:17" x14ac:dyDescent="0.25">
      <c r="A6" s="75" t="s">
        <v>134</v>
      </c>
      <c r="B6" s="52" t="s">
        <v>268</v>
      </c>
      <c r="C6" s="52" t="str">
        <f t="shared" si="0"/>
        <v>GRUPO_3_ABC</v>
      </c>
      <c r="D6" s="76" t="s">
        <v>274</v>
      </c>
      <c r="E6" s="76" t="s">
        <v>275</v>
      </c>
      <c r="F6" s="76" t="s">
        <v>273</v>
      </c>
      <c r="G6" s="88">
        <v>1</v>
      </c>
      <c r="H6" s="83">
        <v>150.678</v>
      </c>
      <c r="I6" s="83">
        <v>15.068</v>
      </c>
      <c r="J6" s="87">
        <f t="shared" si="1"/>
        <v>165.74600000000001</v>
      </c>
      <c r="K6" s="84">
        <f t="shared" si="2"/>
        <v>165.74600000000001</v>
      </c>
      <c r="L6" s="85">
        <f t="shared" si="3"/>
        <v>9.6338528462463022E-3</v>
      </c>
      <c r="M6" s="92"/>
    </row>
    <row r="7" spans="1:17" x14ac:dyDescent="0.25">
      <c r="A7" s="51" t="s">
        <v>136</v>
      </c>
      <c r="B7" s="52" t="s">
        <v>268</v>
      </c>
      <c r="C7" s="52" t="str">
        <f t="shared" si="0"/>
        <v>GRUPO_3_A</v>
      </c>
      <c r="D7" s="76" t="s">
        <v>276</v>
      </c>
      <c r="E7" s="76" t="s">
        <v>270</v>
      </c>
      <c r="F7" s="76" t="s">
        <v>121</v>
      </c>
      <c r="G7" s="86">
        <v>3.2431999999999999</v>
      </c>
      <c r="H7" s="83">
        <v>69.683800000000005</v>
      </c>
      <c r="I7" s="83">
        <v>6.9683999999999999</v>
      </c>
      <c r="J7" s="87">
        <f t="shared" si="1"/>
        <v>76.652200000000008</v>
      </c>
      <c r="K7" s="84">
        <f t="shared" si="2"/>
        <v>248.59841504000002</v>
      </c>
      <c r="L7" s="85">
        <f t="shared" si="3"/>
        <v>4.4553474300498405E-3</v>
      </c>
      <c r="M7" s="92"/>
    </row>
    <row r="8" spans="1:17" x14ac:dyDescent="0.25">
      <c r="A8" s="51" t="s">
        <v>138</v>
      </c>
      <c r="B8" s="52" t="s">
        <v>268</v>
      </c>
      <c r="C8" s="52" t="str">
        <f t="shared" si="0"/>
        <v>GRUPO_3_B</v>
      </c>
      <c r="D8" s="76" t="s">
        <v>276</v>
      </c>
      <c r="E8" s="76" t="s">
        <v>270</v>
      </c>
      <c r="F8" s="76" t="s">
        <v>122</v>
      </c>
      <c r="G8" s="86">
        <v>2.1818</v>
      </c>
      <c r="H8" s="83">
        <v>103.584</v>
      </c>
      <c r="I8" s="83">
        <v>10.3584</v>
      </c>
      <c r="J8" s="87">
        <f t="shared" si="1"/>
        <v>113.94240000000001</v>
      </c>
      <c r="K8" s="84">
        <f t="shared" si="2"/>
        <v>248.59952832000002</v>
      </c>
      <c r="L8" s="85">
        <f t="shared" si="3"/>
        <v>6.62281029133816E-3</v>
      </c>
      <c r="M8" s="92"/>
    </row>
    <row r="9" spans="1:17" x14ac:dyDescent="0.25">
      <c r="A9" s="51" t="s">
        <v>140</v>
      </c>
      <c r="B9" s="52" t="s">
        <v>268</v>
      </c>
      <c r="C9" s="52" t="str">
        <f t="shared" si="0"/>
        <v>GRUPO_3_C</v>
      </c>
      <c r="D9" s="76" t="s">
        <v>276</v>
      </c>
      <c r="E9" s="76" t="s">
        <v>270</v>
      </c>
      <c r="F9" s="76" t="s">
        <v>123</v>
      </c>
      <c r="G9" s="86">
        <v>4.2857000000000003</v>
      </c>
      <c r="H9" s="83">
        <v>52.733699999999999</v>
      </c>
      <c r="I9" s="83">
        <v>5.2733999999999996</v>
      </c>
      <c r="J9" s="87">
        <f t="shared" si="1"/>
        <v>58.007100000000001</v>
      </c>
      <c r="K9" s="84">
        <f t="shared" si="2"/>
        <v>248.60102847000002</v>
      </c>
      <c r="L9" s="85">
        <f t="shared" si="3"/>
        <v>3.3716159994056803E-3</v>
      </c>
      <c r="M9" s="92"/>
    </row>
    <row r="10" spans="1:17" x14ac:dyDescent="0.25">
      <c r="A10" s="51" t="s">
        <v>182</v>
      </c>
      <c r="B10" s="52" t="s">
        <v>277</v>
      </c>
      <c r="C10" s="52" t="str">
        <f t="shared" si="0"/>
        <v>GRUPO_1_ABC</v>
      </c>
      <c r="D10" s="76" t="s">
        <v>278</v>
      </c>
      <c r="E10" s="76" t="s">
        <v>279</v>
      </c>
      <c r="F10" s="76" t="s">
        <v>273</v>
      </c>
      <c r="G10" s="86">
        <v>1</v>
      </c>
      <c r="H10" s="89">
        <v>832</v>
      </c>
      <c r="I10" s="89">
        <v>0</v>
      </c>
      <c r="J10" s="87">
        <f t="shared" si="1"/>
        <v>832</v>
      </c>
      <c r="K10" s="84">
        <f t="shared" si="2"/>
        <v>832</v>
      </c>
      <c r="L10" s="85">
        <f t="shared" si="3"/>
        <v>4.8359330349311135E-2</v>
      </c>
      <c r="M10" s="92"/>
    </row>
    <row r="11" spans="1:17" x14ac:dyDescent="0.25">
      <c r="A11" s="51" t="s">
        <v>184</v>
      </c>
      <c r="B11" s="52" t="s">
        <v>277</v>
      </c>
      <c r="C11" s="52" t="str">
        <f t="shared" si="0"/>
        <v>GRUPO_1_ABC</v>
      </c>
      <c r="D11" s="76" t="s">
        <v>278</v>
      </c>
      <c r="E11" s="76" t="s">
        <v>280</v>
      </c>
      <c r="F11" s="76" t="s">
        <v>273</v>
      </c>
      <c r="G11" s="88">
        <v>1</v>
      </c>
      <c r="H11" s="89">
        <v>1596.24</v>
      </c>
      <c r="I11" s="89">
        <v>177.36</v>
      </c>
      <c r="J11" s="87">
        <f t="shared" si="1"/>
        <v>1773.6</v>
      </c>
      <c r="K11" s="84">
        <f t="shared" si="2"/>
        <v>1773.6</v>
      </c>
      <c r="L11" s="85">
        <f t="shared" si="3"/>
        <v>0.1030890724850219</v>
      </c>
      <c r="M11" s="92"/>
    </row>
    <row r="12" spans="1:17" x14ac:dyDescent="0.25">
      <c r="A12" s="51" t="s">
        <v>142</v>
      </c>
      <c r="B12" s="52" t="s">
        <v>268</v>
      </c>
      <c r="C12" s="52" t="str">
        <f t="shared" si="0"/>
        <v>GRUPO_3_B</v>
      </c>
      <c r="D12" s="76" t="s">
        <v>281</v>
      </c>
      <c r="E12" s="76" t="s">
        <v>270</v>
      </c>
      <c r="F12" s="76" t="s">
        <v>122</v>
      </c>
      <c r="G12" s="86">
        <v>2.1818</v>
      </c>
      <c r="H12" s="89">
        <v>32.369999999999997</v>
      </c>
      <c r="I12" s="89">
        <v>3.2370000000000001</v>
      </c>
      <c r="J12" s="87">
        <f t="shared" si="1"/>
        <v>35.606999999999999</v>
      </c>
      <c r="K12" s="84">
        <f t="shared" si="2"/>
        <v>77.687352599999997</v>
      </c>
      <c r="L12" s="85">
        <f t="shared" si="3"/>
        <v>2.0696282160431751E-3</v>
      </c>
      <c r="M12" s="92"/>
      <c r="N12"/>
      <c r="O12"/>
      <c r="P12"/>
      <c r="Q12"/>
    </row>
    <row r="13" spans="1:17" x14ac:dyDescent="0.25">
      <c r="A13" s="51" t="s">
        <v>162</v>
      </c>
      <c r="B13" s="52" t="s">
        <v>268</v>
      </c>
      <c r="C13" s="52" t="str">
        <f t="shared" si="0"/>
        <v>GRUPO_3_ABC</v>
      </c>
      <c r="D13" s="76" t="s">
        <v>282</v>
      </c>
      <c r="E13" s="76" t="s">
        <v>272</v>
      </c>
      <c r="F13" s="76" t="s">
        <v>273</v>
      </c>
      <c r="G13" s="88">
        <v>1</v>
      </c>
      <c r="H13" s="89">
        <v>1004.52</v>
      </c>
      <c r="I13" s="89">
        <v>100.452</v>
      </c>
      <c r="J13" s="87">
        <f t="shared" si="1"/>
        <v>1104.972</v>
      </c>
      <c r="K13" s="84">
        <f t="shared" si="2"/>
        <v>1104.972</v>
      </c>
      <c r="L13" s="85">
        <f t="shared" si="3"/>
        <v>6.4225608142715176E-2</v>
      </c>
      <c r="M13" s="92"/>
    </row>
    <row r="14" spans="1:17" x14ac:dyDescent="0.25">
      <c r="A14" s="51" t="s">
        <v>158</v>
      </c>
      <c r="B14" s="52" t="s">
        <v>268</v>
      </c>
      <c r="C14" s="52" t="str">
        <f t="shared" si="0"/>
        <v>GRUPO_3_B</v>
      </c>
      <c r="D14" s="76" t="s">
        <v>158</v>
      </c>
      <c r="E14" s="76" t="s">
        <v>283</v>
      </c>
      <c r="F14" s="76" t="s">
        <v>122</v>
      </c>
      <c r="G14" s="88">
        <v>2</v>
      </c>
      <c r="H14" s="89">
        <v>47.715000000000003</v>
      </c>
      <c r="I14" s="89">
        <v>4.7709999999999999</v>
      </c>
      <c r="J14" s="87">
        <f t="shared" si="1"/>
        <v>52.486000000000004</v>
      </c>
      <c r="K14" s="84">
        <f t="shared" si="2"/>
        <v>104.97200000000001</v>
      </c>
      <c r="L14" s="85">
        <f t="shared" si="3"/>
        <v>3.0507065056657985E-3</v>
      </c>
      <c r="M14" s="92"/>
    </row>
    <row r="15" spans="1:17" x14ac:dyDescent="0.25">
      <c r="A15" s="51" t="s">
        <v>160</v>
      </c>
      <c r="B15" s="52" t="s">
        <v>277</v>
      </c>
      <c r="C15" s="52" t="str">
        <f t="shared" si="0"/>
        <v>GRUPO_1_ABC</v>
      </c>
      <c r="D15" s="76" t="s">
        <v>284</v>
      </c>
      <c r="E15" s="76" t="s">
        <v>285</v>
      </c>
      <c r="F15" s="76" t="s">
        <v>273</v>
      </c>
      <c r="G15" s="88">
        <v>1</v>
      </c>
      <c r="H15" s="89">
        <v>2217</v>
      </c>
      <c r="I15" s="89">
        <v>246.33500000000001</v>
      </c>
      <c r="J15" s="87">
        <f t="shared" si="1"/>
        <v>2463.335</v>
      </c>
      <c r="K15" s="84">
        <f t="shared" si="2"/>
        <v>2463.335</v>
      </c>
      <c r="L15" s="85">
        <f t="shared" si="3"/>
        <v>0.14317936421396676</v>
      </c>
      <c r="M15" s="92"/>
    </row>
    <row r="16" spans="1:17" x14ac:dyDescent="0.25">
      <c r="A16" s="75" t="s">
        <v>150</v>
      </c>
      <c r="B16" s="52" t="s">
        <v>268</v>
      </c>
      <c r="C16" s="52" t="str">
        <f t="shared" si="0"/>
        <v>GRUPO_3_A</v>
      </c>
      <c r="D16" s="76" t="s">
        <v>286</v>
      </c>
      <c r="E16" s="76" t="s">
        <v>283</v>
      </c>
      <c r="F16" s="76" t="s">
        <v>121</v>
      </c>
      <c r="G16" s="88">
        <v>4</v>
      </c>
      <c r="H16" s="89">
        <v>2.5110000000000001</v>
      </c>
      <c r="I16" s="89">
        <v>0.251</v>
      </c>
      <c r="J16" s="87">
        <f t="shared" si="1"/>
        <v>2.762</v>
      </c>
      <c r="K16" s="84">
        <f t="shared" si="2"/>
        <v>11.048</v>
      </c>
      <c r="L16" s="85">
        <f t="shared" si="3"/>
        <v>1.6053902695288143E-4</v>
      </c>
      <c r="M16" s="92"/>
    </row>
    <row r="17" spans="1:17" x14ac:dyDescent="0.25">
      <c r="A17" s="75" t="s">
        <v>152</v>
      </c>
      <c r="B17" s="52" t="s">
        <v>268</v>
      </c>
      <c r="C17" s="52" t="str">
        <f t="shared" si="0"/>
        <v>GRUPO_3_B</v>
      </c>
      <c r="D17" s="76" t="s">
        <v>286</v>
      </c>
      <c r="E17" s="76" t="s">
        <v>283</v>
      </c>
      <c r="F17" s="76" t="s">
        <v>122</v>
      </c>
      <c r="G17" s="88">
        <v>2</v>
      </c>
      <c r="H17" s="89">
        <v>2.5110000000000001</v>
      </c>
      <c r="I17" s="89">
        <v>0.251</v>
      </c>
      <c r="J17" s="87">
        <f t="shared" si="1"/>
        <v>2.762</v>
      </c>
      <c r="K17" s="84">
        <f t="shared" si="2"/>
        <v>5.524</v>
      </c>
      <c r="L17" s="85">
        <f t="shared" si="3"/>
        <v>1.6053902695288143E-4</v>
      </c>
      <c r="M17" s="92"/>
    </row>
    <row r="18" spans="1:17" x14ac:dyDescent="0.25">
      <c r="A18" s="75" t="s">
        <v>154</v>
      </c>
      <c r="B18" s="52" t="s">
        <v>268</v>
      </c>
      <c r="C18" s="52" t="str">
        <f t="shared" si="0"/>
        <v>GRUPO_3_C</v>
      </c>
      <c r="D18" s="76" t="s">
        <v>286</v>
      </c>
      <c r="E18" s="76" t="s">
        <v>283</v>
      </c>
      <c r="F18" s="76" t="s">
        <v>123</v>
      </c>
      <c r="G18" s="88">
        <v>4</v>
      </c>
      <c r="H18" s="89">
        <v>1.256</v>
      </c>
      <c r="I18" s="89">
        <v>0.126</v>
      </c>
      <c r="J18" s="87">
        <f t="shared" si="1"/>
        <v>1.3820000000000001</v>
      </c>
      <c r="K18" s="84">
        <f t="shared" si="2"/>
        <v>5.5280000000000005</v>
      </c>
      <c r="L18" s="85">
        <f t="shared" si="3"/>
        <v>8.0327637671572113E-5</v>
      </c>
      <c r="M18" s="92"/>
    </row>
    <row r="19" spans="1:17" x14ac:dyDescent="0.25">
      <c r="A19" s="75" t="s">
        <v>148</v>
      </c>
      <c r="B19" s="52" t="s">
        <v>268</v>
      </c>
      <c r="C19" s="52" t="str">
        <f t="shared" si="0"/>
        <v>GRUPO_3_ABC</v>
      </c>
      <c r="D19" s="76" t="s">
        <v>286</v>
      </c>
      <c r="E19" s="76" t="s">
        <v>283</v>
      </c>
      <c r="F19" s="76" t="s">
        <v>273</v>
      </c>
      <c r="G19" s="88">
        <v>1</v>
      </c>
      <c r="H19" s="89">
        <v>15.068</v>
      </c>
      <c r="I19" s="89">
        <v>1.5069999999999999</v>
      </c>
      <c r="J19" s="87">
        <f t="shared" si="1"/>
        <v>16.574999999999999</v>
      </c>
      <c r="K19" s="84">
        <f t="shared" si="2"/>
        <v>16.574999999999999</v>
      </c>
      <c r="L19" s="85">
        <f t="shared" si="3"/>
        <v>9.6340853430268273E-4</v>
      </c>
      <c r="M19" s="92"/>
    </row>
    <row r="20" spans="1:17" x14ac:dyDescent="0.25">
      <c r="A20" s="75" t="s">
        <v>176</v>
      </c>
      <c r="B20" s="52" t="s">
        <v>268</v>
      </c>
      <c r="C20" s="52" t="str">
        <f t="shared" si="0"/>
        <v>GRUPO_3_A</v>
      </c>
      <c r="D20" s="76" t="s">
        <v>287</v>
      </c>
      <c r="E20" s="76" t="s">
        <v>283</v>
      </c>
      <c r="F20" s="76" t="s">
        <v>121</v>
      </c>
      <c r="G20" s="88">
        <v>4</v>
      </c>
      <c r="H20" s="89">
        <v>10.045</v>
      </c>
      <c r="I20" s="89">
        <v>1.0049999999999999</v>
      </c>
      <c r="J20" s="87">
        <f t="shared" si="1"/>
        <v>11.05</v>
      </c>
      <c r="K20" s="84">
        <f t="shared" si="2"/>
        <v>44.2</v>
      </c>
      <c r="L20" s="85">
        <f t="shared" si="3"/>
        <v>6.422723562017886E-4</v>
      </c>
      <c r="M20" s="92"/>
    </row>
    <row r="21" spans="1:17" x14ac:dyDescent="0.25">
      <c r="A21" s="75" t="s">
        <v>178</v>
      </c>
      <c r="B21" s="52" t="s">
        <v>268</v>
      </c>
      <c r="C21" s="52" t="str">
        <f t="shared" si="0"/>
        <v>GRUPO_3_B</v>
      </c>
      <c r="D21" s="76" t="s">
        <v>287</v>
      </c>
      <c r="E21" s="76" t="s">
        <v>283</v>
      </c>
      <c r="F21" s="76" t="s">
        <v>122</v>
      </c>
      <c r="G21" s="88">
        <v>2</v>
      </c>
      <c r="H21" s="89">
        <v>2.5110000000000001</v>
      </c>
      <c r="I21" s="89">
        <v>0.251</v>
      </c>
      <c r="J21" s="87">
        <f t="shared" si="1"/>
        <v>2.762</v>
      </c>
      <c r="K21" s="84">
        <f t="shared" si="2"/>
        <v>5.524</v>
      </c>
      <c r="L21" s="85">
        <f t="shared" si="3"/>
        <v>1.6053902695288143E-4</v>
      </c>
      <c r="M21" s="92"/>
    </row>
    <row r="22" spans="1:17" x14ac:dyDescent="0.25">
      <c r="A22" s="75" t="s">
        <v>180</v>
      </c>
      <c r="B22" s="52" t="s">
        <v>268</v>
      </c>
      <c r="C22" s="52" t="str">
        <f t="shared" si="0"/>
        <v>GRUPO_3_C</v>
      </c>
      <c r="D22" s="76" t="s">
        <v>287</v>
      </c>
      <c r="E22" s="76" t="s">
        <v>283</v>
      </c>
      <c r="F22" s="76" t="s">
        <v>123</v>
      </c>
      <c r="G22" s="88">
        <v>4</v>
      </c>
      <c r="H22" s="89">
        <v>2.5110000000000001</v>
      </c>
      <c r="I22" s="89">
        <v>0.251</v>
      </c>
      <c r="J22" s="87">
        <f t="shared" si="1"/>
        <v>2.762</v>
      </c>
      <c r="K22" s="84">
        <f t="shared" si="2"/>
        <v>11.048</v>
      </c>
      <c r="L22" s="85">
        <f t="shared" si="3"/>
        <v>1.6053902695288143E-4</v>
      </c>
      <c r="M22" s="92"/>
    </row>
    <row r="23" spans="1:17" x14ac:dyDescent="0.25">
      <c r="A23" s="75" t="s">
        <v>164</v>
      </c>
      <c r="B23" s="52" t="s">
        <v>277</v>
      </c>
      <c r="C23" s="52" t="str">
        <f t="shared" si="0"/>
        <v>GRUPO_1_ABC</v>
      </c>
      <c r="D23" s="76" t="s">
        <v>288</v>
      </c>
      <c r="E23" s="76" t="s">
        <v>279</v>
      </c>
      <c r="F23" s="76" t="s">
        <v>273</v>
      </c>
      <c r="G23" s="88">
        <v>1</v>
      </c>
      <c r="H23" s="89">
        <v>1248</v>
      </c>
      <c r="I23" s="89">
        <v>0</v>
      </c>
      <c r="J23" s="87">
        <f t="shared" si="1"/>
        <v>1248</v>
      </c>
      <c r="K23" s="84">
        <f t="shared" si="2"/>
        <v>1248</v>
      </c>
      <c r="L23" s="85">
        <f t="shared" si="3"/>
        <v>7.2538995523966698E-2</v>
      </c>
      <c r="M23" s="92"/>
    </row>
    <row r="24" spans="1:17" x14ac:dyDescent="0.25">
      <c r="A24" s="75" t="s">
        <v>166</v>
      </c>
      <c r="B24" s="52" t="s">
        <v>277</v>
      </c>
      <c r="C24" s="52" t="str">
        <f t="shared" si="0"/>
        <v>GRUPO_1_ABC</v>
      </c>
      <c r="D24" s="76" t="s">
        <v>288</v>
      </c>
      <c r="E24" s="76" t="s">
        <v>285</v>
      </c>
      <c r="F24" s="76" t="s">
        <v>273</v>
      </c>
      <c r="G24" s="88">
        <v>1</v>
      </c>
      <c r="H24" s="89">
        <v>2837.759</v>
      </c>
      <c r="I24" s="89">
        <v>315.30700000000002</v>
      </c>
      <c r="J24" s="87">
        <f t="shared" si="1"/>
        <v>3153.0659999999998</v>
      </c>
      <c r="K24" s="84">
        <f t="shared" si="2"/>
        <v>3153.0659999999998</v>
      </c>
      <c r="L24" s="85">
        <f t="shared" si="3"/>
        <v>0.18326942344613106</v>
      </c>
      <c r="M24" s="92"/>
    </row>
    <row r="25" spans="1:17" x14ac:dyDescent="0.25">
      <c r="A25" s="75" t="s">
        <v>168</v>
      </c>
      <c r="B25" s="52" t="s">
        <v>289</v>
      </c>
      <c r="C25" s="52" t="str">
        <f t="shared" si="0"/>
        <v>GRUPO_2_ABC</v>
      </c>
      <c r="D25" s="76" t="s">
        <v>288</v>
      </c>
      <c r="E25" s="76" t="s">
        <v>290</v>
      </c>
      <c r="F25" s="76" t="s">
        <v>273</v>
      </c>
      <c r="G25" s="88">
        <v>1</v>
      </c>
      <c r="H25" s="89">
        <v>1350</v>
      </c>
      <c r="I25" s="89">
        <v>135</v>
      </c>
      <c r="J25" s="87">
        <f t="shared" si="1"/>
        <v>1485</v>
      </c>
      <c r="K25" s="84">
        <f t="shared" si="2"/>
        <v>1485</v>
      </c>
      <c r="L25" s="85">
        <f t="shared" si="3"/>
        <v>8.6314429770104617E-2</v>
      </c>
      <c r="M25" s="92"/>
    </row>
    <row r="26" spans="1:17" x14ac:dyDescent="0.25">
      <c r="A26" s="75" t="s">
        <v>170</v>
      </c>
      <c r="B26" s="52" t="s">
        <v>289</v>
      </c>
      <c r="C26" s="52" t="str">
        <f t="shared" si="0"/>
        <v>GRUPO_2_ABC</v>
      </c>
      <c r="D26" s="76" t="s">
        <v>288</v>
      </c>
      <c r="E26" s="76" t="s">
        <v>291</v>
      </c>
      <c r="F26" s="76" t="s">
        <v>273</v>
      </c>
      <c r="G26" s="88">
        <v>1</v>
      </c>
      <c r="H26" s="89">
        <v>668.57</v>
      </c>
      <c r="I26" s="89">
        <v>66.857000000000014</v>
      </c>
      <c r="J26" s="87">
        <f t="shared" si="1"/>
        <v>735.42700000000002</v>
      </c>
      <c r="K26" s="84">
        <f t="shared" si="2"/>
        <v>735.42700000000002</v>
      </c>
      <c r="L26" s="85">
        <f t="shared" si="3"/>
        <v>4.2746102452888034E-2</v>
      </c>
      <c r="M26" s="92"/>
    </row>
    <row r="27" spans="1:17" x14ac:dyDescent="0.25">
      <c r="A27" s="75" t="s">
        <v>172</v>
      </c>
      <c r="B27" s="52" t="s">
        <v>289</v>
      </c>
      <c r="C27" s="52" t="str">
        <f t="shared" si="0"/>
        <v>GRUPO_2_ABC</v>
      </c>
      <c r="D27" s="76" t="s">
        <v>288</v>
      </c>
      <c r="E27" s="76" t="s">
        <v>283</v>
      </c>
      <c r="F27" s="76" t="s">
        <v>273</v>
      </c>
      <c r="G27" s="88">
        <v>1</v>
      </c>
      <c r="H27" s="89">
        <v>136.94999999999999</v>
      </c>
      <c r="I27" s="89">
        <v>13.695</v>
      </c>
      <c r="J27" s="87">
        <f t="shared" si="1"/>
        <v>150.64499999999998</v>
      </c>
      <c r="K27" s="84">
        <f t="shared" si="2"/>
        <v>150.64499999999998</v>
      </c>
      <c r="L27" s="85">
        <f t="shared" si="3"/>
        <v>8.7561193755672784E-3</v>
      </c>
      <c r="M27" s="92"/>
    </row>
    <row r="28" spans="1:17" x14ac:dyDescent="0.25">
      <c r="A28" s="75" t="s">
        <v>156</v>
      </c>
      <c r="B28" s="52" t="s">
        <v>268</v>
      </c>
      <c r="C28" s="52" t="str">
        <f t="shared" si="0"/>
        <v>GRUPO_3_B</v>
      </c>
      <c r="D28" s="76" t="s">
        <v>292</v>
      </c>
      <c r="E28" s="76" t="s">
        <v>283</v>
      </c>
      <c r="F28" s="76" t="s">
        <v>122</v>
      </c>
      <c r="G28" s="88">
        <v>2</v>
      </c>
      <c r="H28" s="89">
        <v>10.045</v>
      </c>
      <c r="I28" s="89">
        <v>1.0049999999999999</v>
      </c>
      <c r="J28" s="87">
        <f t="shared" si="1"/>
        <v>11.05</v>
      </c>
      <c r="K28" s="84">
        <f t="shared" si="2"/>
        <v>22.1</v>
      </c>
      <c r="L28" s="85">
        <f t="shared" si="3"/>
        <v>6.422723562017886E-4</v>
      </c>
      <c r="M28" s="92"/>
    </row>
    <row r="29" spans="1:17" x14ac:dyDescent="0.25">
      <c r="A29" s="75" t="s">
        <v>174</v>
      </c>
      <c r="B29" s="52" t="s">
        <v>268</v>
      </c>
      <c r="C29" s="52" t="str">
        <f t="shared" si="0"/>
        <v>GRUPO_3_ABC</v>
      </c>
      <c r="D29" s="76" t="s">
        <v>293</v>
      </c>
      <c r="E29" s="76" t="s">
        <v>275</v>
      </c>
      <c r="F29" s="76" t="s">
        <v>273</v>
      </c>
      <c r="G29" s="88">
        <v>1</v>
      </c>
      <c r="H29" s="89">
        <v>1265.6849999999999</v>
      </c>
      <c r="I29" s="89">
        <v>126.569</v>
      </c>
      <c r="J29" s="87">
        <f t="shared" si="1"/>
        <v>1392.2539999999999</v>
      </c>
      <c r="K29" s="84">
        <f t="shared" si="2"/>
        <v>1392.2539999999999</v>
      </c>
      <c r="L29" s="85">
        <f t="shared" si="3"/>
        <v>8.09236431684493E-2</v>
      </c>
      <c r="M29" s="92"/>
    </row>
    <row r="30" spans="1:17" x14ac:dyDescent="0.25">
      <c r="A30" s="75" t="s">
        <v>144</v>
      </c>
      <c r="B30" s="52" t="s">
        <v>268</v>
      </c>
      <c r="C30" s="52" t="str">
        <f t="shared" si="0"/>
        <v>GRUPO_3_A</v>
      </c>
      <c r="D30" s="76" t="s">
        <v>294</v>
      </c>
      <c r="E30" s="76" t="s">
        <v>270</v>
      </c>
      <c r="F30" s="76" t="s">
        <v>121</v>
      </c>
      <c r="G30" s="86">
        <v>3.2431999999999999</v>
      </c>
      <c r="H30" s="89">
        <v>32.337899999999998</v>
      </c>
      <c r="I30" s="89">
        <v>3.5930999999999997</v>
      </c>
      <c r="J30" s="87">
        <f t="shared" si="1"/>
        <v>35.930999999999997</v>
      </c>
      <c r="K30" s="84">
        <f t="shared" si="2"/>
        <v>116.53141919999999</v>
      </c>
      <c r="L30" s="85">
        <f t="shared" si="3"/>
        <v>2.088460455265743E-3</v>
      </c>
      <c r="M30" s="92"/>
      <c r="N30"/>
      <c r="O30"/>
      <c r="P30"/>
      <c r="Q30"/>
    </row>
    <row r="31" spans="1:17" x14ac:dyDescent="0.25">
      <c r="A31" s="75" t="s">
        <v>146</v>
      </c>
      <c r="B31" s="52" t="s">
        <v>268</v>
      </c>
      <c r="C31" s="52" t="str">
        <f t="shared" si="0"/>
        <v>GRUPO_3_C</v>
      </c>
      <c r="D31" s="76" t="s">
        <v>294</v>
      </c>
      <c r="E31" s="76" t="s">
        <v>270</v>
      </c>
      <c r="F31" s="76" t="s">
        <v>123</v>
      </c>
      <c r="G31" s="86">
        <v>4.2857000000000003</v>
      </c>
      <c r="H31" s="89">
        <v>24.471899999999998</v>
      </c>
      <c r="I31" s="89">
        <v>2.7191000000000001</v>
      </c>
      <c r="J31" s="87">
        <f t="shared" si="1"/>
        <v>27.190999999999999</v>
      </c>
      <c r="K31" s="84">
        <f t="shared" si="2"/>
        <v>116.53246870000001</v>
      </c>
      <c r="L31" s="85">
        <f t="shared" si="3"/>
        <v>1.5804549898174507E-3</v>
      </c>
      <c r="M31" s="92"/>
      <c r="N31"/>
      <c r="O31"/>
      <c r="P31"/>
      <c r="Q31"/>
    </row>
    <row r="32" spans="1:17" x14ac:dyDescent="0.25">
      <c r="A32" s="75" t="s">
        <v>186</v>
      </c>
      <c r="B32" s="52" t="s">
        <v>268</v>
      </c>
      <c r="C32" s="52" t="str">
        <f t="shared" si="0"/>
        <v>GRUPO_3_ABC</v>
      </c>
      <c r="D32" s="76" t="s">
        <v>295</v>
      </c>
      <c r="E32" s="76" t="s">
        <v>272</v>
      </c>
      <c r="F32" s="76" t="s">
        <v>273</v>
      </c>
      <c r="G32" s="88">
        <v>1</v>
      </c>
      <c r="H32" s="89">
        <v>12.555999999999999</v>
      </c>
      <c r="I32" s="89">
        <v>1.256</v>
      </c>
      <c r="J32" s="87">
        <f t="shared" si="1"/>
        <v>13.811999999999999</v>
      </c>
      <c r="K32" s="84">
        <f t="shared" si="2"/>
        <v>13.811999999999999</v>
      </c>
      <c r="L32" s="85">
        <f t="shared" si="3"/>
        <v>8.0281138315466995E-4</v>
      </c>
      <c r="M32" s="92"/>
    </row>
    <row r="33" spans="1:17" x14ac:dyDescent="0.25">
      <c r="A33" s="75" t="s">
        <v>188</v>
      </c>
      <c r="B33" s="52" t="s">
        <v>289</v>
      </c>
      <c r="C33" s="52" t="str">
        <f t="shared" si="0"/>
        <v>GRUPO_2_ABC</v>
      </c>
      <c r="D33" s="76" t="s">
        <v>296</v>
      </c>
      <c r="E33" s="76" t="s">
        <v>291</v>
      </c>
      <c r="F33" s="76" t="s">
        <v>273</v>
      </c>
      <c r="G33" s="88">
        <v>1</v>
      </c>
      <c r="H33" s="89">
        <v>76.41</v>
      </c>
      <c r="I33" s="89">
        <v>7.641</v>
      </c>
      <c r="J33" s="87">
        <f t="shared" si="1"/>
        <v>84.051000000000002</v>
      </c>
      <c r="K33" s="84">
        <f t="shared" si="2"/>
        <v>84.051000000000002</v>
      </c>
      <c r="L33" s="85">
        <f t="shared" si="3"/>
        <v>4.8853967249879214E-3</v>
      </c>
      <c r="M33" s="92"/>
    </row>
    <row r="34" spans="1:17" x14ac:dyDescent="0.25">
      <c r="A34" s="75" t="s">
        <v>190</v>
      </c>
      <c r="B34" s="52" t="s">
        <v>268</v>
      </c>
      <c r="C34" s="52" t="str">
        <f t="shared" si="0"/>
        <v>GRUPO_3_B</v>
      </c>
      <c r="D34" s="76" t="s">
        <v>297</v>
      </c>
      <c r="E34" s="76" t="s">
        <v>283</v>
      </c>
      <c r="F34" s="76" t="s">
        <v>122</v>
      </c>
      <c r="G34" s="88">
        <v>2</v>
      </c>
      <c r="H34" s="89">
        <v>95.412999999999997</v>
      </c>
      <c r="I34" s="89">
        <v>9.5410000000000004</v>
      </c>
      <c r="J34" s="87">
        <f t="shared" si="1"/>
        <v>104.95399999999999</v>
      </c>
      <c r="K34" s="84">
        <f t="shared" si="2"/>
        <v>209.90799999999999</v>
      </c>
      <c r="L34" s="85">
        <f t="shared" si="3"/>
        <v>6.1003667758192312E-3</v>
      </c>
      <c r="M34" s="92"/>
    </row>
    <row r="35" spans="1:17" x14ac:dyDescent="0.25">
      <c r="A35" s="75" t="s">
        <v>196</v>
      </c>
      <c r="B35" s="52" t="s">
        <v>268</v>
      </c>
      <c r="C35" s="52" t="str">
        <f t="shared" si="0"/>
        <v>GRUPO_3_A</v>
      </c>
      <c r="D35" s="76" t="s">
        <v>298</v>
      </c>
      <c r="E35" s="76" t="s">
        <v>283</v>
      </c>
      <c r="F35" s="76" t="s">
        <v>121</v>
      </c>
      <c r="G35" s="88">
        <v>4</v>
      </c>
      <c r="H35" s="89">
        <v>18.835000000000001</v>
      </c>
      <c r="I35" s="89">
        <v>1.883</v>
      </c>
      <c r="J35" s="87">
        <f t="shared" si="1"/>
        <v>20.718</v>
      </c>
      <c r="K35" s="84">
        <f t="shared" si="2"/>
        <v>82.872</v>
      </c>
      <c r="L35" s="85">
        <f t="shared" ref="L35:L67" si="4">J35/SUM($J$3:$J$67)</f>
        <v>1.2042170747320049E-3</v>
      </c>
      <c r="M35" s="92"/>
    </row>
    <row r="36" spans="1:17" x14ac:dyDescent="0.25">
      <c r="A36" s="75" t="s">
        <v>198</v>
      </c>
      <c r="B36" s="52" t="s">
        <v>268</v>
      </c>
      <c r="C36" s="52" t="str">
        <f t="shared" si="0"/>
        <v>GRUPO_3_C</v>
      </c>
      <c r="D36" s="76" t="s">
        <v>298</v>
      </c>
      <c r="E36" s="76" t="s">
        <v>283</v>
      </c>
      <c r="F36" s="76" t="s">
        <v>123</v>
      </c>
      <c r="G36" s="88">
        <v>4</v>
      </c>
      <c r="H36" s="89">
        <v>11.301</v>
      </c>
      <c r="I36" s="89">
        <v>1.1299999999999999</v>
      </c>
      <c r="J36" s="87">
        <f t="shared" si="1"/>
        <v>12.431000000000001</v>
      </c>
      <c r="K36" s="84">
        <f t="shared" si="2"/>
        <v>49.724000000000004</v>
      </c>
      <c r="L36" s="85">
        <f t="shared" si="4"/>
        <v>7.2254186967822933E-4</v>
      </c>
      <c r="M36" s="92"/>
    </row>
    <row r="37" spans="1:17" x14ac:dyDescent="0.25">
      <c r="A37" s="75" t="s">
        <v>194</v>
      </c>
      <c r="B37" s="52" t="s">
        <v>268</v>
      </c>
      <c r="C37" s="52" t="str">
        <f t="shared" si="0"/>
        <v>GRUPO_3_ABC</v>
      </c>
      <c r="D37" s="76" t="s">
        <v>298</v>
      </c>
      <c r="E37" s="76" t="s">
        <v>283</v>
      </c>
      <c r="F37" s="76" t="s">
        <v>273</v>
      </c>
      <c r="G37" s="88">
        <v>1</v>
      </c>
      <c r="H37" s="89">
        <v>75.338999999999999</v>
      </c>
      <c r="I37" s="89">
        <v>7.5339999999999998</v>
      </c>
      <c r="J37" s="87">
        <f t="shared" si="1"/>
        <v>82.873000000000005</v>
      </c>
      <c r="K37" s="84">
        <f t="shared" si="2"/>
        <v>82.873000000000005</v>
      </c>
      <c r="L37" s="85">
        <f t="shared" si="4"/>
        <v>4.8169264231231511E-3</v>
      </c>
      <c r="M37" s="92"/>
    </row>
    <row r="38" spans="1:17" x14ac:dyDescent="0.25">
      <c r="A38" s="75" t="s">
        <v>192</v>
      </c>
      <c r="B38" s="52" t="s">
        <v>268</v>
      </c>
      <c r="C38" s="52" t="str">
        <f t="shared" si="0"/>
        <v>GRUPO_3_B</v>
      </c>
      <c r="D38" s="76" t="s">
        <v>299</v>
      </c>
      <c r="E38" s="76" t="s">
        <v>283</v>
      </c>
      <c r="F38" s="76" t="s">
        <v>122</v>
      </c>
      <c r="G38" s="88">
        <v>2</v>
      </c>
      <c r="H38" s="89">
        <v>30.135999999999999</v>
      </c>
      <c r="I38" s="89">
        <v>3.0129999999999999</v>
      </c>
      <c r="J38" s="87">
        <f t="shared" si="1"/>
        <v>33.149000000000001</v>
      </c>
      <c r="K38" s="84">
        <f t="shared" si="2"/>
        <v>66.298000000000002</v>
      </c>
      <c r="L38" s="85">
        <f t="shared" si="4"/>
        <v>1.9267589444102342E-3</v>
      </c>
      <c r="M38" s="92"/>
    </row>
    <row r="39" spans="1:17" x14ac:dyDescent="0.25">
      <c r="A39" s="75" t="s">
        <v>200</v>
      </c>
      <c r="B39" s="52" t="s">
        <v>268</v>
      </c>
      <c r="C39" s="52" t="str">
        <f t="shared" si="0"/>
        <v>GRUPO_3_B</v>
      </c>
      <c r="D39" s="76" t="s">
        <v>300</v>
      </c>
      <c r="E39" s="76" t="s">
        <v>270</v>
      </c>
      <c r="F39" s="76" t="s">
        <v>122</v>
      </c>
      <c r="G39" s="86">
        <v>2.1818</v>
      </c>
      <c r="H39" s="89">
        <v>25.896000000000001</v>
      </c>
      <c r="I39" s="89">
        <v>2.5895999999999999</v>
      </c>
      <c r="J39" s="87">
        <f t="shared" si="1"/>
        <v>28.485600000000002</v>
      </c>
      <c r="K39" s="84">
        <f t="shared" si="2"/>
        <v>62.149882080000005</v>
      </c>
      <c r="L39" s="85">
        <f t="shared" si="4"/>
        <v>1.65570257283454E-3</v>
      </c>
      <c r="M39" s="92"/>
      <c r="N39"/>
      <c r="O39"/>
      <c r="P39"/>
      <c r="Q39"/>
    </row>
    <row r="40" spans="1:17" x14ac:dyDescent="0.25">
      <c r="A40" s="75" t="s">
        <v>202</v>
      </c>
      <c r="B40" s="52" t="s">
        <v>268</v>
      </c>
      <c r="C40" s="52" t="str">
        <f t="shared" si="0"/>
        <v>GRUPO_3_B</v>
      </c>
      <c r="D40" s="76" t="s">
        <v>301</v>
      </c>
      <c r="E40" s="76" t="s">
        <v>283</v>
      </c>
      <c r="F40" s="76" t="s">
        <v>122</v>
      </c>
      <c r="G40" s="88">
        <v>2</v>
      </c>
      <c r="H40" s="89">
        <v>2.5110000000000001</v>
      </c>
      <c r="I40" s="89">
        <v>0.251</v>
      </c>
      <c r="J40" s="87">
        <f t="shared" si="1"/>
        <v>2.762</v>
      </c>
      <c r="K40" s="84">
        <f t="shared" si="2"/>
        <v>5.524</v>
      </c>
      <c r="L40" s="85">
        <f t="shared" si="4"/>
        <v>1.6053902695288143E-4</v>
      </c>
      <c r="M40" s="92"/>
      <c r="P40" s="91"/>
    </row>
    <row r="41" spans="1:17" x14ac:dyDescent="0.25">
      <c r="A41" s="75" t="s">
        <v>204</v>
      </c>
      <c r="B41" s="52" t="s">
        <v>268</v>
      </c>
      <c r="C41" s="52" t="str">
        <f t="shared" si="0"/>
        <v>GRUPO_3_B</v>
      </c>
      <c r="D41" s="76" t="s">
        <v>301</v>
      </c>
      <c r="E41" s="76" t="s">
        <v>283</v>
      </c>
      <c r="F41" s="76" t="s">
        <v>122</v>
      </c>
      <c r="G41" s="88">
        <v>2</v>
      </c>
      <c r="H41" s="89">
        <v>2.5110000000000001</v>
      </c>
      <c r="I41" s="89">
        <v>0.251</v>
      </c>
      <c r="J41" s="87">
        <f t="shared" si="1"/>
        <v>2.762</v>
      </c>
      <c r="K41" s="84">
        <f t="shared" si="2"/>
        <v>5.524</v>
      </c>
      <c r="L41" s="85">
        <f t="shared" si="4"/>
        <v>1.6053902695288143E-4</v>
      </c>
      <c r="M41" s="92"/>
      <c r="P41" s="91"/>
    </row>
    <row r="42" spans="1:17" x14ac:dyDescent="0.25">
      <c r="A42" s="75" t="s">
        <v>206</v>
      </c>
      <c r="B42" s="52" t="s">
        <v>302</v>
      </c>
      <c r="C42" s="52" t="str">
        <f t="shared" si="0"/>
        <v>GRUPO_4_ABC</v>
      </c>
      <c r="D42" s="76" t="s">
        <v>303</v>
      </c>
      <c r="E42" s="76" t="s">
        <v>304</v>
      </c>
      <c r="F42" s="76" t="s">
        <v>273</v>
      </c>
      <c r="G42" s="88">
        <v>1</v>
      </c>
      <c r="H42" s="89">
        <v>187.79900000000001</v>
      </c>
      <c r="I42" s="89">
        <v>18.779900000000001</v>
      </c>
      <c r="J42" s="87">
        <f t="shared" si="1"/>
        <v>206.5789</v>
      </c>
      <c r="K42" s="87">
        <f t="shared" si="2"/>
        <v>206.5789</v>
      </c>
      <c r="L42" s="85">
        <f t="shared" si="4"/>
        <v>1.2007232293626576E-2</v>
      </c>
      <c r="M42" s="92"/>
      <c r="P42" s="91"/>
    </row>
    <row r="43" spans="1:17" x14ac:dyDescent="0.25">
      <c r="A43" s="75" t="s">
        <v>208</v>
      </c>
      <c r="B43" s="52" t="s">
        <v>302</v>
      </c>
      <c r="C43" s="52" t="str">
        <f t="shared" si="0"/>
        <v>GRUPO_4_ABC</v>
      </c>
      <c r="D43" s="76" t="s">
        <v>305</v>
      </c>
      <c r="E43" s="76" t="s">
        <v>304</v>
      </c>
      <c r="F43" s="76" t="s">
        <v>273</v>
      </c>
      <c r="G43" s="88">
        <v>1</v>
      </c>
      <c r="H43" s="89">
        <f>135.992</f>
        <v>135.99199999999999</v>
      </c>
      <c r="I43" s="89">
        <f>13.5992</f>
        <v>13.5992</v>
      </c>
      <c r="J43" s="87">
        <f t="shared" si="1"/>
        <v>149.59119999999999</v>
      </c>
      <c r="K43" s="87">
        <f t="shared" si="2"/>
        <v>149.59119999999999</v>
      </c>
      <c r="L43" s="85">
        <f t="shared" si="4"/>
        <v>8.6948680987378266E-3</v>
      </c>
      <c r="M43" s="92"/>
      <c r="P43" s="91"/>
    </row>
    <row r="44" spans="1:17" x14ac:dyDescent="0.25">
      <c r="A44" s="75" t="s">
        <v>210</v>
      </c>
      <c r="B44" s="52" t="s">
        <v>302</v>
      </c>
      <c r="C44" s="52" t="str">
        <f t="shared" si="0"/>
        <v>GRUPO_4_ABC</v>
      </c>
      <c r="D44" s="76" t="s">
        <v>306</v>
      </c>
      <c r="E44" s="76" t="s">
        <v>304</v>
      </c>
      <c r="F44" s="76" t="s">
        <v>273</v>
      </c>
      <c r="G44" s="88">
        <v>1</v>
      </c>
      <c r="H44" s="89">
        <f>110.089*0</f>
        <v>0</v>
      </c>
      <c r="I44" s="89">
        <f>11.0089*0</f>
        <v>0</v>
      </c>
      <c r="J44" s="87">
        <f t="shared" si="1"/>
        <v>0</v>
      </c>
      <c r="K44" s="87">
        <f t="shared" si="2"/>
        <v>0</v>
      </c>
      <c r="L44" s="85">
        <f t="shared" si="4"/>
        <v>0</v>
      </c>
      <c r="M44" s="92"/>
      <c r="P44" s="91"/>
    </row>
    <row r="45" spans="1:17" x14ac:dyDescent="0.25">
      <c r="A45" s="75" t="s">
        <v>212</v>
      </c>
      <c r="B45" s="52" t="s">
        <v>302</v>
      </c>
      <c r="C45" s="52" t="str">
        <f t="shared" si="0"/>
        <v>GRUPO_4_ABC</v>
      </c>
      <c r="D45" s="76" t="s">
        <v>307</v>
      </c>
      <c r="E45" s="76" t="s">
        <v>304</v>
      </c>
      <c r="F45" s="76" t="s">
        <v>273</v>
      </c>
      <c r="G45" s="88">
        <v>1</v>
      </c>
      <c r="H45" s="89">
        <v>187.79900000000001</v>
      </c>
      <c r="I45" s="89">
        <v>18.779900000000001</v>
      </c>
      <c r="J45" s="87">
        <f t="shared" si="1"/>
        <v>206.5789</v>
      </c>
      <c r="K45" s="87">
        <f t="shared" si="2"/>
        <v>206.5789</v>
      </c>
      <c r="L45" s="85">
        <f t="shared" si="4"/>
        <v>1.2007232293626576E-2</v>
      </c>
      <c r="M45" s="92"/>
      <c r="P45" s="91"/>
    </row>
    <row r="46" spans="1:17" x14ac:dyDescent="0.25">
      <c r="A46" s="75" t="s">
        <v>214</v>
      </c>
      <c r="B46" s="52" t="s">
        <v>302</v>
      </c>
      <c r="C46" s="52" t="str">
        <f t="shared" si="0"/>
        <v>GRUPO_4_ABC</v>
      </c>
      <c r="D46" s="76" t="s">
        <v>308</v>
      </c>
      <c r="E46" s="76" t="s">
        <v>304</v>
      </c>
      <c r="F46" s="76" t="s">
        <v>273</v>
      </c>
      <c r="G46" s="88">
        <v>1</v>
      </c>
      <c r="H46" s="89">
        <f>129.516</f>
        <v>129.51599999999999</v>
      </c>
      <c r="I46" s="89">
        <f>12.9516</f>
        <v>12.951599999999999</v>
      </c>
      <c r="J46" s="87">
        <f t="shared" si="1"/>
        <v>142.4676</v>
      </c>
      <c r="K46" s="87">
        <f t="shared" si="2"/>
        <v>142.4676</v>
      </c>
      <c r="L46" s="85">
        <f t="shared" si="4"/>
        <v>8.2808145822999037E-3</v>
      </c>
      <c r="M46" s="92"/>
      <c r="P46" s="91"/>
    </row>
    <row r="47" spans="1:17" x14ac:dyDescent="0.25">
      <c r="A47" s="75" t="s">
        <v>216</v>
      </c>
      <c r="B47" s="52" t="s">
        <v>302</v>
      </c>
      <c r="C47" s="52" t="str">
        <f t="shared" si="0"/>
        <v>GRUPO_4_ABC</v>
      </c>
      <c r="D47" s="76" t="s">
        <v>309</v>
      </c>
      <c r="E47" s="76" t="s">
        <v>304</v>
      </c>
      <c r="F47" s="76" t="s">
        <v>273</v>
      </c>
      <c r="G47" s="88">
        <v>1</v>
      </c>
      <c r="H47" s="89">
        <v>51.28848</v>
      </c>
      <c r="I47" s="89">
        <v>5.6987200000000007</v>
      </c>
      <c r="J47" s="87">
        <f t="shared" si="1"/>
        <v>56.987200000000001</v>
      </c>
      <c r="K47" s="87">
        <f t="shared" si="2"/>
        <v>56.987200000000001</v>
      </c>
      <c r="L47" s="85">
        <f t="shared" si="4"/>
        <v>3.3123351327911821E-3</v>
      </c>
      <c r="M47" s="92"/>
      <c r="P47" s="91"/>
    </row>
    <row r="48" spans="1:17" x14ac:dyDescent="0.25">
      <c r="A48" s="75" t="s">
        <v>218</v>
      </c>
      <c r="B48" s="52" t="s">
        <v>302</v>
      </c>
      <c r="C48" s="52" t="str">
        <f t="shared" si="0"/>
        <v>GRUPO_4_ABC</v>
      </c>
      <c r="D48" s="76" t="s">
        <v>310</v>
      </c>
      <c r="E48" s="76" t="s">
        <v>304</v>
      </c>
      <c r="F48" s="76" t="s">
        <v>273</v>
      </c>
      <c r="G48" s="88">
        <v>1</v>
      </c>
      <c r="H48" s="89">
        <v>155.41999999999999</v>
      </c>
      <c r="I48" s="89">
        <v>15.542</v>
      </c>
      <c r="J48" s="87">
        <f t="shared" si="1"/>
        <v>170.96199999999999</v>
      </c>
      <c r="K48" s="87">
        <f t="shared" si="2"/>
        <v>170.96199999999999</v>
      </c>
      <c r="L48" s="85">
        <f t="shared" si="4"/>
        <v>9.937028648051599E-3</v>
      </c>
      <c r="M48" s="92"/>
      <c r="P48" s="91"/>
    </row>
    <row r="49" spans="1:14" x14ac:dyDescent="0.25">
      <c r="A49" s="75" t="s">
        <v>220</v>
      </c>
      <c r="B49" s="52" t="s">
        <v>302</v>
      </c>
      <c r="C49" s="52" t="str">
        <f t="shared" si="0"/>
        <v>GRUPO_4_C</v>
      </c>
      <c r="D49" s="76" t="s">
        <v>311</v>
      </c>
      <c r="E49" s="76" t="s">
        <v>304</v>
      </c>
      <c r="F49" s="76" t="s">
        <v>123</v>
      </c>
      <c r="G49" s="86">
        <v>4.2308000000000003</v>
      </c>
      <c r="H49" s="89">
        <v>3.0630999999999999</v>
      </c>
      <c r="I49" s="89">
        <v>0.30631000000000003</v>
      </c>
      <c r="J49" s="87">
        <f t="shared" si="1"/>
        <v>3.3694099999999998</v>
      </c>
      <c r="K49" s="87">
        <f t="shared" si="2"/>
        <v>14.255299828</v>
      </c>
      <c r="L49" s="85">
        <f t="shared" si="4"/>
        <v>1.9584424431763514E-4</v>
      </c>
      <c r="M49" s="92"/>
      <c r="N49"/>
    </row>
    <row r="50" spans="1:14" x14ac:dyDescent="0.25">
      <c r="A50" s="75" t="s">
        <v>222</v>
      </c>
      <c r="B50" s="52" t="s">
        <v>302</v>
      </c>
      <c r="C50" s="52" t="str">
        <f t="shared" si="0"/>
        <v>GRUPO_4_ABC</v>
      </c>
      <c r="D50" s="76" t="s">
        <v>312</v>
      </c>
      <c r="E50" s="76" t="s">
        <v>304</v>
      </c>
      <c r="F50" s="76" t="s">
        <v>273</v>
      </c>
      <c r="G50" s="88">
        <v>1</v>
      </c>
      <c r="H50" s="89">
        <v>250.03080000000003</v>
      </c>
      <c r="I50" s="89">
        <v>27.781200000000002</v>
      </c>
      <c r="J50" s="87">
        <f t="shared" si="1"/>
        <v>277.81200000000001</v>
      </c>
      <c r="K50" s="87">
        <f t="shared" si="2"/>
        <v>277.81200000000001</v>
      </c>
      <c r="L50" s="85">
        <f t="shared" si="4"/>
        <v>1.6147598897839933E-2</v>
      </c>
      <c r="M50" s="92"/>
      <c r="N50"/>
    </row>
    <row r="51" spans="1:14" x14ac:dyDescent="0.25">
      <c r="A51" s="75" t="s">
        <v>224</v>
      </c>
      <c r="B51" s="52" t="s">
        <v>302</v>
      </c>
      <c r="C51" s="52" t="str">
        <f t="shared" si="0"/>
        <v>GRUPO_4_A</v>
      </c>
      <c r="D51" s="76" t="s">
        <v>313</v>
      </c>
      <c r="E51" s="76" t="s">
        <v>304</v>
      </c>
      <c r="F51" s="76" t="s">
        <v>121</v>
      </c>
      <c r="G51" s="86">
        <v>3.2353000000000001</v>
      </c>
      <c r="H51" s="89">
        <v>19.816200000000002</v>
      </c>
      <c r="I51" s="89">
        <v>2.2018</v>
      </c>
      <c r="J51" s="87">
        <f t="shared" si="1"/>
        <v>22.018000000000001</v>
      </c>
      <c r="K51" s="87">
        <f t="shared" si="2"/>
        <v>71.234835400000009</v>
      </c>
      <c r="L51" s="85">
        <f t="shared" si="4"/>
        <v>1.2797785284028036E-3</v>
      </c>
      <c r="M51" s="92"/>
      <c r="N51"/>
    </row>
    <row r="52" spans="1:14" x14ac:dyDescent="0.25">
      <c r="A52" s="75" t="s">
        <v>226</v>
      </c>
      <c r="B52" s="52" t="s">
        <v>302</v>
      </c>
      <c r="C52" s="52" t="str">
        <f t="shared" si="0"/>
        <v>GRUPO_4_C</v>
      </c>
      <c r="D52" s="76" t="s">
        <v>313</v>
      </c>
      <c r="E52" s="76" t="s">
        <v>304</v>
      </c>
      <c r="F52" s="76" t="s">
        <v>123</v>
      </c>
      <c r="G52" s="86">
        <v>4.2308000000000003</v>
      </c>
      <c r="H52" s="89">
        <v>18.1845</v>
      </c>
      <c r="I52" s="89">
        <v>2.0204999999999997</v>
      </c>
      <c r="J52" s="87">
        <f t="shared" si="1"/>
        <v>20.204999999999998</v>
      </c>
      <c r="K52" s="87">
        <f t="shared" si="2"/>
        <v>85.483313999999993</v>
      </c>
      <c r="L52" s="85">
        <f t="shared" si="4"/>
        <v>1.174399362629605E-3</v>
      </c>
      <c r="M52" s="92"/>
      <c r="N52"/>
    </row>
    <row r="53" spans="1:14" x14ac:dyDescent="0.25">
      <c r="A53" s="75" t="s">
        <v>228</v>
      </c>
      <c r="B53" s="52" t="s">
        <v>302</v>
      </c>
      <c r="C53" s="52" t="str">
        <f t="shared" si="0"/>
        <v>GRUPO_4_A</v>
      </c>
      <c r="D53" s="76" t="s">
        <v>314</v>
      </c>
      <c r="E53" s="76" t="s">
        <v>304</v>
      </c>
      <c r="F53" s="76" t="s">
        <v>121</v>
      </c>
      <c r="G53" s="86">
        <v>3.2353000000000001</v>
      </c>
      <c r="H53" s="89">
        <v>5.9444999999999997</v>
      </c>
      <c r="I53" s="89">
        <v>0.66050000000000009</v>
      </c>
      <c r="J53" s="87">
        <f t="shared" si="1"/>
        <v>6.6049999999999995</v>
      </c>
      <c r="K53" s="87">
        <f t="shared" si="2"/>
        <v>21.369156499999999</v>
      </c>
      <c r="L53" s="85">
        <f t="shared" si="4"/>
        <v>3.8391030884278848E-4</v>
      </c>
      <c r="M53" s="92"/>
      <c r="N53"/>
    </row>
    <row r="54" spans="1:14" x14ac:dyDescent="0.25">
      <c r="A54" s="75" t="s">
        <v>230</v>
      </c>
      <c r="B54" s="52" t="s">
        <v>302</v>
      </c>
      <c r="C54" s="52" t="str">
        <f t="shared" si="0"/>
        <v>GRUPO_4_C</v>
      </c>
      <c r="D54" s="76" t="s">
        <v>314</v>
      </c>
      <c r="E54" s="76" t="s">
        <v>304</v>
      </c>
      <c r="F54" s="76" t="s">
        <v>123</v>
      </c>
      <c r="G54" s="86">
        <v>4.2308000000000003</v>
      </c>
      <c r="H54" s="89">
        <v>7.5771000000000006</v>
      </c>
      <c r="I54" s="89">
        <v>0.84190000000000009</v>
      </c>
      <c r="J54" s="87">
        <f t="shared" si="1"/>
        <v>8.4190000000000005</v>
      </c>
      <c r="K54" s="87">
        <f t="shared" si="2"/>
        <v>35.619105200000007</v>
      </c>
      <c r="L54" s="85">
        <f t="shared" si="4"/>
        <v>4.8934759881111831E-4</v>
      </c>
      <c r="M54" s="92"/>
      <c r="N54"/>
    </row>
    <row r="55" spans="1:14" x14ac:dyDescent="0.25">
      <c r="A55" s="75" t="s">
        <v>232</v>
      </c>
      <c r="B55" s="52" t="s">
        <v>302</v>
      </c>
      <c r="C55" s="52" t="str">
        <f t="shared" si="0"/>
        <v>GRUPO_4_B</v>
      </c>
      <c r="D55" s="76" t="s">
        <v>315</v>
      </c>
      <c r="E55" s="76" t="s">
        <v>304</v>
      </c>
      <c r="F55" s="76" t="s">
        <v>122</v>
      </c>
      <c r="G55" s="90">
        <v>2.2000000000000002</v>
      </c>
      <c r="H55" s="89">
        <v>82.419499999999999</v>
      </c>
      <c r="I55" s="89">
        <v>8.2418999999999993</v>
      </c>
      <c r="J55" s="87">
        <f t="shared" si="1"/>
        <v>90.6614</v>
      </c>
      <c r="K55" s="87">
        <f t="shared" si="2"/>
        <v>199.45508000000001</v>
      </c>
      <c r="L55" s="85">
        <f t="shared" si="4"/>
        <v>5.2696209044844188E-3</v>
      </c>
      <c r="M55" s="92"/>
      <c r="N55"/>
    </row>
    <row r="56" spans="1:14" x14ac:dyDescent="0.25">
      <c r="A56" s="75" t="s">
        <v>234</v>
      </c>
      <c r="B56" s="52" t="s">
        <v>302</v>
      </c>
      <c r="C56" s="52" t="str">
        <f t="shared" si="0"/>
        <v>GRUPO_4_ABC</v>
      </c>
      <c r="D56" s="76" t="s">
        <v>316</v>
      </c>
      <c r="E56" s="76" t="s">
        <v>304</v>
      </c>
      <c r="F56" s="76" t="s">
        <v>273</v>
      </c>
      <c r="G56" s="88">
        <v>1</v>
      </c>
      <c r="H56" s="89">
        <v>44.877600000000001</v>
      </c>
      <c r="I56" s="89">
        <v>4.9863999999999997</v>
      </c>
      <c r="J56" s="87">
        <f t="shared" si="1"/>
        <v>49.864000000000004</v>
      </c>
      <c r="K56" s="87">
        <f>G56*J56</f>
        <v>49.864000000000004</v>
      </c>
      <c r="L56" s="94">
        <f t="shared" si="4"/>
        <v>2.8983048660313109E-3</v>
      </c>
      <c r="M56" s="92"/>
      <c r="N56"/>
    </row>
    <row r="57" spans="1:14" x14ac:dyDescent="0.25">
      <c r="A57" s="75" t="s">
        <v>236</v>
      </c>
      <c r="B57" s="52" t="s">
        <v>302</v>
      </c>
      <c r="C57" s="52" t="str">
        <f t="shared" si="0"/>
        <v>GRUPO_4_ABC</v>
      </c>
      <c r="D57" s="76" t="s">
        <v>317</v>
      </c>
      <c r="E57" s="76" t="s">
        <v>304</v>
      </c>
      <c r="F57" s="76" t="s">
        <v>273</v>
      </c>
      <c r="G57" s="88">
        <v>1</v>
      </c>
      <c r="H57" s="89">
        <v>89.755200000000002</v>
      </c>
      <c r="I57" s="89">
        <v>9.9727999999999994</v>
      </c>
      <c r="J57" s="87">
        <f t="shared" si="1"/>
        <v>99.728000000000009</v>
      </c>
      <c r="K57" s="87">
        <f t="shared" si="2"/>
        <v>99.728000000000009</v>
      </c>
      <c r="L57" s="94">
        <f t="shared" si="4"/>
        <v>5.7966097320626218E-3</v>
      </c>
      <c r="M57" s="92"/>
      <c r="N57"/>
    </row>
    <row r="58" spans="1:14" x14ac:dyDescent="0.25">
      <c r="A58" s="75" t="s">
        <v>238</v>
      </c>
      <c r="B58" s="52" t="s">
        <v>302</v>
      </c>
      <c r="C58" s="52" t="str">
        <f t="shared" si="0"/>
        <v>GRUPO_4_A</v>
      </c>
      <c r="D58" s="76" t="s">
        <v>316</v>
      </c>
      <c r="E58" s="76" t="s">
        <v>304</v>
      </c>
      <c r="F58" s="76" t="s">
        <v>121</v>
      </c>
      <c r="G58" s="86">
        <v>3.2353000000000001</v>
      </c>
      <c r="H58" s="89">
        <v>7.9263000000000003</v>
      </c>
      <c r="I58" s="89">
        <v>0.88070000000000004</v>
      </c>
      <c r="J58" s="87">
        <f t="shared" si="1"/>
        <v>8.8070000000000004</v>
      </c>
      <c r="K58" s="87">
        <f t="shared" si="2"/>
        <v>28.493287100000003</v>
      </c>
      <c r="L58" s="94">
        <f t="shared" si="4"/>
        <v>5.1189978652209519E-4</v>
      </c>
      <c r="M58" s="92"/>
      <c r="N58"/>
    </row>
    <row r="59" spans="1:14" x14ac:dyDescent="0.25">
      <c r="A59" s="75" t="s">
        <v>240</v>
      </c>
      <c r="B59" s="52" t="s">
        <v>302</v>
      </c>
      <c r="C59" s="52" t="str">
        <f t="shared" si="0"/>
        <v>GRUPO_4_C</v>
      </c>
      <c r="D59" s="76" t="s">
        <v>316</v>
      </c>
      <c r="E59" s="76" t="s">
        <v>304</v>
      </c>
      <c r="F59" s="76" t="s">
        <v>123</v>
      </c>
      <c r="G59" s="86">
        <v>4.2308000000000003</v>
      </c>
      <c r="H59" s="89">
        <v>3.0303</v>
      </c>
      <c r="I59" s="89">
        <v>0.3367</v>
      </c>
      <c r="J59" s="87">
        <f t="shared" si="1"/>
        <v>3.367</v>
      </c>
      <c r="K59" s="87">
        <f t="shared" si="2"/>
        <v>14.245103600000002</v>
      </c>
      <c r="L59" s="94">
        <f t="shared" si="4"/>
        <v>1.957041650073685E-4</v>
      </c>
      <c r="M59" s="92"/>
      <c r="N59"/>
    </row>
    <row r="60" spans="1:14" x14ac:dyDescent="0.25">
      <c r="A60" s="75" t="s">
        <v>242</v>
      </c>
      <c r="B60" s="52" t="s">
        <v>302</v>
      </c>
      <c r="C60" s="52" t="str">
        <f t="shared" si="0"/>
        <v>GRUPO_4_A</v>
      </c>
      <c r="D60" s="76" t="s">
        <v>317</v>
      </c>
      <c r="E60" s="76" t="s">
        <v>304</v>
      </c>
      <c r="F60" s="76" t="s">
        <v>121</v>
      </c>
      <c r="G60" s="86">
        <v>3.2353000000000001</v>
      </c>
      <c r="H60" s="89">
        <v>19.816200000000002</v>
      </c>
      <c r="I60" s="89">
        <v>2.2018</v>
      </c>
      <c r="J60" s="87">
        <f t="shared" si="1"/>
        <v>22.018000000000001</v>
      </c>
      <c r="K60" s="87">
        <f t="shared" si="2"/>
        <v>71.234835400000009</v>
      </c>
      <c r="L60" s="94">
        <f t="shared" si="4"/>
        <v>1.2797785284028036E-3</v>
      </c>
      <c r="M60" s="92"/>
      <c r="N60"/>
    </row>
    <row r="61" spans="1:14" x14ac:dyDescent="0.25">
      <c r="A61" s="75" t="s">
        <v>244</v>
      </c>
      <c r="B61" s="52" t="s">
        <v>302</v>
      </c>
      <c r="C61" s="52" t="str">
        <f t="shared" si="0"/>
        <v>GRUPO_4_C</v>
      </c>
      <c r="D61" s="76" t="s">
        <v>317</v>
      </c>
      <c r="E61" s="76" t="s">
        <v>304</v>
      </c>
      <c r="F61" s="76" t="s">
        <v>123</v>
      </c>
      <c r="G61" s="86">
        <v>4.2308000000000003</v>
      </c>
      <c r="H61" s="89">
        <v>6.0615000000000006</v>
      </c>
      <c r="I61" s="89">
        <v>0.6735000000000001</v>
      </c>
      <c r="J61" s="87">
        <f t="shared" si="1"/>
        <v>6.7350000000000003</v>
      </c>
      <c r="K61" s="87">
        <f t="shared" si="2"/>
        <v>28.494438000000002</v>
      </c>
      <c r="L61" s="94">
        <f t="shared" si="4"/>
        <v>3.9146645420986843E-4</v>
      </c>
      <c r="M61" s="92"/>
      <c r="N61"/>
    </row>
    <row r="62" spans="1:14" x14ac:dyDescent="0.25">
      <c r="A62" s="75" t="s">
        <v>246</v>
      </c>
      <c r="B62" s="52" t="s">
        <v>302</v>
      </c>
      <c r="C62" s="52" t="str">
        <f t="shared" si="0"/>
        <v>GRUPO_4_A</v>
      </c>
      <c r="D62" s="76" t="s">
        <v>318</v>
      </c>
      <c r="E62" s="76" t="s">
        <v>304</v>
      </c>
      <c r="F62" s="76" t="s">
        <v>121</v>
      </c>
      <c r="G62" s="86">
        <v>3.2353000000000001</v>
      </c>
      <c r="H62" s="89">
        <v>1.9809000000000001</v>
      </c>
      <c r="I62" s="89">
        <v>0.22010000000000002</v>
      </c>
      <c r="J62" s="87">
        <f t="shared" si="1"/>
        <v>2.2010000000000001</v>
      </c>
      <c r="K62" s="87">
        <f t="shared" si="2"/>
        <v>7.1208952999999999</v>
      </c>
      <c r="L62" s="94">
        <f t="shared" si="4"/>
        <v>1.2793135348417525E-4</v>
      </c>
      <c r="M62" s="92"/>
      <c r="N62"/>
    </row>
    <row r="63" spans="1:14" x14ac:dyDescent="0.25">
      <c r="A63" s="75" t="s">
        <v>248</v>
      </c>
      <c r="B63" s="52" t="s">
        <v>302</v>
      </c>
      <c r="C63" s="52" t="str">
        <f t="shared" si="0"/>
        <v>GRUPO_4_C</v>
      </c>
      <c r="D63" s="76" t="s">
        <v>318</v>
      </c>
      <c r="E63" s="76" t="s">
        <v>304</v>
      </c>
      <c r="F63" s="76" t="s">
        <v>123</v>
      </c>
      <c r="G63" s="86">
        <v>4.2308000000000003</v>
      </c>
      <c r="H63" s="89">
        <v>1.5165000000000002</v>
      </c>
      <c r="I63" s="89">
        <v>0.16850000000000001</v>
      </c>
      <c r="J63" s="87">
        <f t="shared" si="1"/>
        <v>1.6850000000000003</v>
      </c>
      <c r="K63" s="87">
        <f t="shared" si="2"/>
        <v>7.1288980000000022</v>
      </c>
      <c r="L63" s="94">
        <f t="shared" si="4"/>
        <v>9.7939268796381338E-5</v>
      </c>
      <c r="M63" s="92"/>
      <c r="N63"/>
    </row>
    <row r="64" spans="1:14" x14ac:dyDescent="0.25">
      <c r="A64" s="75" t="s">
        <v>250</v>
      </c>
      <c r="B64" s="52" t="s">
        <v>302</v>
      </c>
      <c r="C64" s="52" t="str">
        <f t="shared" si="0"/>
        <v>GRUPO_4_ABC</v>
      </c>
      <c r="D64" s="76" t="s">
        <v>318</v>
      </c>
      <c r="E64" s="76" t="s">
        <v>304</v>
      </c>
      <c r="F64" s="76" t="s">
        <v>273</v>
      </c>
      <c r="G64" s="88">
        <v>1</v>
      </c>
      <c r="H64" s="89">
        <v>25.644600000000001</v>
      </c>
      <c r="I64" s="89">
        <v>2.8494000000000002</v>
      </c>
      <c r="J64" s="87">
        <f t="shared" si="1"/>
        <v>28.494</v>
      </c>
      <c r="K64" s="87">
        <f t="shared" si="2"/>
        <v>28.494</v>
      </c>
      <c r="L64" s="94">
        <f t="shared" si="4"/>
        <v>1.6561908160736436E-3</v>
      </c>
      <c r="M64" s="92"/>
      <c r="N64"/>
    </row>
    <row r="65" spans="1:17" x14ac:dyDescent="0.25">
      <c r="A65" s="75" t="s">
        <v>252</v>
      </c>
      <c r="B65" s="52" t="s">
        <v>302</v>
      </c>
      <c r="C65" s="52" t="str">
        <f t="shared" si="0"/>
        <v>GRUPO_4_C</v>
      </c>
      <c r="D65" s="76" t="s">
        <v>319</v>
      </c>
      <c r="E65" s="76" t="s">
        <v>304</v>
      </c>
      <c r="F65" s="76" t="s">
        <v>123</v>
      </c>
      <c r="G65" s="86">
        <v>4.2308000000000003</v>
      </c>
      <c r="H65" s="89">
        <v>1.5165000000000002</v>
      </c>
      <c r="I65" s="89">
        <v>0.16850000000000001</v>
      </c>
      <c r="J65" s="87">
        <f t="shared" si="1"/>
        <v>1.6850000000000003</v>
      </c>
      <c r="K65" s="87">
        <f t="shared" si="2"/>
        <v>7.1288980000000022</v>
      </c>
      <c r="L65" s="94">
        <f t="shared" si="4"/>
        <v>9.7939268796381338E-5</v>
      </c>
      <c r="M65" s="92"/>
      <c r="N65"/>
    </row>
    <row r="66" spans="1:17" x14ac:dyDescent="0.25">
      <c r="A66" s="75" t="s">
        <v>254</v>
      </c>
      <c r="B66" s="52" t="s">
        <v>302</v>
      </c>
      <c r="C66" s="52" t="str">
        <f t="shared" ref="C66:C67" si="5">CONCATENATE(B66,"_",F66)</f>
        <v>GRUPO_4_C</v>
      </c>
      <c r="D66" s="76" t="s">
        <v>320</v>
      </c>
      <c r="E66" s="76" t="s">
        <v>304</v>
      </c>
      <c r="F66" s="76" t="s">
        <v>123</v>
      </c>
      <c r="G66" s="86">
        <v>4.2308000000000003</v>
      </c>
      <c r="H66" s="89">
        <v>1.5147000000000002</v>
      </c>
      <c r="I66" s="89">
        <v>0.16830000000000001</v>
      </c>
      <c r="J66" s="87">
        <f t="shared" si="1"/>
        <v>1.6830000000000003</v>
      </c>
      <c r="K66" s="87">
        <f t="shared" si="2"/>
        <v>7.1204364000000018</v>
      </c>
      <c r="L66" s="94">
        <f t="shared" si="4"/>
        <v>9.7823020406118569E-5</v>
      </c>
      <c r="M66" s="92"/>
      <c r="N66"/>
    </row>
    <row r="67" spans="1:17" x14ac:dyDescent="0.25">
      <c r="A67" s="75" t="s">
        <v>256</v>
      </c>
      <c r="B67" s="52" t="s">
        <v>302</v>
      </c>
      <c r="C67" s="52" t="str">
        <f t="shared" si="5"/>
        <v>GRUPO_4_ABC</v>
      </c>
      <c r="D67" s="76" t="s">
        <v>320</v>
      </c>
      <c r="E67" s="76" t="s">
        <v>304</v>
      </c>
      <c r="F67" s="76" t="s">
        <v>273</v>
      </c>
      <c r="G67" s="88">
        <v>1</v>
      </c>
      <c r="H67" s="89">
        <v>0</v>
      </c>
      <c r="I67" s="89">
        <v>0</v>
      </c>
      <c r="J67" s="87">
        <f t="shared" ref="J67" si="6">H67+I67</f>
        <v>0</v>
      </c>
      <c r="K67" s="87">
        <f t="shared" ref="K67" si="7">G67*J67</f>
        <v>0</v>
      </c>
      <c r="L67" s="94">
        <f t="shared" si="4"/>
        <v>0</v>
      </c>
      <c r="M67" s="92"/>
      <c r="N67"/>
    </row>
    <row r="68" spans="1:17" x14ac:dyDescent="0.25">
      <c r="A68" s="55"/>
      <c r="B68" s="56"/>
      <c r="C68" s="56"/>
      <c r="D68" s="45"/>
      <c r="E68" s="45"/>
      <c r="F68" s="45"/>
      <c r="G68" s="57"/>
      <c r="H68" s="58"/>
      <c r="I68" s="58"/>
      <c r="J68" s="59">
        <f>+SUM(J3:J67)</f>
        <v>17204.539310000011</v>
      </c>
      <c r="K68" s="59">
        <f>+SUM(K3:K67)</f>
        <v>18746.338254717994</v>
      </c>
      <c r="L68" s="60">
        <f>+SUM(L3:L67)</f>
        <v>0.99999999999999922</v>
      </c>
      <c r="N68"/>
    </row>
    <row r="69" spans="1:17" x14ac:dyDescent="0.25">
      <c r="A69" s="55"/>
      <c r="B69" s="56"/>
      <c r="C69" s="56"/>
      <c r="D69" s="45"/>
      <c r="E69" s="45"/>
      <c r="F69" s="45"/>
      <c r="G69" s="57"/>
      <c r="H69" s="58"/>
      <c r="I69"/>
      <c r="J69"/>
      <c r="K69"/>
      <c r="L69" s="61"/>
      <c r="N69"/>
    </row>
    <row r="70" spans="1:17" x14ac:dyDescent="0.25">
      <c r="I70"/>
      <c r="J70"/>
      <c r="K70"/>
      <c r="N70"/>
    </row>
    <row r="71" spans="1:17" x14ac:dyDescent="0.25">
      <c r="C71" s="130"/>
      <c r="J71" s="43"/>
      <c r="M71"/>
      <c r="N71"/>
      <c r="O71"/>
      <c r="P71"/>
      <c r="Q71"/>
    </row>
    <row r="72" spans="1:17" x14ac:dyDescent="0.25">
      <c r="C72" s="131"/>
      <c r="E72" s="62" t="s">
        <v>321</v>
      </c>
      <c r="F72" s="62" t="s">
        <v>258</v>
      </c>
      <c r="G72" s="63"/>
      <c r="H72" s="64" t="s">
        <v>322</v>
      </c>
      <c r="I72" s="64" t="s">
        <v>323</v>
      </c>
      <c r="J72" s="43"/>
      <c r="K72" s="93"/>
      <c r="M72"/>
      <c r="N72"/>
      <c r="O72"/>
      <c r="P72"/>
      <c r="Q72"/>
    </row>
    <row r="73" spans="1:17" x14ac:dyDescent="0.25">
      <c r="C73" s="65" t="s">
        <v>262</v>
      </c>
      <c r="D73" s="65" t="s">
        <v>121</v>
      </c>
      <c r="E73" s="66" t="s">
        <v>324</v>
      </c>
      <c r="F73" s="66" t="s">
        <v>325</v>
      </c>
      <c r="G73" s="66"/>
      <c r="H73" s="66" t="s">
        <v>326</v>
      </c>
      <c r="I73" s="66" t="s">
        <v>325</v>
      </c>
      <c r="J73" s="43"/>
      <c r="M73"/>
      <c r="N73"/>
      <c r="O73"/>
      <c r="P73"/>
      <c r="Q73"/>
    </row>
    <row r="74" spans="1:17" x14ac:dyDescent="0.25">
      <c r="C74" s="53" t="s">
        <v>327</v>
      </c>
      <c r="D74" s="53" t="s">
        <v>130</v>
      </c>
      <c r="E74" s="67">
        <f>VLOOKUP(D74,$A$3:$K$67,11,0)</f>
        <v>23.306283839999999</v>
      </c>
      <c r="F74" s="68">
        <f t="shared" ref="F74:F112" si="8">E74/SUM($E$74:$E$112)</f>
        <v>1.3646278517674471E-3</v>
      </c>
      <c r="H74" s="50">
        <f ca="1">VLOOKUP(D74,PRORRATA_Gral!$A$2:$D$66,2,0)</f>
        <v>316085.4966631594</v>
      </c>
      <c r="I74" s="68">
        <f t="shared" ref="I74:I112" ca="1" si="9">H74/SUM($H$74:$H$112)</f>
        <v>1.3646278517674471E-3</v>
      </c>
      <c r="J74" s="79">
        <f t="shared" ref="J74:J112" ca="1" si="10">F74-I74</f>
        <v>0</v>
      </c>
      <c r="M74"/>
      <c r="N74"/>
      <c r="O74"/>
      <c r="P74"/>
      <c r="Q74"/>
    </row>
    <row r="75" spans="1:17" x14ac:dyDescent="0.25">
      <c r="C75" s="53" t="s">
        <v>327</v>
      </c>
      <c r="D75" s="43" t="s">
        <v>136</v>
      </c>
      <c r="E75" s="67">
        <f t="shared" ref="E75:E112" si="11">VLOOKUP(D75,$A$3:$K$67,11,0)</f>
        <v>248.59841504000002</v>
      </c>
      <c r="F75" s="68">
        <f t="shared" si="8"/>
        <v>1.4555916481485168E-2</v>
      </c>
      <c r="H75" s="50">
        <f ca="1">VLOOKUP(D75,PRORRATA_Gral!$A$2:$D$66,2,0)</f>
        <v>3371552.2400328172</v>
      </c>
      <c r="I75" s="68">
        <f t="shared" ca="1" si="9"/>
        <v>1.455591648148517E-2</v>
      </c>
      <c r="J75" s="79">
        <f t="shared" ca="1" si="10"/>
        <v>0</v>
      </c>
      <c r="M75"/>
      <c r="N75"/>
      <c r="O75"/>
      <c r="P75"/>
      <c r="Q75"/>
    </row>
    <row r="76" spans="1:17" x14ac:dyDescent="0.25">
      <c r="C76" s="53" t="s">
        <v>327</v>
      </c>
      <c r="D76" s="53" t="s">
        <v>150</v>
      </c>
      <c r="E76" s="67">
        <f t="shared" si="11"/>
        <v>11.048</v>
      </c>
      <c r="F76" s="68">
        <f t="shared" si="8"/>
        <v>6.4688169979512081E-4</v>
      </c>
      <c r="H76" s="50">
        <f ca="1">VLOOKUP(D76,PRORRATA_Gral!$A$2:$D$66,2,0)</f>
        <v>149835.66625671822</v>
      </c>
      <c r="I76" s="68">
        <f t="shared" ca="1" si="9"/>
        <v>6.4688169979512081E-4</v>
      </c>
      <c r="J76" s="79">
        <f t="shared" ca="1" si="10"/>
        <v>0</v>
      </c>
      <c r="M76"/>
      <c r="N76"/>
      <c r="O76"/>
      <c r="P76"/>
      <c r="Q76"/>
    </row>
    <row r="77" spans="1:17" x14ac:dyDescent="0.25">
      <c r="C77" s="53" t="s">
        <v>327</v>
      </c>
      <c r="D77" s="53" t="s">
        <v>176</v>
      </c>
      <c r="E77" s="67">
        <f t="shared" si="11"/>
        <v>44.2</v>
      </c>
      <c r="F77" s="68">
        <f t="shared" si="8"/>
        <v>2.587995214603941E-3</v>
      </c>
      <c r="H77" s="50">
        <f ca="1">VLOOKUP(D77,PRORRATA_Gral!$A$2:$D$66,2,0)</f>
        <v>599451.16297492268</v>
      </c>
      <c r="I77" s="68">
        <f t="shared" ca="1" si="9"/>
        <v>2.587995214603941E-3</v>
      </c>
      <c r="J77" s="79">
        <f t="shared" ca="1" si="10"/>
        <v>0</v>
      </c>
      <c r="M77"/>
      <c r="N77"/>
      <c r="O77"/>
      <c r="P77"/>
      <c r="Q77"/>
    </row>
    <row r="78" spans="1:17" x14ac:dyDescent="0.25">
      <c r="C78" s="53" t="s">
        <v>327</v>
      </c>
      <c r="D78" s="53" t="s">
        <v>144</v>
      </c>
      <c r="E78" s="67">
        <f t="shared" si="11"/>
        <v>116.53141919999999</v>
      </c>
      <c r="F78" s="68">
        <f t="shared" si="8"/>
        <v>6.8231392588372344E-3</v>
      </c>
      <c r="H78" s="50">
        <f ca="1">VLOOKUP(D78,PRORRATA_Gral!$A$2:$D$66,2,0)</f>
        <v>1580427.4833157966</v>
      </c>
      <c r="I78" s="68">
        <f t="shared" ca="1" si="9"/>
        <v>6.8231392588372335E-3</v>
      </c>
      <c r="J78" s="79">
        <f t="shared" ca="1" si="10"/>
        <v>0</v>
      </c>
      <c r="M78"/>
      <c r="N78"/>
      <c r="O78"/>
      <c r="P78"/>
      <c r="Q78"/>
    </row>
    <row r="79" spans="1:17" x14ac:dyDescent="0.25">
      <c r="C79" s="53" t="s">
        <v>327</v>
      </c>
      <c r="D79" s="53" t="s">
        <v>196</v>
      </c>
      <c r="E79" s="67">
        <f t="shared" si="11"/>
        <v>82.872</v>
      </c>
      <c r="F79" s="68">
        <f t="shared" si="8"/>
        <v>4.8523153715985924E-3</v>
      </c>
      <c r="H79" s="50">
        <f ca="1">VLOOKUP(D79,PRORRATA_Gral!$A$2:$D$66,2,0)</f>
        <v>1123930.2438474614</v>
      </c>
      <c r="I79" s="68">
        <f t="shared" ca="1" si="9"/>
        <v>4.8523153715985933E-3</v>
      </c>
      <c r="J79" s="79">
        <f t="shared" ca="1" si="10"/>
        <v>0</v>
      </c>
      <c r="M79"/>
      <c r="N79"/>
      <c r="O79"/>
      <c r="P79"/>
      <c r="Q79"/>
    </row>
    <row r="80" spans="1:17" x14ac:dyDescent="0.25">
      <c r="C80" s="53" t="s">
        <v>328</v>
      </c>
      <c r="D80" s="53" t="s">
        <v>224</v>
      </c>
      <c r="E80" s="67">
        <f t="shared" si="11"/>
        <v>71.234835400000009</v>
      </c>
      <c r="F80" s="68">
        <f t="shared" si="8"/>
        <v>4.17093694860406E-3</v>
      </c>
      <c r="H80" s="50">
        <f ca="1">VLOOKUP(D80,PRORRATA_Gral!$A$2:$D$66,2,0)</f>
        <v>966104.18382029887</v>
      </c>
      <c r="I80" s="68">
        <f t="shared" ca="1" si="9"/>
        <v>4.1709369486040608E-3</v>
      </c>
      <c r="J80" s="79">
        <f t="shared" ca="1" si="10"/>
        <v>0</v>
      </c>
      <c r="M80"/>
      <c r="N80"/>
      <c r="O80"/>
      <c r="P80"/>
      <c r="Q80"/>
    </row>
    <row r="81" spans="3:17" x14ac:dyDescent="0.25">
      <c r="C81" s="53" t="s">
        <v>328</v>
      </c>
      <c r="D81" s="53" t="s">
        <v>228</v>
      </c>
      <c r="E81" s="67">
        <f t="shared" si="11"/>
        <v>21.369156499999999</v>
      </c>
      <c r="F81" s="68">
        <f t="shared" si="8"/>
        <v>1.2512053113602421E-3</v>
      </c>
      <c r="H81" s="50">
        <f ca="1">VLOOKUP(D81,PRORRATA_Gral!$A$2:$D$66,2,0)</f>
        <v>289813.70397552324</v>
      </c>
      <c r="I81" s="68">
        <f t="shared" ca="1" si="9"/>
        <v>1.2512053113602421E-3</v>
      </c>
      <c r="J81" s="79">
        <f t="shared" ca="1" si="10"/>
        <v>0</v>
      </c>
      <c r="M81"/>
      <c r="N81"/>
      <c r="O81"/>
      <c r="P81"/>
      <c r="Q81"/>
    </row>
    <row r="82" spans="3:17" x14ac:dyDescent="0.25">
      <c r="C82" s="53" t="s">
        <v>328</v>
      </c>
      <c r="D82" s="53" t="s">
        <v>238</v>
      </c>
      <c r="E82" s="67">
        <f t="shared" si="11"/>
        <v>28.493287100000003</v>
      </c>
      <c r="F82" s="95">
        <f t="shared" si="8"/>
        <v>1.6683368928311359E-3</v>
      </c>
      <c r="H82" s="50">
        <f ca="1">VLOOKUP(D82,PRORRATA_Gral!$A$2:$D$66,2,0)</f>
        <v>386432.89794283634</v>
      </c>
      <c r="I82" s="95">
        <f t="shared" ca="1" si="9"/>
        <v>1.6683368928311364E-3</v>
      </c>
      <c r="J82" s="79">
        <f ca="1">F82-I82</f>
        <v>0</v>
      </c>
      <c r="M82"/>
      <c r="N82"/>
      <c r="O82"/>
      <c r="P82"/>
      <c r="Q82"/>
    </row>
    <row r="83" spans="3:17" x14ac:dyDescent="0.25">
      <c r="C83" s="53" t="s">
        <v>328</v>
      </c>
      <c r="D83" s="53" t="s">
        <v>242</v>
      </c>
      <c r="E83" s="67">
        <f t="shared" si="11"/>
        <v>71.234835400000009</v>
      </c>
      <c r="F83" s="95">
        <f t="shared" si="8"/>
        <v>4.17093694860406E-3</v>
      </c>
      <c r="H83" s="50">
        <f ca="1">VLOOKUP(D83,PRORRATA_Gral!$A$2:$D$66,2,0)</f>
        <v>966104.18382029887</v>
      </c>
      <c r="I83" s="95">
        <f t="shared" ca="1" si="9"/>
        <v>4.1709369486040608E-3</v>
      </c>
      <c r="J83" s="79">
        <f t="shared" ca="1" si="10"/>
        <v>0</v>
      </c>
      <c r="M83"/>
      <c r="N83"/>
      <c r="O83"/>
      <c r="P83"/>
      <c r="Q83"/>
    </row>
    <row r="84" spans="3:17" x14ac:dyDescent="0.25">
      <c r="C84" s="53" t="s">
        <v>328</v>
      </c>
      <c r="D84" s="53" t="s">
        <v>246</v>
      </c>
      <c r="E84" s="67">
        <f t="shared" si="11"/>
        <v>7.1208952999999999</v>
      </c>
      <c r="F84" s="68">
        <f t="shared" si="8"/>
        <v>4.1694214841845462E-4</v>
      </c>
      <c r="H84" s="50">
        <f ca="1">VLOOKUP(D84,PRORRATA_Gral!$A$2:$D$66,2,0)</f>
        <v>96575.316040897305</v>
      </c>
      <c r="I84" s="68">
        <f t="shared" ca="1" si="9"/>
        <v>4.1694214841845467E-4</v>
      </c>
      <c r="J84" s="79">
        <f t="shared" ca="1" si="10"/>
        <v>0</v>
      </c>
      <c r="N84"/>
    </row>
    <row r="85" spans="3:17" x14ac:dyDescent="0.25">
      <c r="C85" s="53" t="s">
        <v>329</v>
      </c>
      <c r="D85" s="53" t="s">
        <v>182</v>
      </c>
      <c r="E85" s="67">
        <f t="shared" si="11"/>
        <v>832</v>
      </c>
      <c r="F85" s="68">
        <f t="shared" si="8"/>
        <v>4.8715204039603596E-2</v>
      </c>
      <c r="H85" s="50">
        <f ca="1">VLOOKUP(D85,PRORRATA_Gral!$A$2:$D$66,2,0)</f>
        <v>11283786.597175017</v>
      </c>
      <c r="I85" s="68">
        <f t="shared" ca="1" si="9"/>
        <v>4.8715204039603603E-2</v>
      </c>
      <c r="J85" s="79">
        <f t="shared" ca="1" si="10"/>
        <v>0</v>
      </c>
      <c r="N85"/>
    </row>
    <row r="86" spans="3:17" x14ac:dyDescent="0.25">
      <c r="C86" s="53" t="s">
        <v>329</v>
      </c>
      <c r="D86" s="53" t="s">
        <v>184</v>
      </c>
      <c r="E86" s="67">
        <f t="shared" si="11"/>
        <v>1773.6</v>
      </c>
      <c r="F86" s="68">
        <f t="shared" si="8"/>
        <v>0.10384769938057804</v>
      </c>
      <c r="H86" s="50">
        <f ca="1">VLOOKUP(D86,PRORRATA_Gral!$A$2:$D$66,2,0)</f>
        <v>24053995.082631741</v>
      </c>
      <c r="I86" s="68">
        <f t="shared" ca="1" si="9"/>
        <v>0.10384769938057806</v>
      </c>
      <c r="J86" s="79">
        <f t="shared" ca="1" si="10"/>
        <v>0</v>
      </c>
      <c r="N86"/>
    </row>
    <row r="87" spans="3:17" x14ac:dyDescent="0.25">
      <c r="C87" s="53" t="s">
        <v>329</v>
      </c>
      <c r="D87" s="53" t="s">
        <v>160</v>
      </c>
      <c r="E87" s="67">
        <f t="shared" si="11"/>
        <v>2463.335</v>
      </c>
      <c r="F87" s="68">
        <f t="shared" si="8"/>
        <v>0.14423301339290495</v>
      </c>
      <c r="H87" s="50">
        <f ca="1">VLOOKUP(D87,PRORRATA_Gral!$A$2:$D$66,2,0)</f>
        <v>33408349.107394371</v>
      </c>
      <c r="I87" s="68">
        <f t="shared" ca="1" si="9"/>
        <v>0.14423301339290495</v>
      </c>
      <c r="J87" s="79">
        <f t="shared" ca="1" si="10"/>
        <v>0</v>
      </c>
      <c r="N87"/>
    </row>
    <row r="88" spans="3:17" x14ac:dyDescent="0.25">
      <c r="C88" s="53" t="s">
        <v>329</v>
      </c>
      <c r="D88" s="53" t="s">
        <v>164</v>
      </c>
      <c r="E88" s="67">
        <f t="shared" si="11"/>
        <v>1248</v>
      </c>
      <c r="F88" s="68">
        <f t="shared" si="8"/>
        <v>7.3072806059405387E-2</v>
      </c>
      <c r="H88" s="50">
        <f ca="1">VLOOKUP(D88,PRORRATA_Gral!$A$2:$D$66,2,0)</f>
        <v>16925679.895762522</v>
      </c>
      <c r="I88" s="68">
        <f t="shared" ca="1" si="9"/>
        <v>7.3072806059405387E-2</v>
      </c>
      <c r="J88" s="79">
        <f t="shared" ca="1" si="10"/>
        <v>0</v>
      </c>
      <c r="N88"/>
    </row>
    <row r="89" spans="3:17" x14ac:dyDescent="0.25">
      <c r="C89" s="53" t="s">
        <v>329</v>
      </c>
      <c r="D89" s="43" t="s">
        <v>166</v>
      </c>
      <c r="E89" s="67">
        <f t="shared" si="11"/>
        <v>3153.0659999999998</v>
      </c>
      <c r="F89" s="68">
        <f t="shared" si="8"/>
        <v>0.18461809319752012</v>
      </c>
      <c r="H89" s="50">
        <f ca="1">VLOOKUP(D89,PRORRATA_Gral!$A$2:$D$66,2,0)</f>
        <v>42762648.88318298</v>
      </c>
      <c r="I89" s="68">
        <f t="shared" ca="1" si="9"/>
        <v>0.18461809319752015</v>
      </c>
      <c r="J89" s="79">
        <f t="shared" ca="1" si="10"/>
        <v>0</v>
      </c>
      <c r="N89"/>
    </row>
    <row r="90" spans="3:17" x14ac:dyDescent="0.25">
      <c r="C90" s="53" t="s">
        <v>330</v>
      </c>
      <c r="D90" s="53" t="s">
        <v>168</v>
      </c>
      <c r="E90" s="67">
        <f t="shared" si="11"/>
        <v>1485</v>
      </c>
      <c r="F90" s="68">
        <f t="shared" si="8"/>
        <v>8.6949612979340549E-2</v>
      </c>
      <c r="H90" s="50">
        <f ca="1">VLOOKUP(D90,PRORRATA_Gral!$A$2:$D$66,2,0)</f>
        <v>20139931.606736653</v>
      </c>
      <c r="I90" s="68">
        <f t="shared" ca="1" si="9"/>
        <v>8.6949612979340549E-2</v>
      </c>
      <c r="J90" s="79">
        <f t="shared" ca="1" si="10"/>
        <v>0</v>
      </c>
      <c r="N90"/>
    </row>
    <row r="91" spans="3:17" x14ac:dyDescent="0.25">
      <c r="C91" s="53" t="s">
        <v>330</v>
      </c>
      <c r="D91" s="53" t="s">
        <v>170</v>
      </c>
      <c r="E91" s="67">
        <f t="shared" si="11"/>
        <v>735.42700000000002</v>
      </c>
      <c r="F91" s="68">
        <f t="shared" si="8"/>
        <v>4.3060668703405712E-2</v>
      </c>
      <c r="H91" s="50">
        <f ca="1">VLOOKUP(D91,PRORRATA_Gral!$A$2:$D$66,2,0)</f>
        <v>9974040.0550488345</v>
      </c>
      <c r="I91" s="68">
        <f t="shared" ca="1" si="9"/>
        <v>4.3060668703405719E-2</v>
      </c>
      <c r="J91" s="79">
        <f t="shared" ca="1" si="10"/>
        <v>0</v>
      </c>
      <c r="N91"/>
    </row>
    <row r="92" spans="3:17" x14ac:dyDescent="0.25">
      <c r="C92" s="53" t="s">
        <v>330</v>
      </c>
      <c r="D92" s="53" t="s">
        <v>172</v>
      </c>
      <c r="E92" s="67">
        <f t="shared" si="11"/>
        <v>150.64499999999998</v>
      </c>
      <c r="F92" s="68">
        <f t="shared" si="8"/>
        <v>8.8205551833486565E-3</v>
      </c>
      <c r="H92" s="50">
        <f ca="1">VLOOKUP(D92,PRORRATA_Gral!$A$2:$D$66,2,0)</f>
        <v>2043084.172994507</v>
      </c>
      <c r="I92" s="68">
        <f t="shared" ca="1" si="9"/>
        <v>8.8205551833486565E-3</v>
      </c>
      <c r="J92" s="79">
        <f t="shared" ca="1" si="10"/>
        <v>0</v>
      </c>
      <c r="N92"/>
    </row>
    <row r="93" spans="3:17" x14ac:dyDescent="0.25">
      <c r="C93" s="53" t="s">
        <v>330</v>
      </c>
      <c r="D93" s="53" t="s">
        <v>188</v>
      </c>
      <c r="E93" s="67">
        <f t="shared" si="11"/>
        <v>84.051000000000002</v>
      </c>
      <c r="F93" s="68">
        <f t="shared" si="8"/>
        <v>4.9213480946306756E-3</v>
      </c>
      <c r="H93" s="50">
        <f ca="1">VLOOKUP(D93,PRORRATA_Gral!$A$2:$D$66,2,0)</f>
        <v>1139920.1289412947</v>
      </c>
      <c r="I93" s="68">
        <f t="shared" ca="1" si="9"/>
        <v>4.9213480946306756E-3</v>
      </c>
      <c r="J93" s="79">
        <f t="shared" ca="1" si="10"/>
        <v>0</v>
      </c>
      <c r="N93"/>
    </row>
    <row r="94" spans="3:17" x14ac:dyDescent="0.25">
      <c r="C94" s="53" t="s">
        <v>331</v>
      </c>
      <c r="D94" s="53" t="s">
        <v>127</v>
      </c>
      <c r="E94" s="67">
        <f t="shared" si="11"/>
        <v>262.428</v>
      </c>
      <c r="F94" s="68">
        <f t="shared" si="8"/>
        <v>1.5365665343395543E-2</v>
      </c>
      <c r="H94" s="50">
        <f ca="1">VLOOKUP(D94,PRORRATA_Gral!$A$2:$D$66,2,0)</f>
        <v>3559112.4388502943</v>
      </c>
      <c r="I94" s="68">
        <f t="shared" ca="1" si="9"/>
        <v>1.5365665343395543E-2</v>
      </c>
      <c r="J94" s="79">
        <f t="shared" ca="1" si="10"/>
        <v>0</v>
      </c>
      <c r="N94"/>
    </row>
    <row r="95" spans="3:17" x14ac:dyDescent="0.25">
      <c r="C95" s="53" t="s">
        <v>331</v>
      </c>
      <c r="D95" s="53" t="s">
        <v>134</v>
      </c>
      <c r="E95" s="67">
        <f t="shared" si="11"/>
        <v>165.74600000000001</v>
      </c>
      <c r="F95" s="68">
        <f t="shared" si="8"/>
        <v>9.7047478470530506E-3</v>
      </c>
      <c r="H95" s="50">
        <f ca="1">VLOOKUP(D95,PRORRATA_Gral!$A$2:$D$66,2,0)</f>
        <v>2247887.6121819355</v>
      </c>
      <c r="I95" s="68">
        <f t="shared" ca="1" si="9"/>
        <v>9.7047478470530524E-3</v>
      </c>
      <c r="J95" s="79">
        <f t="shared" ca="1" si="10"/>
        <v>0</v>
      </c>
      <c r="N95"/>
    </row>
    <row r="96" spans="3:17" x14ac:dyDescent="0.25">
      <c r="C96" s="53" t="s">
        <v>331</v>
      </c>
      <c r="D96" s="43" t="s">
        <v>162</v>
      </c>
      <c r="E96" s="67">
        <f t="shared" si="11"/>
        <v>1104.972</v>
      </c>
      <c r="F96" s="68">
        <f t="shared" si="8"/>
        <v>6.4698240911116423E-2</v>
      </c>
      <c r="H96" s="50">
        <f ca="1">VLOOKUP(D96,PRORRATA_Gral!$A$2:$D$66,2,0)</f>
        <v>14985899.331554893</v>
      </c>
      <c r="I96" s="68">
        <f t="shared" ca="1" si="9"/>
        <v>6.4698240911116423E-2</v>
      </c>
      <c r="J96" s="79">
        <f t="shared" ca="1" si="10"/>
        <v>0</v>
      </c>
      <c r="N96"/>
    </row>
    <row r="97" spans="3:14" x14ac:dyDescent="0.25">
      <c r="C97" s="53" t="s">
        <v>331</v>
      </c>
      <c r="D97" s="53" t="s">
        <v>148</v>
      </c>
      <c r="E97" s="67">
        <f t="shared" si="11"/>
        <v>16.574999999999999</v>
      </c>
      <c r="F97" s="68">
        <f t="shared" si="8"/>
        <v>9.7049820547647782E-4</v>
      </c>
      <c r="H97" s="50">
        <f ca="1">VLOOKUP(D97,PRORRATA_Gral!$A$2:$D$66,2,0)</f>
        <v>224794.18611559601</v>
      </c>
      <c r="I97" s="68">
        <f t="shared" ca="1" si="9"/>
        <v>9.7049820547647793E-4</v>
      </c>
      <c r="J97" s="79">
        <f t="shared" ca="1" si="10"/>
        <v>0</v>
      </c>
      <c r="N97"/>
    </row>
    <row r="98" spans="3:14" x14ac:dyDescent="0.25">
      <c r="C98" s="53" t="s">
        <v>331</v>
      </c>
      <c r="D98" s="53" t="s">
        <v>174</v>
      </c>
      <c r="E98" s="67">
        <f t="shared" si="11"/>
        <v>1392.2539999999999</v>
      </c>
      <c r="F98" s="68">
        <f t="shared" si="8"/>
        <v>8.1519155871339261E-2</v>
      </c>
      <c r="H98" s="50">
        <f ca="1">VLOOKUP(D98,PRORRATA_Gral!$A$2:$D$66,2,0)</f>
        <v>18882087.770508781</v>
      </c>
      <c r="I98" s="68">
        <f t="shared" ca="1" si="9"/>
        <v>8.1519155871339274E-2</v>
      </c>
      <c r="J98" s="79">
        <f t="shared" ca="1" si="10"/>
        <v>0</v>
      </c>
      <c r="N98"/>
    </row>
    <row r="99" spans="3:14" x14ac:dyDescent="0.25">
      <c r="C99" s="53" t="s">
        <v>331</v>
      </c>
      <c r="D99" s="53" t="s">
        <v>186</v>
      </c>
      <c r="E99" s="67">
        <f t="shared" si="11"/>
        <v>13.811999999999999</v>
      </c>
      <c r="F99" s="68">
        <f t="shared" si="8"/>
        <v>8.0871922859976537E-4</v>
      </c>
      <c r="H99" s="50">
        <f ca="1">VLOOKUP(D99,PRORRATA_Gral!$A$2:$D$66,2,0)</f>
        <v>187321.70730791017</v>
      </c>
      <c r="I99" s="68">
        <f t="shared" ca="1" si="9"/>
        <v>8.0871922859976526E-4</v>
      </c>
      <c r="J99" s="79">
        <f t="shared" ca="1" si="10"/>
        <v>0</v>
      </c>
      <c r="N99"/>
    </row>
    <row r="100" spans="3:14" x14ac:dyDescent="0.25">
      <c r="C100" s="53" t="s">
        <v>331</v>
      </c>
      <c r="D100" s="53" t="s">
        <v>194</v>
      </c>
      <c r="E100" s="67">
        <f t="shared" si="11"/>
        <v>82.873000000000005</v>
      </c>
      <c r="F100" s="68">
        <f t="shared" si="8"/>
        <v>4.8523739235265253E-3</v>
      </c>
      <c r="H100" s="50">
        <f ca="1">VLOOKUP(D100,PRORRATA_Gral!$A$2:$D$66,2,0)</f>
        <v>1123943.8060909677</v>
      </c>
      <c r="I100" s="68">
        <f t="shared" ca="1" si="9"/>
        <v>4.8523739235265262E-3</v>
      </c>
      <c r="J100" s="79">
        <f t="shared" ca="1" si="10"/>
        <v>0</v>
      </c>
      <c r="N100"/>
    </row>
    <row r="101" spans="3:14" x14ac:dyDescent="0.25">
      <c r="C101" s="53" t="s">
        <v>332</v>
      </c>
      <c r="D101" s="53" t="s">
        <v>206</v>
      </c>
      <c r="E101" s="67">
        <f t="shared" si="11"/>
        <v>206.5789</v>
      </c>
      <c r="F101" s="68">
        <f t="shared" si="8"/>
        <v>1.2095592865116427E-2</v>
      </c>
      <c r="H101" s="50">
        <f ca="1">VLOOKUP(D101,PRORRATA_Gral!$A$2:$D$66,2,0)</f>
        <v>2801673.3450470646</v>
      </c>
      <c r="I101" s="68">
        <f t="shared" ca="1" si="9"/>
        <v>1.2095592865116427E-2</v>
      </c>
      <c r="J101" s="79">
        <f t="shared" ca="1" si="10"/>
        <v>0</v>
      </c>
      <c r="N101"/>
    </row>
    <row r="102" spans="3:14" x14ac:dyDescent="0.25">
      <c r="C102" s="53" t="s">
        <v>332</v>
      </c>
      <c r="D102" s="53" t="s">
        <v>208</v>
      </c>
      <c r="E102" s="67">
        <f t="shared" si="11"/>
        <v>149.59119999999999</v>
      </c>
      <c r="F102" s="68">
        <f t="shared" si="8"/>
        <v>8.7588531616936884E-3</v>
      </c>
      <c r="H102" s="50">
        <f ca="1">VLOOKUP(D102,PRORRATA_Gral!$A$2:$D$66,2,0)</f>
        <v>2028792.2807876528</v>
      </c>
      <c r="I102" s="68">
        <f t="shared" ca="1" si="9"/>
        <v>8.7588531616936902E-3</v>
      </c>
      <c r="J102" s="79">
        <f t="shared" ca="1" si="10"/>
        <v>0</v>
      </c>
      <c r="N102"/>
    </row>
    <row r="103" spans="3:14" x14ac:dyDescent="0.25">
      <c r="C103" s="53" t="s">
        <v>332</v>
      </c>
      <c r="D103" s="53" t="s">
        <v>210</v>
      </c>
      <c r="E103" s="67">
        <f t="shared" si="11"/>
        <v>0</v>
      </c>
      <c r="F103" s="68">
        <f t="shared" si="8"/>
        <v>0</v>
      </c>
      <c r="H103" s="50">
        <f ca="1">VLOOKUP(D103,PRORRATA_Gral!$A$2:$D$66,2,0)</f>
        <v>0</v>
      </c>
      <c r="I103" s="68">
        <f t="shared" ca="1" si="9"/>
        <v>0</v>
      </c>
      <c r="J103" s="79">
        <f t="shared" ca="1" si="10"/>
        <v>0</v>
      </c>
      <c r="N103"/>
    </row>
    <row r="104" spans="3:14" x14ac:dyDescent="0.25">
      <c r="C104" s="53" t="s">
        <v>332</v>
      </c>
      <c r="D104" s="53" t="s">
        <v>212</v>
      </c>
      <c r="E104" s="67">
        <f t="shared" si="11"/>
        <v>206.5789</v>
      </c>
      <c r="F104" s="68">
        <f t="shared" si="8"/>
        <v>1.2095592865116427E-2</v>
      </c>
      <c r="H104" s="50">
        <f ca="1">VLOOKUP(D104,PRORRATA_Gral!$A$2:$D$66,2,0)</f>
        <v>2801673.3450470646</v>
      </c>
      <c r="I104" s="68">
        <f t="shared" ca="1" si="9"/>
        <v>1.2095592865116427E-2</v>
      </c>
      <c r="J104" s="79">
        <f t="shared" ca="1" si="10"/>
        <v>0</v>
      </c>
      <c r="N104"/>
    </row>
    <row r="105" spans="3:14" x14ac:dyDescent="0.25">
      <c r="C105" s="53" t="s">
        <v>332</v>
      </c>
      <c r="D105" s="53" t="s">
        <v>214</v>
      </c>
      <c r="E105" s="67">
        <f t="shared" si="11"/>
        <v>142.4676</v>
      </c>
      <c r="F105" s="68">
        <f t="shared" si="8"/>
        <v>8.3417526478757557E-3</v>
      </c>
      <c r="H105" s="50">
        <f ca="1">VLOOKUP(D105,PRORRATA_Gral!$A$2:$D$66,2,0)</f>
        <v>1932180.282946744</v>
      </c>
      <c r="I105" s="68">
        <f t="shared" ca="1" si="9"/>
        <v>8.3417526478757557E-3</v>
      </c>
      <c r="J105" s="79">
        <f t="shared" ca="1" si="10"/>
        <v>0</v>
      </c>
      <c r="N105"/>
    </row>
    <row r="106" spans="3:14" x14ac:dyDescent="0.25">
      <c r="C106" s="53" t="s">
        <v>332</v>
      </c>
      <c r="D106" s="53" t="s">
        <v>216</v>
      </c>
      <c r="E106" s="67">
        <f t="shared" si="11"/>
        <v>56.987200000000001</v>
      </c>
      <c r="F106" s="68">
        <f t="shared" si="8"/>
        <v>3.3367104274587716E-3</v>
      </c>
      <c r="H106" s="50">
        <f ca="1">VLOOKUP(D106,PRORRATA_Gral!$A$2:$D$66,2,0)</f>
        <v>772874.28313765873</v>
      </c>
      <c r="I106" s="68">
        <f t="shared" ca="1" si="9"/>
        <v>3.336710427458772E-3</v>
      </c>
      <c r="J106" s="79">
        <f t="shared" ca="1" si="10"/>
        <v>0</v>
      </c>
      <c r="N106"/>
    </row>
    <row r="107" spans="3:14" x14ac:dyDescent="0.25">
      <c r="C107" s="53" t="s">
        <v>332</v>
      </c>
      <c r="D107" s="53" t="s">
        <v>218</v>
      </c>
      <c r="E107" s="67">
        <f t="shared" si="11"/>
        <v>170.96199999999999</v>
      </c>
      <c r="F107" s="68">
        <f t="shared" si="8"/>
        <v>1.0010154703147487E-2</v>
      </c>
      <c r="H107" s="50">
        <f ca="1">VLOOKUP(D107,PRORRATA_Gral!$A$2:$D$66,2,0)</f>
        <v>2318628.2743103784</v>
      </c>
      <c r="I107" s="68">
        <f t="shared" ca="1" si="9"/>
        <v>1.0010154703147487E-2</v>
      </c>
      <c r="J107" s="79">
        <f t="shared" ca="1" si="10"/>
        <v>0</v>
      </c>
      <c r="N107"/>
    </row>
    <row r="108" spans="3:14" x14ac:dyDescent="0.25">
      <c r="C108" s="53" t="s">
        <v>332</v>
      </c>
      <c r="D108" s="53" t="s">
        <v>222</v>
      </c>
      <c r="E108" s="67">
        <f t="shared" si="11"/>
        <v>277.81200000000001</v>
      </c>
      <c r="F108" s="68">
        <f t="shared" si="8"/>
        <v>1.6266428202704752E-2</v>
      </c>
      <c r="H108" s="50">
        <f ca="1">VLOOKUP(D108,PRORRATA_Gral!$A$2:$D$66,2,0)</f>
        <v>3767753.9929499826</v>
      </c>
      <c r="I108" s="68">
        <f t="shared" ca="1" si="9"/>
        <v>1.6266428202704755E-2</v>
      </c>
      <c r="J108" s="79">
        <f t="shared" ca="1" si="10"/>
        <v>0</v>
      </c>
      <c r="N108"/>
    </row>
    <row r="109" spans="3:14" x14ac:dyDescent="0.25">
      <c r="C109" s="53" t="s">
        <v>332</v>
      </c>
      <c r="D109" s="53" t="s">
        <v>234</v>
      </c>
      <c r="E109" s="67">
        <f t="shared" si="11"/>
        <v>49.864000000000004</v>
      </c>
      <c r="F109" s="95">
        <f t="shared" si="8"/>
        <v>2.919633334412012E-3</v>
      </c>
      <c r="H109" s="50">
        <f ca="1">VLOOKUP(D109,PRORRATA_Gral!$A$2:$D$66,2,0)</f>
        <v>676267.71019415266</v>
      </c>
      <c r="I109" s="95">
        <f t="shared" ca="1" si="9"/>
        <v>2.919633334412012E-3</v>
      </c>
      <c r="J109" s="79">
        <f t="shared" ca="1" si="10"/>
        <v>0</v>
      </c>
      <c r="N109"/>
    </row>
    <row r="110" spans="3:14" x14ac:dyDescent="0.25">
      <c r="C110" s="53" t="s">
        <v>332</v>
      </c>
      <c r="D110" s="53" t="s">
        <v>236</v>
      </c>
      <c r="E110" s="67">
        <f t="shared" si="11"/>
        <v>99.728000000000009</v>
      </c>
      <c r="F110" s="95">
        <f t="shared" si="8"/>
        <v>5.839266668824024E-3</v>
      </c>
      <c r="H110" s="50">
        <f ca="1">VLOOKUP(D110,PRORRATA_Gral!$A$2:$D$66,2,0)</f>
        <v>1352535.4203883053</v>
      </c>
      <c r="I110" s="95">
        <f t="shared" ca="1" si="9"/>
        <v>5.839266668824024E-3</v>
      </c>
      <c r="J110" s="79">
        <f t="shared" ca="1" si="10"/>
        <v>0</v>
      </c>
      <c r="N110"/>
    </row>
    <row r="111" spans="3:14" x14ac:dyDescent="0.25">
      <c r="C111" s="53" t="s">
        <v>332</v>
      </c>
      <c r="D111" s="53" t="s">
        <v>250</v>
      </c>
      <c r="E111" s="67">
        <f t="shared" si="11"/>
        <v>28.494</v>
      </c>
      <c r="F111" s="68">
        <f t="shared" si="8"/>
        <v>1.6683786345005587E-3</v>
      </c>
      <c r="H111" s="50">
        <f ca="1">VLOOKUP(D111,PRORRATA_Gral!$A$2:$D$66,2,0)</f>
        <v>386442.56646623195</v>
      </c>
      <c r="I111" s="68">
        <f t="shared" ca="1" si="9"/>
        <v>1.6683786345005594E-3</v>
      </c>
      <c r="J111" s="79">
        <f t="shared" ca="1" si="10"/>
        <v>0</v>
      </c>
      <c r="N111"/>
    </row>
    <row r="112" spans="3:14" x14ac:dyDescent="0.25">
      <c r="C112" s="53" t="s">
        <v>332</v>
      </c>
      <c r="D112" s="53" t="s">
        <v>256</v>
      </c>
      <c r="E112" s="67">
        <f t="shared" si="11"/>
        <v>0</v>
      </c>
      <c r="F112" s="68">
        <f t="shared" si="8"/>
        <v>0</v>
      </c>
      <c r="H112" s="50">
        <f ca="1">VLOOKUP(D112,PRORRATA_Gral!$A$2:$D$66,2,0)</f>
        <v>0</v>
      </c>
      <c r="I112" s="68">
        <f t="shared" ca="1" si="9"/>
        <v>0</v>
      </c>
      <c r="J112" s="79">
        <f t="shared" ca="1" si="10"/>
        <v>0</v>
      </c>
      <c r="N112"/>
    </row>
    <row r="113" spans="3:14" x14ac:dyDescent="0.25">
      <c r="C113" s="69" t="s">
        <v>262</v>
      </c>
      <c r="D113" s="69" t="s">
        <v>122</v>
      </c>
      <c r="E113" s="70"/>
      <c r="F113" s="71"/>
      <c r="G113" s="72"/>
      <c r="H113" s="73"/>
      <c r="I113" s="72"/>
      <c r="J113" s="79"/>
      <c r="N113"/>
    </row>
    <row r="114" spans="3:14" x14ac:dyDescent="0.25">
      <c r="C114" s="53" t="s">
        <v>333</v>
      </c>
      <c r="D114" s="43" t="s">
        <v>138</v>
      </c>
      <c r="E114" s="67">
        <f t="shared" ref="E114:E153" si="12">VLOOKUP(D114,$A$3:$K$67,11,0)</f>
        <v>248.59952832000002</v>
      </c>
      <c r="F114" s="68">
        <f t="shared" ref="F114:F153" si="13">E114/SUM($E$114:$E$153)</f>
        <v>1.4315207963654347E-2</v>
      </c>
      <c r="H114" s="50">
        <f>VLOOKUP(D114,PRORRATA_Gral!$A$2:$D$66,3,0)</f>
        <v>5308305.2893072879</v>
      </c>
      <c r="I114" s="68">
        <f t="shared" ref="I114:I153" si="14">H114/SUM($H$114:$H$153)</f>
        <v>1.4315207872979316E-2</v>
      </c>
      <c r="J114" s="79">
        <f t="shared" ref="J114:J174" si="15">F114-I114</f>
        <v>9.0675031719222865E-11</v>
      </c>
      <c r="N114"/>
    </row>
    <row r="115" spans="3:14" x14ac:dyDescent="0.25">
      <c r="C115" s="53" t="s">
        <v>333</v>
      </c>
      <c r="D115" s="43" t="s">
        <v>142</v>
      </c>
      <c r="E115" s="67">
        <f t="shared" si="12"/>
        <v>77.687352599999997</v>
      </c>
      <c r="F115" s="68">
        <f t="shared" si="13"/>
        <v>4.4735024886419826E-3</v>
      </c>
      <c r="H115" s="50">
        <f>VLOOKUP(D115,PRORRATA_Gral!$A$2:$D$66,3,0)</f>
        <v>1658845.4029085273</v>
      </c>
      <c r="I115" s="68">
        <f t="shared" si="14"/>
        <v>4.4735024603060353E-3</v>
      </c>
      <c r="J115" s="79">
        <f t="shared" si="15"/>
        <v>2.8335947303836928E-11</v>
      </c>
      <c r="N115"/>
    </row>
    <row r="116" spans="3:14" x14ac:dyDescent="0.25">
      <c r="C116" s="53" t="s">
        <v>333</v>
      </c>
      <c r="D116" s="43" t="s">
        <v>158</v>
      </c>
      <c r="E116" s="67">
        <f t="shared" si="12"/>
        <v>104.97200000000001</v>
      </c>
      <c r="F116" s="68">
        <f t="shared" si="13"/>
        <v>6.0446454605756032E-3</v>
      </c>
      <c r="H116" s="50">
        <f>VLOOKUP(D116,PRORRATA_Gral!$A$2:$D$66,3,0)</f>
        <v>2241450.0405322602</v>
      </c>
      <c r="I116" s="68">
        <f t="shared" si="14"/>
        <v>6.0446454222877624E-3</v>
      </c>
      <c r="J116" s="79">
        <f t="shared" si="15"/>
        <v>3.8287840779804849E-11</v>
      </c>
      <c r="N116"/>
    </row>
    <row r="117" spans="3:14" x14ac:dyDescent="0.25">
      <c r="C117" s="53" t="s">
        <v>333</v>
      </c>
      <c r="D117" s="53" t="s">
        <v>152</v>
      </c>
      <c r="E117" s="67">
        <f t="shared" si="12"/>
        <v>5.524</v>
      </c>
      <c r="F117" s="68">
        <f t="shared" si="13"/>
        <v>3.1809074347654263E-4</v>
      </c>
      <c r="H117" s="50">
        <f>VLOOKUP(D117,PRORRATA_Gral!$A$2:$D$66,3,0)</f>
        <v>117953.0734281542</v>
      </c>
      <c r="I117" s="68">
        <f t="shared" si="14"/>
        <v>3.1809074146170018E-4</v>
      </c>
      <c r="J117" s="79">
        <f t="shared" si="15"/>
        <v>2.0148424486991778E-12</v>
      </c>
      <c r="N117"/>
    </row>
    <row r="118" spans="3:14" x14ac:dyDescent="0.25">
      <c r="C118" s="53" t="s">
        <v>333</v>
      </c>
      <c r="D118" s="53" t="s">
        <v>178</v>
      </c>
      <c r="E118" s="67">
        <f t="shared" si="12"/>
        <v>5.524</v>
      </c>
      <c r="F118" s="68">
        <f t="shared" si="13"/>
        <v>3.1809074347654263E-4</v>
      </c>
      <c r="H118" s="50">
        <f>VLOOKUP(D118,PRORRATA_Gral!$A$2:$D$66,3,0)</f>
        <v>117953.0734281542</v>
      </c>
      <c r="I118" s="68">
        <f t="shared" si="14"/>
        <v>3.1809074146170018E-4</v>
      </c>
      <c r="J118" s="79">
        <f t="shared" si="15"/>
        <v>2.0148424486991778E-12</v>
      </c>
      <c r="N118"/>
    </row>
    <row r="119" spans="3:14" x14ac:dyDescent="0.25">
      <c r="C119" s="53" t="s">
        <v>333</v>
      </c>
      <c r="D119" s="53" t="s">
        <v>156</v>
      </c>
      <c r="E119" s="67">
        <f t="shared" si="12"/>
        <v>22.1</v>
      </c>
      <c r="F119" s="68">
        <f t="shared" si="13"/>
        <v>1.2725933075364939E-3</v>
      </c>
      <c r="H119" s="50">
        <f>VLOOKUP(D119,PRORRATA_Gral!$A$2:$D$66,3,0)</f>
        <v>471897.70506194932</v>
      </c>
      <c r="I119" s="68">
        <f t="shared" si="14"/>
        <v>1.2725932994756654E-3</v>
      </c>
      <c r="J119" s="79">
        <f t="shared" si="15"/>
        <v>8.0608284803995733E-12</v>
      </c>
      <c r="N119"/>
    </row>
    <row r="120" spans="3:14" x14ac:dyDescent="0.25">
      <c r="C120" s="53" t="s">
        <v>333</v>
      </c>
      <c r="D120" s="53" t="s">
        <v>190</v>
      </c>
      <c r="E120" s="67">
        <f t="shared" si="12"/>
        <v>209.90799999999999</v>
      </c>
      <c r="F120" s="68">
        <f t="shared" si="13"/>
        <v>1.2087217918478294E-2</v>
      </c>
      <c r="H120" s="50">
        <f>VLOOKUP(D120,PRORRATA_Gral!$A$2:$D$66,3,0)</f>
        <v>4482131.3789205262</v>
      </c>
      <c r="I120" s="68">
        <f t="shared" si="14"/>
        <v>1.2087217841915741E-2</v>
      </c>
      <c r="J120" s="79">
        <f t="shared" si="15"/>
        <v>7.6562553172343506E-11</v>
      </c>
      <c r="N120"/>
    </row>
    <row r="121" spans="3:14" x14ac:dyDescent="0.25">
      <c r="C121" s="53" t="s">
        <v>333</v>
      </c>
      <c r="D121" s="53" t="s">
        <v>192</v>
      </c>
      <c r="E121" s="67">
        <f t="shared" si="12"/>
        <v>66.298000000000002</v>
      </c>
      <c r="F121" s="68">
        <f t="shared" si="13"/>
        <v>3.8176647557943196E-3</v>
      </c>
      <c r="H121" s="50">
        <f>VLOOKUP(D121,PRORRATA_Gral!$A$2:$D$66,3,0)</f>
        <v>1415650.4095111815</v>
      </c>
      <c r="I121" s="68">
        <f t="shared" si="14"/>
        <v>3.8176647316125632E-3</v>
      </c>
      <c r="J121" s="79">
        <f t="shared" si="15"/>
        <v>2.4181756423657941E-11</v>
      </c>
      <c r="N121"/>
    </row>
    <row r="122" spans="3:14" x14ac:dyDescent="0.25">
      <c r="C122" s="53" t="s">
        <v>333</v>
      </c>
      <c r="D122" s="53" t="s">
        <v>200</v>
      </c>
      <c r="E122" s="67">
        <f t="shared" si="12"/>
        <v>62.149882080000005</v>
      </c>
      <c r="F122" s="68">
        <f t="shared" si="13"/>
        <v>3.5788019909135868E-3</v>
      </c>
      <c r="H122" s="50">
        <f>VLOOKUP(D122,PRORRATA_Gral!$A$2:$D$66,3,0)</f>
        <v>1327076.322326822</v>
      </c>
      <c r="I122" s="68">
        <f t="shared" si="14"/>
        <v>3.5788019682448289E-3</v>
      </c>
      <c r="J122" s="79">
        <f t="shared" si="15"/>
        <v>2.2668757929805716E-11</v>
      </c>
      <c r="N122"/>
    </row>
    <row r="123" spans="3:14" x14ac:dyDescent="0.25">
      <c r="C123" s="53" t="s">
        <v>333</v>
      </c>
      <c r="D123" s="53" t="s">
        <v>202</v>
      </c>
      <c r="E123" s="67">
        <f t="shared" si="12"/>
        <v>5.524</v>
      </c>
      <c r="F123" s="68">
        <f t="shared" si="13"/>
        <v>3.1809074347654263E-4</v>
      </c>
      <c r="H123" s="50">
        <f>VLOOKUP(D123,PRORRATA_Gral!$A$2:$D$66,3,0)</f>
        <v>117953.0734281542</v>
      </c>
      <c r="I123" s="68">
        <f t="shared" si="14"/>
        <v>3.1809074146170018E-4</v>
      </c>
      <c r="J123" s="79">
        <f t="shared" si="15"/>
        <v>2.0148424486991778E-12</v>
      </c>
      <c r="N123"/>
    </row>
    <row r="124" spans="3:14" x14ac:dyDescent="0.25">
      <c r="C124" s="53" t="s">
        <v>333</v>
      </c>
      <c r="D124" s="53" t="s">
        <v>204</v>
      </c>
      <c r="E124" s="67">
        <f t="shared" si="12"/>
        <v>5.524</v>
      </c>
      <c r="F124" s="68">
        <f t="shared" si="13"/>
        <v>3.1809074347654263E-4</v>
      </c>
      <c r="H124" s="50">
        <f>VLOOKUP(D124,PRORRATA_Gral!$A$2:$D$66,3,0)</f>
        <v>117953.0734281542</v>
      </c>
      <c r="I124" s="68">
        <f t="shared" si="14"/>
        <v>3.1809074146170018E-4</v>
      </c>
      <c r="J124" s="79">
        <f t="shared" si="15"/>
        <v>2.0148424486991778E-12</v>
      </c>
      <c r="N124"/>
    </row>
    <row r="125" spans="3:14" x14ac:dyDescent="0.25">
      <c r="C125" s="53" t="s">
        <v>329</v>
      </c>
      <c r="D125" s="53" t="s">
        <v>182</v>
      </c>
      <c r="E125" s="67">
        <f t="shared" si="12"/>
        <v>832</v>
      </c>
      <c r="F125" s="68">
        <f t="shared" si="13"/>
        <v>4.7909395107256239E-2</v>
      </c>
      <c r="H125" s="50">
        <f>VLOOKUP(D125,PRORRATA_Gral!$A$2:$D$66,3,0)</f>
        <v>17765560.661155734</v>
      </c>
      <c r="I125" s="68">
        <f t="shared" si="14"/>
        <v>4.7909394803789737E-2</v>
      </c>
      <c r="J125" s="79">
        <f t="shared" si="15"/>
        <v>3.0346650192747404E-10</v>
      </c>
      <c r="N125"/>
    </row>
    <row r="126" spans="3:14" x14ac:dyDescent="0.25">
      <c r="C126" s="53" t="s">
        <v>329</v>
      </c>
      <c r="D126" s="53" t="s">
        <v>184</v>
      </c>
      <c r="E126" s="67">
        <f t="shared" si="12"/>
        <v>1773.6</v>
      </c>
      <c r="F126" s="68">
        <f t="shared" si="13"/>
        <v>0.10212993168537218</v>
      </c>
      <c r="H126" s="50">
        <f>VLOOKUP(D126,PRORRATA_Gral!$A$2:$D$66,3,0)</f>
        <v>37871392.294021413</v>
      </c>
      <c r="I126" s="68">
        <f t="shared" si="14"/>
        <v>0.10212993103846334</v>
      </c>
      <c r="J126" s="79">
        <f t="shared" si="15"/>
        <v>6.4690884593598952E-10</v>
      </c>
      <c r="N126"/>
    </row>
    <row r="127" spans="3:14" x14ac:dyDescent="0.25">
      <c r="C127" s="53" t="s">
        <v>329</v>
      </c>
      <c r="D127" s="53" t="s">
        <v>160</v>
      </c>
      <c r="E127" s="67">
        <f t="shared" si="12"/>
        <v>2463.335</v>
      </c>
      <c r="F127" s="68">
        <f t="shared" si="13"/>
        <v>0.14184722331314067</v>
      </c>
      <c r="H127" s="50">
        <f>VLOOKUP(D127,PRORRATA_Gral!$A$2:$D$66,3,0)</f>
        <v>52599191.551980853</v>
      </c>
      <c r="I127" s="68">
        <f t="shared" si="14"/>
        <v>0.14184722241465555</v>
      </c>
      <c r="J127" s="79">
        <f t="shared" si="15"/>
        <v>8.9848511963808164E-10</v>
      </c>
      <c r="N127"/>
    </row>
    <row r="128" spans="3:14" x14ac:dyDescent="0.25">
      <c r="C128" s="53" t="s">
        <v>329</v>
      </c>
      <c r="D128" s="53" t="s">
        <v>164</v>
      </c>
      <c r="E128" s="67">
        <f t="shared" si="12"/>
        <v>1248</v>
      </c>
      <c r="F128" s="68">
        <f t="shared" si="13"/>
        <v>7.1864092660884352E-2</v>
      </c>
      <c r="H128" s="50">
        <f>VLOOKUP(D128,PRORRATA_Gral!$A$2:$D$66,3,0)</f>
        <v>26648340.991733603</v>
      </c>
      <c r="I128" s="68">
        <f t="shared" si="14"/>
        <v>7.1864092205684613E-2</v>
      </c>
      <c r="J128" s="79">
        <f t="shared" si="15"/>
        <v>4.5519973901342325E-10</v>
      </c>
      <c r="N128"/>
    </row>
    <row r="129" spans="3:14" x14ac:dyDescent="0.25">
      <c r="C129" s="53" t="s">
        <v>329</v>
      </c>
      <c r="D129" s="43" t="s">
        <v>166</v>
      </c>
      <c r="E129" s="67">
        <f t="shared" si="12"/>
        <v>3153.0659999999998</v>
      </c>
      <c r="F129" s="68">
        <f t="shared" si="13"/>
        <v>0.18156428460727883</v>
      </c>
      <c r="H129" s="50">
        <f>VLOOKUP(D129,PRORRATA_Gral!$A$2:$D$66,3,0)</f>
        <v>67326905.398590952</v>
      </c>
      <c r="I129" s="68">
        <f t="shared" si="14"/>
        <v>0.18156428345721889</v>
      </c>
      <c r="J129" s="79">
        <f t="shared" si="15"/>
        <v>1.1500599361724539E-9</v>
      </c>
      <c r="N129"/>
    </row>
    <row r="130" spans="3:14" x14ac:dyDescent="0.25">
      <c r="C130" s="53" t="s">
        <v>330</v>
      </c>
      <c r="D130" s="53" t="s">
        <v>168</v>
      </c>
      <c r="E130" s="67">
        <f t="shared" si="12"/>
        <v>1485</v>
      </c>
      <c r="F130" s="68">
        <f t="shared" si="13"/>
        <v>8.5511360257542676E-2</v>
      </c>
      <c r="H130" s="50">
        <f>VLOOKUP(D130,PRORRATA_Gral!$A$2:$D$66,3,0)</f>
        <v>31708963.439683016</v>
      </c>
      <c r="I130" s="68">
        <f t="shared" si="14"/>
        <v>8.5511359715898766E-2</v>
      </c>
      <c r="J130" s="79">
        <f t="shared" si="15"/>
        <v>5.4164391027899939E-10</v>
      </c>
      <c r="N130"/>
    </row>
    <row r="131" spans="3:14" x14ac:dyDescent="0.25">
      <c r="C131" s="53" t="s">
        <v>330</v>
      </c>
      <c r="D131" s="53" t="s">
        <v>170</v>
      </c>
      <c r="E131" s="67">
        <f t="shared" si="12"/>
        <v>735.42700000000002</v>
      </c>
      <c r="F131" s="68">
        <f t="shared" si="13"/>
        <v>4.2348392686952084E-2</v>
      </c>
      <c r="H131" s="50">
        <f>VLOOKUP(D131,PRORRATA_Gral!$A$2:$D$66,3,0)</f>
        <v>15703453.101384351</v>
      </c>
      <c r="I131" s="68">
        <f t="shared" si="14"/>
        <v>4.2348392418709954E-2</v>
      </c>
      <c r="J131" s="79">
        <f t="shared" si="15"/>
        <v>2.6824212989717822E-10</v>
      </c>
      <c r="N131"/>
    </row>
    <row r="132" spans="3:14" x14ac:dyDescent="0.25">
      <c r="C132" s="53" t="s">
        <v>330</v>
      </c>
      <c r="D132" s="53" t="s">
        <v>172</v>
      </c>
      <c r="E132" s="67">
        <f t="shared" si="12"/>
        <v>150.64499999999998</v>
      </c>
      <c r="F132" s="68">
        <f t="shared" si="13"/>
        <v>8.6746524350151625E-3</v>
      </c>
      <c r="H132" s="50">
        <f>VLOOKUP(D132,PRORRATA_Gral!$A$2:$D$66,3,0)</f>
        <v>3216698.1800478427</v>
      </c>
      <c r="I132" s="68">
        <f t="shared" si="14"/>
        <v>8.6746523800683949E-3</v>
      </c>
      <c r="J132" s="79">
        <f t="shared" si="15"/>
        <v>5.4946767621966153E-11</v>
      </c>
      <c r="N132"/>
    </row>
    <row r="133" spans="3:14" x14ac:dyDescent="0.25">
      <c r="C133" s="53" t="s">
        <v>330</v>
      </c>
      <c r="D133" s="53" t="s">
        <v>188</v>
      </c>
      <c r="E133" s="67">
        <f t="shared" si="12"/>
        <v>84.051000000000002</v>
      </c>
      <c r="F133" s="68">
        <f t="shared" si="13"/>
        <v>4.8399429905769155E-3</v>
      </c>
      <c r="H133" s="50">
        <f>VLOOKUP(D133,PRORRATA_Gral!$A$2:$D$66,3,0)</f>
        <v>1794727.3306860586</v>
      </c>
      <c r="I133" s="68">
        <f t="shared" si="14"/>
        <v>4.83994295991987E-3</v>
      </c>
      <c r="J133" s="79">
        <f t="shared" si="15"/>
        <v>3.0657045478610367E-11</v>
      </c>
      <c r="N133"/>
    </row>
    <row r="134" spans="3:14" x14ac:dyDescent="0.25">
      <c r="C134" s="53" t="s">
        <v>331</v>
      </c>
      <c r="D134" s="53" t="s">
        <v>127</v>
      </c>
      <c r="E134" s="67">
        <f t="shared" si="12"/>
        <v>262.428</v>
      </c>
      <c r="F134" s="68">
        <f t="shared" si="13"/>
        <v>1.5111498484623846E-2</v>
      </c>
      <c r="H134" s="50">
        <f>VLOOKUP(D134,PRORRATA_Gral!$A$2:$D$66,3,0)</f>
        <v>5603582.3956559831</v>
      </c>
      <c r="I134" s="68">
        <f t="shared" si="14"/>
        <v>1.5111498388904972E-2</v>
      </c>
      <c r="J134" s="79">
        <f t="shared" si="15"/>
        <v>9.5718873799333082E-11</v>
      </c>
      <c r="N134"/>
    </row>
    <row r="135" spans="3:14" x14ac:dyDescent="0.25">
      <c r="C135" s="53" t="s">
        <v>331</v>
      </c>
      <c r="D135" s="53" t="s">
        <v>134</v>
      </c>
      <c r="E135" s="67">
        <f t="shared" si="12"/>
        <v>165.74600000000001</v>
      </c>
      <c r="F135" s="68">
        <f t="shared" si="13"/>
        <v>9.5442194728933803E-3</v>
      </c>
      <c r="H135" s="50">
        <f>VLOOKUP(D135,PRORRATA_Gral!$A$2:$D$66,3,0)</f>
        <v>3539147.3766152873</v>
      </c>
      <c r="I135" s="68">
        <f t="shared" si="14"/>
        <v>9.5442194124386245E-3</v>
      </c>
      <c r="J135" s="79">
        <f t="shared" si="15"/>
        <v>6.0454755784755676E-11</v>
      </c>
      <c r="N135"/>
    </row>
    <row r="136" spans="3:14" x14ac:dyDescent="0.25">
      <c r="C136" s="53" t="s">
        <v>331</v>
      </c>
      <c r="D136" s="43" t="s">
        <v>162</v>
      </c>
      <c r="E136" s="67">
        <f t="shared" si="12"/>
        <v>1104.972</v>
      </c>
      <c r="F136" s="68">
        <f t="shared" si="13"/>
        <v>6.3628053041412419E-2</v>
      </c>
      <c r="H136" s="50">
        <f>VLOOKUP(D136,PRORRATA_Gral!$A$2:$D$66,3,0)</f>
        <v>23594287.373652134</v>
      </c>
      <c r="I136" s="68">
        <f t="shared" si="14"/>
        <v>6.36280526383812E-2</v>
      </c>
      <c r="J136" s="79">
        <f t="shared" si="15"/>
        <v>4.0303121950913123E-10</v>
      </c>
      <c r="N136"/>
    </row>
    <row r="137" spans="3:14" x14ac:dyDescent="0.25">
      <c r="C137" s="53" t="s">
        <v>331</v>
      </c>
      <c r="D137" s="53" t="s">
        <v>148</v>
      </c>
      <c r="E137" s="67">
        <f t="shared" si="12"/>
        <v>16.574999999999999</v>
      </c>
      <c r="F137" s="68">
        <f t="shared" si="13"/>
        <v>9.5444498065237033E-4</v>
      </c>
      <c r="H137" s="50">
        <f>VLOOKUP(D137,PRORRATA_Gral!$A$2:$D$66,3,0)</f>
        <v>353923.27879646199</v>
      </c>
      <c r="I137" s="68">
        <f t="shared" si="14"/>
        <v>9.5444497460674897E-4</v>
      </c>
      <c r="J137" s="79">
        <f t="shared" si="15"/>
        <v>6.04562136029968E-12</v>
      </c>
      <c r="N137"/>
    </row>
    <row r="138" spans="3:14" x14ac:dyDescent="0.25">
      <c r="C138" s="74" t="s">
        <v>331</v>
      </c>
      <c r="D138" s="53" t="s">
        <v>174</v>
      </c>
      <c r="E138" s="67">
        <f t="shared" si="12"/>
        <v>1392.2539999999999</v>
      </c>
      <c r="F138" s="68">
        <f t="shared" si="13"/>
        <v>8.0170729538050378E-2</v>
      </c>
      <c r="H138" s="50">
        <f>VLOOKUP(D138,PRORRATA_Gral!$A$2:$D$66,3,0)</f>
        <v>29728573.188385475</v>
      </c>
      <c r="I138" s="68">
        <f t="shared" si="14"/>
        <v>8.017072903023495E-2</v>
      </c>
      <c r="J138" s="79">
        <f t="shared" si="15"/>
        <v>5.0781542859645867E-10</v>
      </c>
      <c r="N138"/>
    </row>
    <row r="139" spans="3:14" x14ac:dyDescent="0.25">
      <c r="C139" s="53" t="s">
        <v>331</v>
      </c>
      <c r="D139" s="53" t="s">
        <v>186</v>
      </c>
      <c r="E139" s="67">
        <f t="shared" si="12"/>
        <v>13.811999999999999</v>
      </c>
      <c r="F139" s="68">
        <f t="shared" si="13"/>
        <v>7.9534202550651811E-4</v>
      </c>
      <c r="H139" s="50">
        <f>VLOOKUP(D139,PRORRATA_Gral!$A$2:$D$66,3,0)</f>
        <v>294925.38924505172</v>
      </c>
      <c r="I139" s="68">
        <f t="shared" si="14"/>
        <v>7.9534202046868262E-4</v>
      </c>
      <c r="J139" s="79">
        <f t="shared" si="15"/>
        <v>5.0378354916544299E-12</v>
      </c>
      <c r="N139"/>
    </row>
    <row r="140" spans="3:14" x14ac:dyDescent="0.25">
      <c r="C140" s="53" t="s">
        <v>331</v>
      </c>
      <c r="D140" s="53" t="s">
        <v>194</v>
      </c>
      <c r="E140" s="67">
        <f t="shared" si="12"/>
        <v>82.873000000000005</v>
      </c>
      <c r="F140" s="68">
        <f t="shared" si="13"/>
        <v>4.7721097364466902E-3</v>
      </c>
      <c r="H140" s="50">
        <f>VLOOKUP(D140,PRORRATA_Gral!$A$2:$D$66,3,0)</f>
        <v>1769573.6883076436</v>
      </c>
      <c r="I140" s="68">
        <f t="shared" si="14"/>
        <v>4.7721097062193123E-3</v>
      </c>
      <c r="J140" s="79">
        <f t="shared" si="15"/>
        <v>3.0227377892377838E-11</v>
      </c>
      <c r="N140"/>
    </row>
    <row r="141" spans="3:14" x14ac:dyDescent="0.25">
      <c r="C141" s="53" t="s">
        <v>332</v>
      </c>
      <c r="D141" s="53" t="s">
        <v>206</v>
      </c>
      <c r="E141" s="67">
        <f t="shared" si="12"/>
        <v>206.5789</v>
      </c>
      <c r="F141" s="68">
        <f t="shared" si="13"/>
        <v>1.1895516996300932E-2</v>
      </c>
      <c r="H141" s="50">
        <f>VLOOKUP(D141,PRORRATA_Gral!$A$2:$D$66,3,0)</f>
        <v>4411045.6481548371</v>
      </c>
      <c r="I141" s="68">
        <f t="shared" si="14"/>
        <v>1.1895516920952646E-2</v>
      </c>
      <c r="J141" s="79">
        <f t="shared" si="15"/>
        <v>7.5348286637799688E-11</v>
      </c>
      <c r="N141"/>
    </row>
    <row r="142" spans="3:14" x14ac:dyDescent="0.25">
      <c r="C142" s="53" t="s">
        <v>332</v>
      </c>
      <c r="D142" s="53" t="s">
        <v>208</v>
      </c>
      <c r="E142" s="67">
        <f t="shared" si="12"/>
        <v>149.59119999999999</v>
      </c>
      <c r="F142" s="68">
        <f t="shared" si="13"/>
        <v>8.6139710401064769E-3</v>
      </c>
      <c r="H142" s="50">
        <f>VLOOKUP(D142,PRORRATA_Gral!$A$2:$D$66,3,0)</f>
        <v>3194196.5600662017</v>
      </c>
      <c r="I142" s="68">
        <f t="shared" si="14"/>
        <v>8.6139709855440772E-3</v>
      </c>
      <c r="J142" s="79">
        <f t="shared" si="15"/>
        <v>5.4562399737223544E-11</v>
      </c>
      <c r="N142"/>
    </row>
    <row r="143" spans="3:14" x14ac:dyDescent="0.25">
      <c r="C143" s="53" t="s">
        <v>332</v>
      </c>
      <c r="D143" s="53" t="s">
        <v>210</v>
      </c>
      <c r="E143" s="67">
        <f t="shared" si="12"/>
        <v>0</v>
      </c>
      <c r="F143" s="68">
        <f t="shared" si="13"/>
        <v>0</v>
      </c>
      <c r="H143" s="50">
        <f>VLOOKUP(D143,PRORRATA_Gral!$A$2:$D$66,3,0)</f>
        <v>0</v>
      </c>
      <c r="I143" s="68">
        <f t="shared" si="14"/>
        <v>0</v>
      </c>
      <c r="J143" s="79">
        <f t="shared" si="15"/>
        <v>0</v>
      </c>
      <c r="N143"/>
    </row>
    <row r="144" spans="3:14" x14ac:dyDescent="0.25">
      <c r="C144" s="53" t="s">
        <v>332</v>
      </c>
      <c r="D144" s="53" t="s">
        <v>212</v>
      </c>
      <c r="E144" s="67">
        <f t="shared" si="12"/>
        <v>206.5789</v>
      </c>
      <c r="F144" s="68">
        <f t="shared" si="13"/>
        <v>1.1895516996300932E-2</v>
      </c>
      <c r="H144" s="50">
        <f>VLOOKUP(D144,PRORRATA_Gral!$A$2:$D$66,3,0)</f>
        <v>4411045.6481548371</v>
      </c>
      <c r="I144" s="68">
        <f t="shared" si="14"/>
        <v>1.1895516920952646E-2</v>
      </c>
      <c r="J144" s="79">
        <f t="shared" si="15"/>
        <v>7.5348286637799688E-11</v>
      </c>
      <c r="N144"/>
    </row>
    <row r="145" spans="3:14" x14ac:dyDescent="0.25">
      <c r="C145" s="53" t="s">
        <v>332</v>
      </c>
      <c r="D145" s="53" t="s">
        <v>214</v>
      </c>
      <c r="E145" s="67">
        <f t="shared" si="12"/>
        <v>142.4676</v>
      </c>
      <c r="F145" s="68">
        <f t="shared" si="13"/>
        <v>8.2037698778636287E-3</v>
      </c>
      <c r="H145" s="50">
        <f>VLOOKUP(D145,PRORRATA_Gral!$A$2:$D$66,3,0)</f>
        <v>3042087.4880399895</v>
      </c>
      <c r="I145" s="68">
        <f t="shared" si="14"/>
        <v>8.2037698258995151E-3</v>
      </c>
      <c r="J145" s="79">
        <f t="shared" si="15"/>
        <v>5.1964113567670722E-11</v>
      </c>
      <c r="N145"/>
    </row>
    <row r="146" spans="3:14" x14ac:dyDescent="0.25">
      <c r="C146" s="53" t="s">
        <v>332</v>
      </c>
      <c r="D146" s="53" t="s">
        <v>216</v>
      </c>
      <c r="E146" s="67">
        <f t="shared" si="12"/>
        <v>56.987200000000001</v>
      </c>
      <c r="F146" s="68">
        <f t="shared" si="13"/>
        <v>3.2815171644906644E-3</v>
      </c>
      <c r="H146" s="50">
        <f>VLOOKUP(D146,PRORRATA_Gral!$A$2:$D$66,3,0)</f>
        <v>1216838.4116699691</v>
      </c>
      <c r="I146" s="68">
        <f t="shared" si="14"/>
        <v>3.2815171437049605E-3</v>
      </c>
      <c r="J146" s="79">
        <f t="shared" si="15"/>
        <v>2.0785703887249429E-11</v>
      </c>
      <c r="N146"/>
    </row>
    <row r="147" spans="3:14" x14ac:dyDescent="0.25">
      <c r="C147" s="53" t="s">
        <v>332</v>
      </c>
      <c r="D147" s="53" t="s">
        <v>218</v>
      </c>
      <c r="E147" s="67">
        <f t="shared" si="12"/>
        <v>170.96199999999999</v>
      </c>
      <c r="F147" s="68">
        <f t="shared" si="13"/>
        <v>9.8445745268350236E-3</v>
      </c>
      <c r="H147" s="50">
        <f>VLOOKUP(D147,PRORRATA_Gral!$A$2:$D$66,3,0)</f>
        <v>3650523.7761448394</v>
      </c>
      <c r="I147" s="68">
        <f t="shared" si="14"/>
        <v>9.8445744644777653E-3</v>
      </c>
      <c r="J147" s="79">
        <f t="shared" si="15"/>
        <v>6.2357258245882008E-11</v>
      </c>
      <c r="N147"/>
    </row>
    <row r="148" spans="3:14" x14ac:dyDescent="0.25">
      <c r="C148" s="53" t="s">
        <v>332</v>
      </c>
      <c r="D148" s="53" t="s">
        <v>222</v>
      </c>
      <c r="E148" s="67">
        <f t="shared" si="12"/>
        <v>277.81200000000001</v>
      </c>
      <c r="F148" s="68">
        <f t="shared" si="13"/>
        <v>1.599736162684744E-2</v>
      </c>
      <c r="H148" s="50">
        <f>VLOOKUP(D148,PRORRATA_Gral!$A$2:$D$66,3,0)</f>
        <v>5932074.4451886993</v>
      </c>
      <c r="I148" s="68">
        <f t="shared" si="14"/>
        <v>1.5997361525517353E-2</v>
      </c>
      <c r="J148" s="79">
        <f t="shared" si="15"/>
        <v>1.0133008668256061E-10</v>
      </c>
      <c r="N148"/>
    </row>
    <row r="149" spans="3:14" x14ac:dyDescent="0.25">
      <c r="C149" s="53" t="s">
        <v>334</v>
      </c>
      <c r="D149" s="53" t="s">
        <v>232</v>
      </c>
      <c r="E149" s="67">
        <f t="shared" si="12"/>
        <v>199.45508000000001</v>
      </c>
      <c r="F149" s="68">
        <f t="shared" si="13"/>
        <v>1.1485303165708416E-2</v>
      </c>
      <c r="H149" s="50">
        <f>VLOOKUP(D149,PRORRATA_Gral!$A$2:$D$66,3,0)</f>
        <v>4258934.2273165192</v>
      </c>
      <c r="I149" s="68">
        <f t="shared" si="14"/>
        <v>1.1485309427133293E-2</v>
      </c>
      <c r="J149" s="79">
        <f t="shared" si="15"/>
        <v>-6.2614248768494418E-9</v>
      </c>
    </row>
    <row r="150" spans="3:14" x14ac:dyDescent="0.25">
      <c r="C150" s="53" t="s">
        <v>332</v>
      </c>
      <c r="D150" s="53" t="s">
        <v>234</v>
      </c>
      <c r="E150" s="67">
        <f t="shared" si="12"/>
        <v>49.864000000000004</v>
      </c>
      <c r="F150" s="95">
        <f t="shared" si="13"/>
        <v>2.8713390356108477E-3</v>
      </c>
      <c r="H150" s="50">
        <f>VLOOKUP(D150,PRORRATA_Gral!$A$2:$D$66,3,0)</f>
        <v>1064737.8807786896</v>
      </c>
      <c r="I150" s="95">
        <f t="shared" si="14"/>
        <v>2.8713390174232838E-3</v>
      </c>
      <c r="J150" s="79">
        <f t="shared" si="15"/>
        <v>1.8187563868149459E-11</v>
      </c>
    </row>
    <row r="151" spans="3:14" x14ac:dyDescent="0.25">
      <c r="C151" s="53" t="s">
        <v>332</v>
      </c>
      <c r="D151" s="53" t="s">
        <v>236</v>
      </c>
      <c r="E151" s="67">
        <f t="shared" si="12"/>
        <v>99.728000000000009</v>
      </c>
      <c r="F151" s="95">
        <f t="shared" si="13"/>
        <v>5.7426780712216954E-3</v>
      </c>
      <c r="H151" s="50">
        <f>VLOOKUP(D151,PRORRATA_Gral!$A$2:$D$66,3,0)</f>
        <v>2129475.7615573793</v>
      </c>
      <c r="I151" s="95">
        <f t="shared" si="14"/>
        <v>5.7426780348465677E-3</v>
      </c>
      <c r="J151" s="79">
        <f t="shared" si="15"/>
        <v>3.6375127736298918E-11</v>
      </c>
    </row>
    <row r="152" spans="3:14" x14ac:dyDescent="0.25">
      <c r="C152" s="53" t="s">
        <v>332</v>
      </c>
      <c r="D152" s="53" t="s">
        <v>250</v>
      </c>
      <c r="E152" s="67">
        <f t="shared" si="12"/>
        <v>28.494</v>
      </c>
      <c r="F152" s="68">
        <f t="shared" si="13"/>
        <v>1.6407816156083644E-3</v>
      </c>
      <c r="H152" s="50">
        <f>VLOOKUP(D152,PRORRATA_Gral!$A$2:$D$66,3,0)</f>
        <v>608427.74696991779</v>
      </c>
      <c r="I152" s="68">
        <f t="shared" si="14"/>
        <v>1.6407816052153668E-3</v>
      </c>
      <c r="J152" s="79">
        <f t="shared" si="15"/>
        <v>1.0392997660396697E-11</v>
      </c>
    </row>
    <row r="153" spans="3:14" x14ac:dyDescent="0.25">
      <c r="C153" s="53" t="s">
        <v>332</v>
      </c>
      <c r="D153" s="53" t="s">
        <v>256</v>
      </c>
      <c r="E153" s="67">
        <f t="shared" si="12"/>
        <v>0</v>
      </c>
      <c r="F153" s="68">
        <f t="shared" si="13"/>
        <v>0</v>
      </c>
      <c r="H153" s="50">
        <f>VLOOKUP(D153,PRORRATA_Gral!$A$2:$D$66,3,0)</f>
        <v>0</v>
      </c>
      <c r="I153" s="68">
        <f t="shared" si="14"/>
        <v>0</v>
      </c>
      <c r="J153" s="79">
        <f t="shared" si="15"/>
        <v>0</v>
      </c>
    </row>
    <row r="154" spans="3:14" x14ac:dyDescent="0.25">
      <c r="C154" s="69" t="s">
        <v>262</v>
      </c>
      <c r="D154" s="69" t="s">
        <v>123</v>
      </c>
      <c r="E154" s="70"/>
      <c r="F154" s="71"/>
      <c r="G154" s="72"/>
      <c r="H154" s="73"/>
      <c r="I154" s="72"/>
      <c r="J154" s="79"/>
    </row>
    <row r="155" spans="3:14" x14ac:dyDescent="0.25">
      <c r="C155" s="53" t="s">
        <v>335</v>
      </c>
      <c r="D155" s="53" t="s">
        <v>132</v>
      </c>
      <c r="E155" s="67">
        <f t="shared" ref="E155:E196" si="16">VLOOKUP(D155,$A$3:$K$67,11,0)</f>
        <v>23.306493740000001</v>
      </c>
      <c r="F155" s="68">
        <f t="shared" ref="F155:F196" si="17">E155/SUM($E$155:$E$196)</f>
        <v>1.3704008358698457E-3</v>
      </c>
      <c r="H155" s="50">
        <f>VLOOKUP(D155,PRORRATA_Gral!$A$2:$D$66,4,0)</f>
        <v>264344.25368729891</v>
      </c>
      <c r="I155" s="68">
        <f t="shared" ref="I155:I196" si="18">H155/SUM($H$155:$H$196)</f>
        <v>1.3704008358698461E-3</v>
      </c>
      <c r="J155" s="79">
        <f t="shared" si="15"/>
        <v>0</v>
      </c>
    </row>
    <row r="156" spans="3:14" x14ac:dyDescent="0.25">
      <c r="C156" s="53" t="s">
        <v>335</v>
      </c>
      <c r="D156" s="43" t="s">
        <v>140</v>
      </c>
      <c r="E156" s="67">
        <f t="shared" si="16"/>
        <v>248.60102847000002</v>
      </c>
      <c r="F156" s="68">
        <f t="shared" si="17"/>
        <v>1.4617516517668665E-2</v>
      </c>
      <c r="H156" s="50">
        <f>VLOOKUP(D156,PRORRATA_Gral!$A$2:$D$66,4,0)</f>
        <v>2819654.216112779</v>
      </c>
      <c r="I156" s="68">
        <f t="shared" si="18"/>
        <v>1.4617516517668665E-2</v>
      </c>
      <c r="J156" s="79">
        <f t="shared" si="15"/>
        <v>0</v>
      </c>
    </row>
    <row r="157" spans="3:14" x14ac:dyDescent="0.25">
      <c r="C157" s="53" t="s">
        <v>335</v>
      </c>
      <c r="D157" s="53" t="s">
        <v>154</v>
      </c>
      <c r="E157" s="67">
        <f t="shared" si="16"/>
        <v>5.5280000000000005</v>
      </c>
      <c r="F157" s="68">
        <f t="shared" si="17"/>
        <v>3.2504142000934488E-4</v>
      </c>
      <c r="H157" s="50">
        <f>VLOOKUP(D157,PRORRATA_Gral!$A$2:$D$66,4,0)</f>
        <v>62699.050774652824</v>
      </c>
      <c r="I157" s="68">
        <f t="shared" si="18"/>
        <v>3.2504142000934494E-4</v>
      </c>
      <c r="J157" s="79">
        <f t="shared" si="15"/>
        <v>0</v>
      </c>
    </row>
    <row r="158" spans="3:14" x14ac:dyDescent="0.25">
      <c r="C158" s="53" t="s">
        <v>335</v>
      </c>
      <c r="D158" s="53" t="s">
        <v>180</v>
      </c>
      <c r="E158" s="67">
        <f t="shared" si="16"/>
        <v>11.048</v>
      </c>
      <c r="F158" s="68">
        <f t="shared" si="17"/>
        <v>6.4961244722562268E-4</v>
      </c>
      <c r="H158" s="50">
        <f>VLOOKUP(D158,PRORRATA_Gral!$A$2:$D$66,4,0)</f>
        <v>125307.36486222221</v>
      </c>
      <c r="I158" s="68">
        <f t="shared" si="18"/>
        <v>6.4961244722562279E-4</v>
      </c>
      <c r="J158" s="79">
        <f t="shared" si="15"/>
        <v>0</v>
      </c>
    </row>
    <row r="159" spans="3:14" x14ac:dyDescent="0.25">
      <c r="C159" s="53" t="s">
        <v>335</v>
      </c>
      <c r="D159" s="53" t="s">
        <v>146</v>
      </c>
      <c r="E159" s="67">
        <f t="shared" si="16"/>
        <v>116.53246870000001</v>
      </c>
      <c r="F159" s="68">
        <f t="shared" si="17"/>
        <v>6.8520041793492291E-3</v>
      </c>
      <c r="H159" s="50">
        <f>VLOOKUP(D159,PRORRATA_Gral!$A$2:$D$66,4,0)</f>
        <v>1321721.2684364945</v>
      </c>
      <c r="I159" s="68">
        <f t="shared" si="18"/>
        <v>6.85200417934923E-3</v>
      </c>
      <c r="J159" s="79">
        <f t="shared" si="15"/>
        <v>0</v>
      </c>
    </row>
    <row r="160" spans="3:14" x14ac:dyDescent="0.25">
      <c r="C160" s="53" t="s">
        <v>335</v>
      </c>
      <c r="D160" s="53" t="s">
        <v>198</v>
      </c>
      <c r="E160" s="67">
        <f t="shared" si="16"/>
        <v>49.724000000000004</v>
      </c>
      <c r="F160" s="68">
        <f t="shared" si="17"/>
        <v>2.9237264053083695E-3</v>
      </c>
      <c r="H160" s="50">
        <f>VLOOKUP(D160,PRORRATA_Gral!$A$2:$D$66,4,0)</f>
        <v>563973.87856708351</v>
      </c>
      <c r="I160" s="68">
        <f t="shared" si="18"/>
        <v>2.92372640530837E-3</v>
      </c>
      <c r="J160" s="79">
        <f t="shared" si="15"/>
        <v>0</v>
      </c>
    </row>
    <row r="161" spans="3:10" x14ac:dyDescent="0.25">
      <c r="C161" s="74" t="s">
        <v>336</v>
      </c>
      <c r="D161" s="53" t="s">
        <v>226</v>
      </c>
      <c r="E161" s="67">
        <f t="shared" si="16"/>
        <v>85.483313999999993</v>
      </c>
      <c r="F161" s="68">
        <f t="shared" si="17"/>
        <v>5.026341854136163E-3</v>
      </c>
      <c r="H161" s="50">
        <f>VLOOKUP(D161,PRORRATA_Gral!$A$2:$D$66,4,0)</f>
        <v>969559.08915911533</v>
      </c>
      <c r="I161" s="68">
        <f t="shared" si="18"/>
        <v>5.026341854136163E-3</v>
      </c>
      <c r="J161" s="79">
        <f t="shared" si="15"/>
        <v>0</v>
      </c>
    </row>
    <row r="162" spans="3:10" x14ac:dyDescent="0.25">
      <c r="C162" s="74" t="s">
        <v>336</v>
      </c>
      <c r="D162" s="53" t="s">
        <v>230</v>
      </c>
      <c r="E162" s="67">
        <f t="shared" si="16"/>
        <v>35.619105200000007</v>
      </c>
      <c r="F162" s="68">
        <f t="shared" si="17"/>
        <v>2.0943712976972217E-3</v>
      </c>
      <c r="H162" s="50">
        <f>VLOOKUP(D162,PRORRATA_Gral!$A$2:$D$66,4,0)</f>
        <v>403994.95034053922</v>
      </c>
      <c r="I162" s="68">
        <f t="shared" si="18"/>
        <v>2.0943712976972222E-3</v>
      </c>
      <c r="J162" s="79">
        <f t="shared" si="15"/>
        <v>0</v>
      </c>
    </row>
    <row r="163" spans="3:10" x14ac:dyDescent="0.25">
      <c r="C163" s="74" t="s">
        <v>336</v>
      </c>
      <c r="D163" s="53" t="s">
        <v>240</v>
      </c>
      <c r="E163" s="67">
        <f t="shared" si="16"/>
        <v>14.245103600000002</v>
      </c>
      <c r="F163" s="95">
        <f t="shared" si="17"/>
        <v>8.3759925874172061E-4</v>
      </c>
      <c r="H163" s="50">
        <f>VLOOKUP(D163,PRORRATA_Gral!$A$2:$D$66,4,0)</f>
        <v>161569.18847803722</v>
      </c>
      <c r="I163" s="95">
        <f t="shared" si="18"/>
        <v>8.3759925874172061E-4</v>
      </c>
      <c r="J163" s="79">
        <f t="shared" si="15"/>
        <v>0</v>
      </c>
    </row>
    <row r="164" spans="3:10" x14ac:dyDescent="0.25">
      <c r="C164" s="74" t="s">
        <v>336</v>
      </c>
      <c r="D164" s="53" t="s">
        <v>244</v>
      </c>
      <c r="E164" s="67">
        <f t="shared" si="16"/>
        <v>28.494438000000002</v>
      </c>
      <c r="F164" s="95">
        <f t="shared" si="17"/>
        <v>1.6754472847120545E-3</v>
      </c>
      <c r="H164" s="50">
        <f>VLOOKUP(D164,PRORRATA_Gral!$A$2:$D$66,4,0)</f>
        <v>323186.36305303848</v>
      </c>
      <c r="I164" s="95">
        <f t="shared" si="18"/>
        <v>1.6754472847120545E-3</v>
      </c>
      <c r="J164" s="79">
        <f t="shared" si="15"/>
        <v>0</v>
      </c>
    </row>
    <row r="165" spans="3:10" x14ac:dyDescent="0.25">
      <c r="C165" s="74" t="s">
        <v>336</v>
      </c>
      <c r="D165" s="53" t="s">
        <v>248</v>
      </c>
      <c r="E165" s="67">
        <f t="shared" si="16"/>
        <v>7.1288980000000022</v>
      </c>
      <c r="F165" s="68">
        <f t="shared" si="17"/>
        <v>4.1917278021378062E-4</v>
      </c>
      <c r="H165" s="50">
        <f>VLOOKUP(D165,PRORRATA_Gral!$A$2:$D$66,4,0)</f>
        <v>80856.573384464733</v>
      </c>
      <c r="I165" s="68">
        <f t="shared" si="18"/>
        <v>4.1917278021378067E-4</v>
      </c>
      <c r="J165" s="79">
        <f t="shared" si="15"/>
        <v>0</v>
      </c>
    </row>
    <row r="166" spans="3:10" x14ac:dyDescent="0.25">
      <c r="C166" s="74" t="s">
        <v>336</v>
      </c>
      <c r="D166" s="53" t="s">
        <v>252</v>
      </c>
      <c r="E166" s="67">
        <f t="shared" si="16"/>
        <v>7.1288980000000022</v>
      </c>
      <c r="F166" s="68">
        <f t="shared" si="17"/>
        <v>4.1917278021378062E-4</v>
      </c>
      <c r="H166" s="50">
        <f>VLOOKUP(D166,PRORRATA_Gral!$A$2:$D$66,4,0)</f>
        <v>80856.573384464733</v>
      </c>
      <c r="I166" s="68">
        <f t="shared" si="18"/>
        <v>4.1917278021378067E-4</v>
      </c>
      <c r="J166" s="79">
        <f t="shared" si="15"/>
        <v>0</v>
      </c>
    </row>
    <row r="167" spans="3:10" x14ac:dyDescent="0.25">
      <c r="C167" s="43" t="s">
        <v>336</v>
      </c>
      <c r="D167" s="43" t="s">
        <v>254</v>
      </c>
      <c r="E167" s="67">
        <f t="shared" si="16"/>
        <v>7.1204364000000018</v>
      </c>
      <c r="F167" s="68">
        <f t="shared" si="17"/>
        <v>4.1867524575655359E-4</v>
      </c>
      <c r="H167" s="50">
        <f>VLOOKUP(D167,PRORRATA_Gral!$A$2:$D$66,4,0)</f>
        <v>80760.601190536589</v>
      </c>
      <c r="I167" s="68">
        <f t="shared" si="18"/>
        <v>4.1867524575655364E-4</v>
      </c>
      <c r="J167" s="79">
        <f t="shared" si="15"/>
        <v>0</v>
      </c>
    </row>
    <row r="168" spans="3:10" x14ac:dyDescent="0.25">
      <c r="C168" s="53" t="s">
        <v>329</v>
      </c>
      <c r="D168" s="53" t="s">
        <v>182</v>
      </c>
      <c r="E168" s="67">
        <f t="shared" si="16"/>
        <v>832</v>
      </c>
      <c r="F168" s="68">
        <f t="shared" si="17"/>
        <v>4.8920850478975202E-2</v>
      </c>
      <c r="H168" s="50">
        <f>VLOOKUP(D168,PRORRATA_Gral!$A$2:$D$66,4,0)</f>
        <v>9436615.4566771239</v>
      </c>
      <c r="I168" s="68">
        <f t="shared" si="18"/>
        <v>4.8920850478975209E-2</v>
      </c>
      <c r="J168" s="79">
        <f t="shared" si="15"/>
        <v>0</v>
      </c>
    </row>
    <row r="169" spans="3:10" x14ac:dyDescent="0.25">
      <c r="C169" s="53" t="s">
        <v>329</v>
      </c>
      <c r="D169" s="53" t="s">
        <v>184</v>
      </c>
      <c r="E169" s="67">
        <f t="shared" si="16"/>
        <v>1773.6</v>
      </c>
      <c r="F169" s="68">
        <f t="shared" si="17"/>
        <v>0.10428608222296926</v>
      </c>
      <c r="H169" s="50">
        <f>VLOOKUP(D169,PRORRATA_Gral!$A$2:$D$66,4,0)</f>
        <v>20116323.526397295</v>
      </c>
      <c r="I169" s="68">
        <f t="shared" si="18"/>
        <v>0.10428608222296927</v>
      </c>
      <c r="J169" s="79">
        <f t="shared" si="15"/>
        <v>0</v>
      </c>
    </row>
    <row r="170" spans="3:10" x14ac:dyDescent="0.25">
      <c r="C170" s="53" t="s">
        <v>329</v>
      </c>
      <c r="D170" s="53" t="s">
        <v>160</v>
      </c>
      <c r="E170" s="67">
        <f t="shared" si="16"/>
        <v>2463.335</v>
      </c>
      <c r="F170" s="68">
        <f t="shared" si="17"/>
        <v>0.14484187886373365</v>
      </c>
      <c r="H170" s="50">
        <f>VLOOKUP(D170,PRORRATA_Gral!$A$2:$D$66,4,0)</f>
        <v>27939357.134583827</v>
      </c>
      <c r="I170" s="68">
        <f t="shared" si="18"/>
        <v>0.14484187886373365</v>
      </c>
      <c r="J170" s="79">
        <f t="shared" si="15"/>
        <v>0</v>
      </c>
    </row>
    <row r="171" spans="3:10" x14ac:dyDescent="0.25">
      <c r="C171" s="53" t="s">
        <v>329</v>
      </c>
      <c r="D171" s="53" t="s">
        <v>164</v>
      </c>
      <c r="E171" s="67">
        <f t="shared" si="16"/>
        <v>1248</v>
      </c>
      <c r="F171" s="68">
        <f t="shared" si="17"/>
        <v>7.3381275718462813E-2</v>
      </c>
      <c r="H171" s="50">
        <f>VLOOKUP(D171,PRORRATA_Gral!$A$2:$D$66,4,0)</f>
        <v>14154923.185015688</v>
      </c>
      <c r="I171" s="68">
        <f t="shared" si="18"/>
        <v>7.3381275718462813E-2</v>
      </c>
      <c r="J171" s="79">
        <f t="shared" si="15"/>
        <v>0</v>
      </c>
    </row>
    <row r="172" spans="3:10" x14ac:dyDescent="0.25">
      <c r="C172" s="53" t="s">
        <v>329</v>
      </c>
      <c r="D172" s="43" t="s">
        <v>166</v>
      </c>
      <c r="E172" s="67">
        <f t="shared" si="16"/>
        <v>3153.0659999999998</v>
      </c>
      <c r="F172" s="68">
        <f t="shared" si="17"/>
        <v>0.18539744030810146</v>
      </c>
      <c r="H172" s="50">
        <f>VLOOKUP(D172,PRORRATA_Gral!$A$2:$D$66,4,0)</f>
        <v>35762345.374426812</v>
      </c>
      <c r="I172" s="68">
        <f t="shared" si="18"/>
        <v>0.18539744030810146</v>
      </c>
      <c r="J172" s="79">
        <f t="shared" si="15"/>
        <v>0</v>
      </c>
    </row>
    <row r="173" spans="3:10" x14ac:dyDescent="0.25">
      <c r="C173" s="53" t="s">
        <v>330</v>
      </c>
      <c r="D173" s="53" t="s">
        <v>168</v>
      </c>
      <c r="E173" s="67">
        <f t="shared" si="16"/>
        <v>1485</v>
      </c>
      <c r="F173" s="68">
        <f t="shared" si="17"/>
        <v>8.7316662213074742E-2</v>
      </c>
      <c r="H173" s="50">
        <f>VLOOKUP(D173,PRORRATA_Gral!$A$2:$D$66,4,0)</f>
        <v>16842997.53986242</v>
      </c>
      <c r="I173" s="68">
        <f t="shared" si="18"/>
        <v>8.7316662213074769E-2</v>
      </c>
      <c r="J173" s="79">
        <f t="shared" si="15"/>
        <v>0</v>
      </c>
    </row>
    <row r="174" spans="3:10" x14ac:dyDescent="0.25">
      <c r="C174" s="53" t="s">
        <v>330</v>
      </c>
      <c r="D174" s="53" t="s">
        <v>170</v>
      </c>
      <c r="E174" s="67">
        <f t="shared" si="16"/>
        <v>735.42700000000002</v>
      </c>
      <c r="F174" s="68">
        <f t="shared" si="17"/>
        <v>4.3242445078366949E-2</v>
      </c>
      <c r="H174" s="50">
        <f>VLOOKUP(D174,PRORRATA_Gral!$A$2:$D$66,4,0)</f>
        <v>8341276.1964635681</v>
      </c>
      <c r="I174" s="68">
        <f t="shared" si="18"/>
        <v>4.3242445078366956E-2</v>
      </c>
      <c r="J174" s="79">
        <f t="shared" si="15"/>
        <v>0</v>
      </c>
    </row>
    <row r="175" spans="3:10" x14ac:dyDescent="0.25">
      <c r="C175" s="53" t="s">
        <v>330</v>
      </c>
      <c r="D175" s="53" t="s">
        <v>172</v>
      </c>
      <c r="E175" s="67">
        <f t="shared" si="16"/>
        <v>150.64499999999998</v>
      </c>
      <c r="F175" s="68">
        <f t="shared" si="17"/>
        <v>8.8577902889485811E-3</v>
      </c>
      <c r="H175" s="50">
        <f>VLOOKUP(D175,PRORRATA_Gral!$A$2:$D$66,4,0)</f>
        <v>1708628.5282104874</v>
      </c>
      <c r="I175" s="68">
        <f t="shared" si="18"/>
        <v>8.8577902889485829E-3</v>
      </c>
      <c r="J175" s="79">
        <f>F175-I175</f>
        <v>0</v>
      </c>
    </row>
    <row r="176" spans="3:10" x14ac:dyDescent="0.25">
      <c r="C176" s="53" t="s">
        <v>330</v>
      </c>
      <c r="D176" s="53" t="s">
        <v>188</v>
      </c>
      <c r="E176" s="67">
        <f t="shared" si="16"/>
        <v>84.051000000000002</v>
      </c>
      <c r="F176" s="68">
        <f t="shared" si="17"/>
        <v>4.9421230812600305E-3</v>
      </c>
      <c r="H176" s="50">
        <f>VLOOKUP(D176,PRORRATA_Gral!$A$2:$D$66,4,0)</f>
        <v>953313.66075621278</v>
      </c>
      <c r="I176" s="68">
        <f t="shared" si="18"/>
        <v>4.9421230812600305E-3</v>
      </c>
      <c r="J176" s="79">
        <f t="shared" ref="J176:J196" si="19">F176-I176</f>
        <v>0</v>
      </c>
    </row>
    <row r="177" spans="3:10" x14ac:dyDescent="0.25">
      <c r="C177" s="53" t="s">
        <v>331</v>
      </c>
      <c r="D177" s="53" t="s">
        <v>127</v>
      </c>
      <c r="E177" s="67">
        <f t="shared" si="16"/>
        <v>262.428</v>
      </c>
      <c r="F177" s="68">
        <f t="shared" si="17"/>
        <v>1.5430529987375607E-2</v>
      </c>
      <c r="H177" s="50">
        <f>VLOOKUP(D177,PRORRATA_Gral!$A$2:$D$66,4,0)</f>
        <v>2976480.9147414234</v>
      </c>
      <c r="I177" s="68">
        <f t="shared" si="18"/>
        <v>1.5430529987375607E-2</v>
      </c>
      <c r="J177" s="79">
        <f t="shared" si="19"/>
        <v>0</v>
      </c>
    </row>
    <row r="178" spans="3:10" x14ac:dyDescent="0.25">
      <c r="C178" s="53" t="s">
        <v>331</v>
      </c>
      <c r="D178" s="53" t="s">
        <v>134</v>
      </c>
      <c r="E178" s="67">
        <f t="shared" si="16"/>
        <v>165.74600000000001</v>
      </c>
      <c r="F178" s="68">
        <f t="shared" si="17"/>
        <v>9.7457154849618088E-3</v>
      </c>
      <c r="H178" s="50">
        <f>VLOOKUP(D178,PRORRATA_Gral!$A$2:$D$66,4,0)</f>
        <v>1879905.3671663546</v>
      </c>
      <c r="I178" s="68">
        <f t="shared" si="18"/>
        <v>9.7457154849618106E-3</v>
      </c>
      <c r="J178" s="79">
        <f t="shared" si="19"/>
        <v>0</v>
      </c>
    </row>
    <row r="179" spans="3:10" x14ac:dyDescent="0.25">
      <c r="C179" s="53" t="s">
        <v>331</v>
      </c>
      <c r="D179" s="43" t="s">
        <v>162</v>
      </c>
      <c r="E179" s="67">
        <f t="shared" si="16"/>
        <v>1104.972</v>
      </c>
      <c r="F179" s="68">
        <f t="shared" si="17"/>
        <v>6.4971358167613208E-2</v>
      </c>
      <c r="H179" s="50">
        <f>VLOOKUP(D179,PRORRATA_Gral!$A$2:$D$66,4,0)</f>
        <v>12532687.324994514</v>
      </c>
      <c r="I179" s="68">
        <f t="shared" si="18"/>
        <v>6.4971358167613208E-2</v>
      </c>
      <c r="J179" s="79">
        <f t="shared" si="19"/>
        <v>0</v>
      </c>
    </row>
    <row r="180" spans="3:10" x14ac:dyDescent="0.25">
      <c r="C180" s="53" t="s">
        <v>331</v>
      </c>
      <c r="D180" s="53" t="s">
        <v>148</v>
      </c>
      <c r="E180" s="67">
        <f t="shared" si="16"/>
        <v>16.574999999999999</v>
      </c>
      <c r="F180" s="68">
        <f t="shared" si="17"/>
        <v>9.7459506813583408E-4</v>
      </c>
      <c r="H180" s="50">
        <f>VLOOKUP(D180,PRORRATA_Gral!$A$2:$D$66,4,0)</f>
        <v>187995.07355098956</v>
      </c>
      <c r="I180" s="68">
        <f t="shared" si="18"/>
        <v>9.7459506813583408E-4</v>
      </c>
      <c r="J180" s="79">
        <f t="shared" si="19"/>
        <v>0</v>
      </c>
    </row>
    <row r="181" spans="3:10" x14ac:dyDescent="0.25">
      <c r="C181" s="53" t="s">
        <v>331</v>
      </c>
      <c r="D181" s="53" t="s">
        <v>174</v>
      </c>
      <c r="E181" s="67">
        <f t="shared" si="16"/>
        <v>1392.2539999999999</v>
      </c>
      <c r="F181" s="68">
        <f t="shared" si="17"/>
        <v>8.1863280964849933E-2</v>
      </c>
      <c r="H181" s="50">
        <f>VLOOKUP(D181,PRORRATA_Gral!$A$2:$D$66,4,0)</f>
        <v>15791064.442332393</v>
      </c>
      <c r="I181" s="68">
        <f t="shared" si="18"/>
        <v>8.1863280964849919E-2</v>
      </c>
      <c r="J181" s="79">
        <f t="shared" si="19"/>
        <v>0</v>
      </c>
    </row>
    <row r="182" spans="3:10" x14ac:dyDescent="0.25">
      <c r="C182" s="53" t="s">
        <v>331</v>
      </c>
      <c r="D182" s="53" t="s">
        <v>186</v>
      </c>
      <c r="E182" s="67">
        <f t="shared" si="16"/>
        <v>13.811999999999999</v>
      </c>
      <c r="F182" s="68">
        <f t="shared" si="17"/>
        <v>8.1213315723029512E-4</v>
      </c>
      <c r="H182" s="50">
        <f>VLOOKUP(D182,PRORRATA_Gral!$A$2:$D$66,4,0)</f>
        <v>156656.8902495486</v>
      </c>
      <c r="I182" s="68">
        <f t="shared" si="18"/>
        <v>8.1213315723029512E-4</v>
      </c>
      <c r="J182" s="79">
        <f t="shared" si="19"/>
        <v>0</v>
      </c>
    </row>
    <row r="183" spans="3:10" x14ac:dyDescent="0.25">
      <c r="C183" s="74" t="s">
        <v>331</v>
      </c>
      <c r="D183" s="53" t="s">
        <v>194</v>
      </c>
      <c r="E183" s="67">
        <f t="shared" si="16"/>
        <v>82.873000000000005</v>
      </c>
      <c r="F183" s="68">
        <f t="shared" si="17"/>
        <v>4.8728577424809044E-3</v>
      </c>
      <c r="H183" s="50">
        <f>VLOOKUP(D183,PRORRATA_Gral!$A$2:$D$66,4,0)</f>
        <v>939952.68358317728</v>
      </c>
      <c r="I183" s="68">
        <f t="shared" si="18"/>
        <v>4.8728577424809053E-3</v>
      </c>
      <c r="J183" s="79">
        <f t="shared" si="19"/>
        <v>0</v>
      </c>
    </row>
    <row r="184" spans="3:10" x14ac:dyDescent="0.25">
      <c r="C184" s="43" t="s">
        <v>332</v>
      </c>
      <c r="D184" s="43" t="s">
        <v>206</v>
      </c>
      <c r="E184" s="67">
        <f t="shared" si="16"/>
        <v>206.5789</v>
      </c>
      <c r="F184" s="68">
        <f t="shared" si="17"/>
        <v>1.214665321996535E-2</v>
      </c>
      <c r="H184" s="50">
        <f>VLOOKUP(D184,PRORRATA_Gral!$A$2:$D$66,4,0)</f>
        <v>2343035.6259174976</v>
      </c>
      <c r="I184" s="68">
        <f t="shared" si="18"/>
        <v>1.214665321996535E-2</v>
      </c>
      <c r="J184" s="79">
        <f t="shared" si="19"/>
        <v>0</v>
      </c>
    </row>
    <row r="185" spans="3:10" x14ac:dyDescent="0.25">
      <c r="C185" s="43" t="s">
        <v>332</v>
      </c>
      <c r="D185" s="43" t="s">
        <v>208</v>
      </c>
      <c r="E185" s="67">
        <f t="shared" si="16"/>
        <v>149.59119999999999</v>
      </c>
      <c r="F185" s="68">
        <f t="shared" si="17"/>
        <v>8.7958277982818217E-3</v>
      </c>
      <c r="H185" s="50">
        <f>VLOOKUP(D185,PRORRATA_Gral!$A$2:$D$66,4,0)</f>
        <v>1696676.2381044219</v>
      </c>
      <c r="I185" s="68">
        <f t="shared" si="18"/>
        <v>8.7958277982818217E-3</v>
      </c>
      <c r="J185" s="79">
        <f t="shared" si="19"/>
        <v>0</v>
      </c>
    </row>
    <row r="186" spans="3:10" x14ac:dyDescent="0.25">
      <c r="C186" s="43" t="s">
        <v>332</v>
      </c>
      <c r="D186" s="43" t="s">
        <v>210</v>
      </c>
      <c r="E186" s="67">
        <f t="shared" si="16"/>
        <v>0</v>
      </c>
      <c r="F186" s="68">
        <f t="shared" si="17"/>
        <v>0</v>
      </c>
      <c r="H186" s="50">
        <f>VLOOKUP(D186,PRORRATA_Gral!$A$2:$D$66,4,0)</f>
        <v>0</v>
      </c>
      <c r="I186" s="68">
        <f t="shared" si="18"/>
        <v>0</v>
      </c>
      <c r="J186" s="79">
        <f t="shared" si="19"/>
        <v>0</v>
      </c>
    </row>
    <row r="187" spans="3:10" x14ac:dyDescent="0.25">
      <c r="C187" s="43" t="s">
        <v>332</v>
      </c>
      <c r="D187" s="43" t="s">
        <v>212</v>
      </c>
      <c r="E187" s="67">
        <f t="shared" si="16"/>
        <v>206.5789</v>
      </c>
      <c r="F187" s="68">
        <f t="shared" si="17"/>
        <v>1.214665321996535E-2</v>
      </c>
      <c r="H187" s="50">
        <f>VLOOKUP(D187,PRORRATA_Gral!$A$2:$D$66,4,0)</f>
        <v>2343035.6259174976</v>
      </c>
      <c r="I187" s="68">
        <f t="shared" si="18"/>
        <v>1.214665321996535E-2</v>
      </c>
      <c r="J187" s="79">
        <f t="shared" si="19"/>
        <v>0</v>
      </c>
    </row>
    <row r="188" spans="3:10" x14ac:dyDescent="0.25">
      <c r="C188" s="43" t="s">
        <v>332</v>
      </c>
      <c r="D188" s="43" t="s">
        <v>214</v>
      </c>
      <c r="E188" s="67">
        <f t="shared" si="16"/>
        <v>142.4676</v>
      </c>
      <c r="F188" s="68">
        <f t="shared" si="17"/>
        <v>8.3769665356952499E-3</v>
      </c>
      <c r="H188" s="50">
        <f>VLOOKUP(D188,PRORRATA_Gral!$A$2:$D$66,4,0)</f>
        <v>1615879.755090978</v>
      </c>
      <c r="I188" s="68">
        <f t="shared" si="18"/>
        <v>8.3769665356952499E-3</v>
      </c>
      <c r="J188" s="79">
        <f t="shared" si="19"/>
        <v>0</v>
      </c>
    </row>
    <row r="189" spans="3:10" x14ac:dyDescent="0.25">
      <c r="C189" s="43" t="s">
        <v>332</v>
      </c>
      <c r="D189" s="43" t="s">
        <v>216</v>
      </c>
      <c r="E189" s="67">
        <f t="shared" si="16"/>
        <v>56.987200000000001</v>
      </c>
      <c r="F189" s="68">
        <f t="shared" si="17"/>
        <v>3.3507960221339614E-3</v>
      </c>
      <c r="H189" s="50">
        <f>VLOOKUP(D189,PRORRATA_Gral!$A$2:$D$66,4,0)</f>
        <v>646353.71677013289</v>
      </c>
      <c r="I189" s="68">
        <f t="shared" si="18"/>
        <v>3.350796022133961E-3</v>
      </c>
      <c r="J189" s="79">
        <f t="shared" si="19"/>
        <v>0</v>
      </c>
    </row>
    <row r="190" spans="3:10" x14ac:dyDescent="0.25">
      <c r="C190" s="43" t="s">
        <v>332</v>
      </c>
      <c r="D190" s="43" t="s">
        <v>218</v>
      </c>
      <c r="E190" s="67">
        <f t="shared" si="16"/>
        <v>170.96199999999999</v>
      </c>
      <c r="F190" s="68">
        <f t="shared" si="17"/>
        <v>1.0052411586041537E-2</v>
      </c>
      <c r="H190" s="50">
        <f>VLOOKUP(D190,PRORRATA_Gral!$A$2:$D$66,4,0)</f>
        <v>1939065.6871447531</v>
      </c>
      <c r="I190" s="68">
        <f t="shared" si="18"/>
        <v>1.0052411586041537E-2</v>
      </c>
      <c r="J190" s="79">
        <f t="shared" si="19"/>
        <v>0</v>
      </c>
    </row>
    <row r="191" spans="3:10" x14ac:dyDescent="0.25">
      <c r="C191" s="78" t="s">
        <v>336</v>
      </c>
      <c r="D191" s="43" t="s">
        <v>220</v>
      </c>
      <c r="E191" s="67">
        <f t="shared" si="16"/>
        <v>14.255299828</v>
      </c>
      <c r="F191" s="68">
        <f t="shared" si="17"/>
        <v>8.3819878776267905E-4</v>
      </c>
      <c r="H191" s="50">
        <f>VLOOKUP(D191,PRORRATA_Gral!$A$2:$D$66,4,0)</f>
        <v>161684.83497172064</v>
      </c>
      <c r="I191" s="68">
        <f t="shared" si="18"/>
        <v>8.3819878776267927E-4</v>
      </c>
      <c r="J191" s="79">
        <f t="shared" si="19"/>
        <v>0</v>
      </c>
    </row>
    <row r="192" spans="3:10" x14ac:dyDescent="0.25">
      <c r="C192" s="43" t="s">
        <v>332</v>
      </c>
      <c r="D192" s="43" t="s">
        <v>222</v>
      </c>
      <c r="E192" s="67">
        <f t="shared" si="16"/>
        <v>277.81200000000001</v>
      </c>
      <c r="F192" s="68">
        <f t="shared" si="17"/>
        <v>1.6335095328443582E-2</v>
      </c>
      <c r="H192" s="50">
        <f>VLOOKUP(D192,PRORRATA_Gral!$A$2:$D$66,4,0)</f>
        <v>3150967.5640028673</v>
      </c>
      <c r="I192" s="68">
        <f t="shared" si="18"/>
        <v>1.6335095328443586E-2</v>
      </c>
      <c r="J192" s="79">
        <f t="shared" si="19"/>
        <v>0</v>
      </c>
    </row>
    <row r="193" spans="3:10" x14ac:dyDescent="0.25">
      <c r="C193" s="43" t="s">
        <v>332</v>
      </c>
      <c r="D193" s="43" t="s">
        <v>234</v>
      </c>
      <c r="E193" s="67">
        <f t="shared" si="16"/>
        <v>49.864000000000004</v>
      </c>
      <c r="F193" s="95">
        <f t="shared" si="17"/>
        <v>2.931958279187043E-3</v>
      </c>
      <c r="H193" s="50">
        <f>VLOOKUP(D193,PRORRATA_Gral!$A$2:$D$66,4,0)</f>
        <v>565561.7705910434</v>
      </c>
      <c r="I193" s="95">
        <f t="shared" si="18"/>
        <v>2.931958279187043E-3</v>
      </c>
      <c r="J193" s="79">
        <f t="shared" si="19"/>
        <v>0</v>
      </c>
    </row>
    <row r="194" spans="3:10" x14ac:dyDescent="0.25">
      <c r="C194" s="43" t="s">
        <v>332</v>
      </c>
      <c r="D194" s="43" t="s">
        <v>236</v>
      </c>
      <c r="E194" s="67">
        <f t="shared" si="16"/>
        <v>99.728000000000009</v>
      </c>
      <c r="F194" s="95">
        <f t="shared" si="17"/>
        <v>5.863916558374086E-3</v>
      </c>
      <c r="H194" s="50">
        <f>VLOOKUP(D194,PRORRATA_Gral!$A$2:$D$66,4,0)</f>
        <v>1131123.5411820868</v>
      </c>
      <c r="I194" s="95">
        <f t="shared" si="18"/>
        <v>5.863916558374086E-3</v>
      </c>
      <c r="J194" s="79">
        <f t="shared" si="19"/>
        <v>0</v>
      </c>
    </row>
    <row r="195" spans="3:10" x14ac:dyDescent="0.25">
      <c r="C195" s="43" t="s">
        <v>332</v>
      </c>
      <c r="D195" s="43" t="s">
        <v>250</v>
      </c>
      <c r="E195" s="67">
        <f t="shared" si="16"/>
        <v>28.494</v>
      </c>
      <c r="F195" s="68">
        <f t="shared" si="17"/>
        <v>1.6754215307066341E-3</v>
      </c>
      <c r="H195" s="50">
        <f>VLOOKUP(D195,PRORRATA_Gral!$A$2:$D$66,4,0)</f>
        <v>323181.39521942072</v>
      </c>
      <c r="I195" s="68">
        <f t="shared" si="18"/>
        <v>1.6754215307066345E-3</v>
      </c>
      <c r="J195" s="79">
        <f t="shared" si="19"/>
        <v>0</v>
      </c>
    </row>
    <row r="196" spans="3:10" x14ac:dyDescent="0.25">
      <c r="C196" s="43" t="s">
        <v>332</v>
      </c>
      <c r="D196" s="43" t="s">
        <v>256</v>
      </c>
      <c r="E196" s="67">
        <f t="shared" si="16"/>
        <v>0</v>
      </c>
      <c r="F196" s="68">
        <f t="shared" si="17"/>
        <v>0</v>
      </c>
      <c r="H196" s="50">
        <f>VLOOKUP(D196,PRORRATA_Gral!$A$2:$D$66,4,0)</f>
        <v>0</v>
      </c>
      <c r="I196" s="68">
        <f t="shared" si="18"/>
        <v>0</v>
      </c>
      <c r="J196" s="79">
        <f t="shared" si="19"/>
        <v>0</v>
      </c>
    </row>
    <row r="198" spans="3:10" x14ac:dyDescent="0.25">
      <c r="C198" s="1"/>
      <c r="D198" s="1"/>
      <c r="E198" s="1"/>
      <c r="F198" s="1"/>
      <c r="H198" s="54">
        <f ca="1">SUM(H74:H196)</f>
        <v>795338990.96406424</v>
      </c>
    </row>
    <row r="199" spans="3:10" x14ac:dyDescent="0.25">
      <c r="C199" s="1"/>
      <c r="D199" s="1"/>
      <c r="E199" s="1"/>
      <c r="F199" s="1"/>
    </row>
    <row r="200" spans="3:10" x14ac:dyDescent="0.25">
      <c r="C200" s="1"/>
      <c r="D200" s="1"/>
      <c r="E200" s="1"/>
      <c r="F200" s="1"/>
    </row>
    <row r="201" spans="3:10" x14ac:dyDescent="0.25">
      <c r="C201" s="1"/>
      <c r="D201" s="1"/>
      <c r="E201" s="1"/>
      <c r="F201" s="1"/>
    </row>
    <row r="202" spans="3:10" x14ac:dyDescent="0.25">
      <c r="C202" s="1"/>
      <c r="D202" s="1"/>
      <c r="E202" s="1"/>
      <c r="F202" s="1"/>
    </row>
    <row r="203" spans="3:10" x14ac:dyDescent="0.25">
      <c r="C203" s="1"/>
      <c r="D203" s="1"/>
      <c r="E203" s="1"/>
      <c r="F203" s="1"/>
    </row>
    <row r="204" spans="3:10" x14ac:dyDescent="0.25">
      <c r="C204" s="1"/>
      <c r="D204" s="1"/>
      <c r="E204" s="1"/>
      <c r="F204" s="1"/>
    </row>
    <row r="205" spans="3:10" x14ac:dyDescent="0.25">
      <c r="C205" s="1"/>
      <c r="D205" s="1"/>
      <c r="E205" s="1"/>
      <c r="F205" s="1"/>
    </row>
    <row r="206" spans="3:10" x14ac:dyDescent="0.25">
      <c r="C206" s="1"/>
      <c r="D206" s="1"/>
      <c r="E206" s="1"/>
      <c r="F206" s="1"/>
    </row>
    <row r="207" spans="3:10" x14ac:dyDescent="0.25">
      <c r="C207" s="1"/>
      <c r="D207" s="1"/>
      <c r="E207" s="1"/>
      <c r="F207" s="1"/>
    </row>
    <row r="208" spans="3:10" x14ac:dyDescent="0.25">
      <c r="C208" s="1"/>
      <c r="D208" s="1"/>
      <c r="E208" s="1"/>
      <c r="F208" s="1"/>
    </row>
    <row r="209" spans="3:6" x14ac:dyDescent="0.25">
      <c r="C209" s="1"/>
      <c r="D209" s="1"/>
      <c r="E209" s="1"/>
      <c r="F209" s="1"/>
    </row>
  </sheetData>
  <autoFilter ref="C73:I196" xr:uid="{00000000-0009-0000-0000-000005000000}"/>
  <mergeCells count="2">
    <mergeCell ref="H1:I1"/>
    <mergeCell ref="C71:C7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176e62ad-023e-437d-9d64-2e3138da992e"/>
    <ds:schemaRef ds:uri="http://schemas.microsoft.com/office/2006/metadata/properties"/>
    <ds:schemaRef ds:uri="http://schemas.openxmlformats.org/package/2006/metadata/core-properties"/>
    <ds:schemaRef ds:uri="9a3567c0-c5eb-4e09-82ba-a8f7afc7079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2021-10-08T18:01:32Z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